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xml"/>
  <Override PartName="/xl/drawings/drawing13.xml" ContentType="application/vnd.openxmlformats-officedocument.drawing+xml"/>
  <Override PartName="/xl/charts/chart11.xml" ContentType="application/vnd.openxmlformats-officedocument.drawingml.chart+xml"/>
  <Override PartName="/xl/drawings/drawing14.xml" ContentType="application/vnd.openxmlformats-officedocument.drawing+xml"/>
  <Override PartName="/xl/charts/chart12.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13.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4.xml" ContentType="application/vnd.openxmlformats-officedocument.drawingml.chart+xml"/>
  <Override PartName="/xl/drawings/drawing19.xml" ContentType="application/vnd.openxmlformats-officedocument.drawing+xml"/>
  <Override PartName="/xl/drawings/drawing2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21.xml" ContentType="application/vnd.openxmlformats-officedocument.drawing+xml"/>
  <Override PartName="/xl/charts/chart17.xml" ContentType="application/vnd.openxmlformats-officedocument.drawingml.chart+xml"/>
  <Override PartName="/xl/drawings/drawing22.xml" ContentType="application/vnd.openxmlformats-officedocument.drawing+xml"/>
  <Override PartName="/xl/charts/chart18.xml" ContentType="application/vnd.openxmlformats-officedocument.drawingml.chart+xml"/>
  <Override PartName="/xl/drawings/drawing23.xml" ContentType="application/vnd.openxmlformats-officedocument.drawing+xml"/>
  <Override PartName="/xl/charts/chart19.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20.xml" ContentType="application/vnd.openxmlformats-officedocument.drawingml.chart+xml"/>
  <Override PartName="/xl/drawings/drawing26.xml" ContentType="application/vnd.openxmlformats-officedocument.drawing+xml"/>
  <Override PartName="/xl/charts/chart21.xml" ContentType="application/vnd.openxmlformats-officedocument.drawingml.chart+xml"/>
  <Override PartName="/xl/drawings/drawing27.xml" ContentType="application/vnd.openxmlformats-officedocument.drawing+xml"/>
  <Override PartName="/xl/charts/chart22.xml" ContentType="application/vnd.openxmlformats-officedocument.drawingml.chart+xml"/>
  <Override PartName="/xl/drawings/drawing28.xml" ContentType="application/vnd.openxmlformats-officedocument.drawing+xml"/>
  <Override PartName="/xl/drawings/drawing29.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Nvalle\2023\Cuadros-Gráficos 2023\"/>
    </mc:Choice>
  </mc:AlternateContent>
  <xr:revisionPtr revIDLastSave="0" documentId="13_ncr:1_{407A41A8-C5CF-4297-A43D-14A49A5003DF}" xr6:coauthVersionLast="47" xr6:coauthVersionMax="47" xr10:uidLastSave="{00000000-0000-0000-0000-000000000000}"/>
  <bookViews>
    <workbookView xWindow="-120" yWindow="-120" windowWidth="29040" windowHeight="15720" tabRatio="989" firstSheet="15" activeTab="31" xr2:uid="{00000000-000D-0000-FFFF-FFFF00000000}"/>
  </bookViews>
  <sheets>
    <sheet name=" RECUADRO FISICA" sheetId="1" r:id="rId1"/>
    <sheet name="Gráfico 2.1" sheetId="46" r:id="rId2"/>
    <sheet name="Gráfico 2.2 " sheetId="51" r:id="rId3"/>
    <sheet name="Gráfico 2.3 " sheetId="48" r:id="rId4"/>
    <sheet name="Gráfico 2.4" sheetId="49" r:id="rId5"/>
    <sheet name="Gráfico 2.5" sheetId="50" r:id="rId6"/>
    <sheet name="serie-partos por personal salud" sheetId="15" state="hidden" r:id="rId7"/>
    <sheet name="Gráfico 2.6" sheetId="58" r:id="rId8"/>
    <sheet name="Gráfico 2.7" sheetId="59" r:id="rId9"/>
    <sheet name="Gráfico 2.8" sheetId="60" r:id="rId10"/>
    <sheet name="Gráfico 2.9" sheetId="61" r:id="rId11"/>
    <sheet name="Cuadro 2.1" sheetId="20" r:id="rId12"/>
    <sheet name="Gráfico 2.10" sheetId="62" r:id="rId13"/>
    <sheet name="RECUADRO 2" sheetId="2" r:id="rId14"/>
    <sheet name="Gráfico 2.11" sheetId="52" r:id="rId15"/>
    <sheet name="Gráfico 2.12" sheetId="26" r:id="rId16"/>
    <sheet name="Cuadro 2.2" sheetId="63" r:id="rId17"/>
    <sheet name="Gráfico 2.13" sheetId="64" r:id="rId18"/>
    <sheet name="Gráfico 2.14" sheetId="29" r:id="rId19"/>
    <sheet name="RECUADRO 3" sheetId="3" r:id="rId20"/>
    <sheet name="Gráfico 2.15" sheetId="65" r:id="rId21"/>
    <sheet name="Gráfico 2.16" sheetId="66" r:id="rId22"/>
    <sheet name="Cuadro 2.3" sheetId="55" r:id="rId23"/>
    <sheet name="Gráfico 2.17" sheetId="56" r:id="rId24"/>
    <sheet name="Gráfico 2.18" sheetId="35" r:id="rId25"/>
    <sheet name="Gráfico 2.19" sheetId="67" r:id="rId26"/>
    <sheet name="Cuadro 2.4" sheetId="37" r:id="rId27"/>
    <sheet name="Gráfico 2.20" sheetId="38" r:id="rId28"/>
    <sheet name="Gráfico 2.21" sheetId="68" r:id="rId29"/>
    <sheet name="Cuadro  2.5" sheetId="40" r:id="rId30"/>
    <sheet name="Cuadro 2.6" sheetId="41" r:id="rId31"/>
    <sheet name="Cuadro 2.7" sheetId="57"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a" localSheetId="29">'[1]R. Natural'!#REF!</definedName>
    <definedName name="\a" localSheetId="11">'[1]R. Natural'!#REF!</definedName>
    <definedName name="\a" localSheetId="16">'[1]R. Natural'!#REF!</definedName>
    <definedName name="\a" localSheetId="22">'[1]R. Natural'!#REF!</definedName>
    <definedName name="\a" localSheetId="26">'[1]R. Natural'!#REF!</definedName>
    <definedName name="\a" localSheetId="30">'[1]R. Natural'!#REF!</definedName>
    <definedName name="\a" localSheetId="31">'[1]R. Natural'!#REF!</definedName>
    <definedName name="\a" localSheetId="1">#REF!</definedName>
    <definedName name="\a" localSheetId="12">'[1]R. Natural'!#REF!</definedName>
    <definedName name="\a" localSheetId="14">#REF!</definedName>
    <definedName name="\a" localSheetId="15">'[1]R. Natural'!#REF!</definedName>
    <definedName name="\a" localSheetId="17">'[1]R. Natural'!#REF!</definedName>
    <definedName name="\a" localSheetId="18">'[1]R. Natural'!#REF!</definedName>
    <definedName name="\a" localSheetId="20">'[1]R. Natural'!#REF!</definedName>
    <definedName name="\a" localSheetId="21">'[1]R. Natural'!#REF!</definedName>
    <definedName name="\a" localSheetId="23">'[1]R. Natural'!#REF!</definedName>
    <definedName name="\a" localSheetId="24">'[1]R. Natural'!#REF!</definedName>
    <definedName name="\a" localSheetId="25">'[1]R. Natural'!#REF!</definedName>
    <definedName name="\a" localSheetId="2">#REF!</definedName>
    <definedName name="\a" localSheetId="27">'[1]R. Natural'!#REF!</definedName>
    <definedName name="\a" localSheetId="28">'[1]R. Natural'!#REF!</definedName>
    <definedName name="\a" localSheetId="3">#REF!</definedName>
    <definedName name="\a" localSheetId="4">#REF!</definedName>
    <definedName name="\a" localSheetId="7">'[2]R. Natural'!#REF!</definedName>
    <definedName name="\a" localSheetId="8">#REF!</definedName>
    <definedName name="\a" localSheetId="9">'[1]R. Natural'!#REF!</definedName>
    <definedName name="\a" localSheetId="10">'[1]R. Natural'!#REF!</definedName>
    <definedName name="\a" localSheetId="6">'[1]R. Natural'!#REF!</definedName>
    <definedName name="\a">#REF!</definedName>
    <definedName name="\b">[3]VOLORIGEN!#REF!</definedName>
    <definedName name="\c">#N/A</definedName>
    <definedName name="\D" localSheetId="29">#REF!</definedName>
    <definedName name="\D" localSheetId="11">#REF!</definedName>
    <definedName name="\D" localSheetId="30">#REF!</definedName>
    <definedName name="\D" localSheetId="31">#REF!</definedName>
    <definedName name="\D" localSheetId="14">#REF!</definedName>
    <definedName name="\D" localSheetId="21">#REF!</definedName>
    <definedName name="\D" localSheetId="2">#REF!</definedName>
    <definedName name="\D" localSheetId="28">#REF!</definedName>
    <definedName name="\D" localSheetId="8">#REF!</definedName>
    <definedName name="\D" localSheetId="9">#REF!</definedName>
    <definedName name="\D" localSheetId="10">#REF!</definedName>
    <definedName name="\D" localSheetId="6">#REF!</definedName>
    <definedName name="\D">#REF!</definedName>
    <definedName name="\e">#N/A</definedName>
    <definedName name="\g">#N/A</definedName>
    <definedName name="\h">#N/A</definedName>
    <definedName name="\i">#N/A</definedName>
    <definedName name="\K" localSheetId="29">#REF!</definedName>
    <definedName name="\K" localSheetId="11">#REF!</definedName>
    <definedName name="\K" localSheetId="30">#REF!</definedName>
    <definedName name="\K" localSheetId="31">#REF!</definedName>
    <definedName name="\K" localSheetId="14">#REF!</definedName>
    <definedName name="\K" localSheetId="21">#REF!</definedName>
    <definedName name="\K" localSheetId="2">#REF!</definedName>
    <definedName name="\K" localSheetId="28">#REF!</definedName>
    <definedName name="\K" localSheetId="8">#REF!</definedName>
    <definedName name="\K" localSheetId="9">#REF!</definedName>
    <definedName name="\K" localSheetId="10">#REF!</definedName>
    <definedName name="\K" localSheetId="6">#REF!</definedName>
    <definedName name="\K">#REF!</definedName>
    <definedName name="\M" localSheetId="29">[4]Data!#REF!</definedName>
    <definedName name="\M" localSheetId="22">[4]Data!#REF!</definedName>
    <definedName name="\M" localSheetId="26">[4]Data!#REF!</definedName>
    <definedName name="\M" localSheetId="30">[4]Data!#REF!</definedName>
    <definedName name="\M" localSheetId="31">[4]Data!#REF!</definedName>
    <definedName name="\M" localSheetId="14">[5]Data!#REF!</definedName>
    <definedName name="\M" localSheetId="20">[4]Data!#REF!</definedName>
    <definedName name="\M" localSheetId="21">[4]Data!#REF!</definedName>
    <definedName name="\M" localSheetId="23">[4]Data!#REF!</definedName>
    <definedName name="\M" localSheetId="24">[4]Data!#REF!</definedName>
    <definedName name="\M" localSheetId="25">[4]Data!#REF!</definedName>
    <definedName name="\M" localSheetId="2">[5]Data!#REF!</definedName>
    <definedName name="\M" localSheetId="27">[4]Data!#REF!</definedName>
    <definedName name="\M" localSheetId="28">[4]Data!#REF!</definedName>
    <definedName name="\M" localSheetId="8">[5]Data!#REF!</definedName>
    <definedName name="\M" localSheetId="9">[5]Data!#REF!</definedName>
    <definedName name="\M">[5]Data!#REF!</definedName>
    <definedName name="\o">#N/A</definedName>
    <definedName name="\p" localSheetId="29">#REF!</definedName>
    <definedName name="\p" localSheetId="16">#REF!</definedName>
    <definedName name="\p" localSheetId="30">#REF!</definedName>
    <definedName name="\p" localSheetId="31">#REF!</definedName>
    <definedName name="\p" localSheetId="1">#REF!</definedName>
    <definedName name="\p" localSheetId="12">#REF!</definedName>
    <definedName name="\p" localSheetId="14">#REF!</definedName>
    <definedName name="\p" localSheetId="21">#REF!</definedName>
    <definedName name="\p" localSheetId="2">#REF!</definedName>
    <definedName name="\p" localSheetId="28">#REF!</definedName>
    <definedName name="\p" localSheetId="3">#REF!</definedName>
    <definedName name="\p" localSheetId="4">#REF!</definedName>
    <definedName name="\p" localSheetId="8">#REF!</definedName>
    <definedName name="\p" localSheetId="9">#REF!</definedName>
    <definedName name="\p">#REF!</definedName>
    <definedName name="\q">#N/A</definedName>
    <definedName name="\r">#N/A</definedName>
    <definedName name="\s">#N/A</definedName>
    <definedName name="\t">#N/A</definedName>
    <definedName name="\v">#N/A</definedName>
    <definedName name="\w">#N/A</definedName>
    <definedName name="\Z" localSheetId="29">[4]Data!#REF!</definedName>
    <definedName name="\Z" localSheetId="22">[4]Data!#REF!</definedName>
    <definedName name="\Z" localSheetId="26">[4]Data!#REF!</definedName>
    <definedName name="\Z" localSheetId="30">[4]Data!#REF!</definedName>
    <definedName name="\Z" localSheetId="31">[4]Data!#REF!</definedName>
    <definedName name="\Z" localSheetId="14">[5]Data!#REF!</definedName>
    <definedName name="\Z" localSheetId="20">[4]Data!#REF!</definedName>
    <definedName name="\Z" localSheetId="21">[4]Data!#REF!</definedName>
    <definedName name="\Z" localSheetId="23">[4]Data!#REF!</definedName>
    <definedName name="\Z" localSheetId="24">[4]Data!#REF!</definedName>
    <definedName name="\Z" localSheetId="25">[4]Data!#REF!</definedName>
    <definedName name="\Z" localSheetId="2">[5]Data!#REF!</definedName>
    <definedName name="\Z" localSheetId="27">[4]Data!#REF!</definedName>
    <definedName name="\Z" localSheetId="28">[4]Data!#REF!</definedName>
    <definedName name="\Z" localSheetId="8">[5]Data!#REF!</definedName>
    <definedName name="\Z" localSheetId="9">[5]Data!#REF!</definedName>
    <definedName name="\Z">[5]Data!#REF!</definedName>
    <definedName name="_____________________________A2">'[2]R. Natural'!#REF!</definedName>
    <definedName name="____________________________A2">'[2]R. Natural'!#REF!</definedName>
    <definedName name="___________________________A2">'[2]R. Natural'!#REF!</definedName>
    <definedName name="___________________________key2" hidden="1">#REF!</definedName>
    <definedName name="__________________________cdr2">'[6]Cdr 9'!#REF!</definedName>
    <definedName name="__________________________G7" hidden="1">#REF!</definedName>
    <definedName name="__________________________Imp2">#REF!</definedName>
    <definedName name="__________________________key2" hidden="1">#REF!</definedName>
    <definedName name="_________________________A2">'[2]R. Natural'!#REF!</definedName>
    <definedName name="_________________________bol52">[7]PAG_35!#REF!</definedName>
    <definedName name="_________________________cdr2">'[6]Cdr 9'!#REF!</definedName>
    <definedName name="_________________________Cdr7">'[8]Cdrs 1-2'!$A$1:$S$46</definedName>
    <definedName name="_________________________Cdr8">'[8]Cdrs 1-2'!$A$69:$S$114</definedName>
    <definedName name="_________________________G7" hidden="1">#REF!</definedName>
    <definedName name="_________________________Imp2">#REF!</definedName>
    <definedName name="_________________________key2" hidden="1">#REF!</definedName>
    <definedName name="________________________A2">'[2]R. Natural'!#REF!</definedName>
    <definedName name="________________________bol52">[7]PAG_35!#REF!</definedName>
    <definedName name="________________________BTP1">[9]BTPMP!$A$2:$M$19922</definedName>
    <definedName name="________________________BTP2">[9]BTPMS!$A$2:$N$19683</definedName>
    <definedName name="________________________CDB1">[9]CDMP!$B$2:$N$20020</definedName>
    <definedName name="________________________CDB2">[9]CDMS!$A$2:$M$20027</definedName>
    <definedName name="________________________Cdr7">'[8]Cdrs 1-2'!$A$1:$S$46</definedName>
    <definedName name="________________________Cdr8">'[8]Cdrs 1-2'!$A$69:$S$114</definedName>
    <definedName name="________________________Dur1">[9]Dur!$A$2:$I$27</definedName>
    <definedName name="________________________G7" hidden="1">#REF!</definedName>
    <definedName name="________________________gas001">#REF!</definedName>
    <definedName name="________________________Gas01">#REF!</definedName>
    <definedName name="________________________gas1">#REF!</definedName>
    <definedName name="________________________Imp1">#REF!</definedName>
    <definedName name="________________________key2" hidden="1">#REF!</definedName>
    <definedName name="________________________p1">#REF!</definedName>
    <definedName name="________________________RM1">[10]PAG19!$B$3:$I$39</definedName>
    <definedName name="________________________RM2">[10]PAG19!$J$3:$P$39</definedName>
    <definedName name="_______________________A2">'[2]R. Natural'!#REF!</definedName>
    <definedName name="_______________________bol52">[7]PAG_35!#REF!</definedName>
    <definedName name="_______________________BTP1">[9]BTPMP!$A$2:$M$19922</definedName>
    <definedName name="_______________________BTP2">[9]BTPMS!$A$2:$N$19683</definedName>
    <definedName name="_______________________CDB1">[9]CDMP!$B$2:$N$20020</definedName>
    <definedName name="_______________________CDB2">[9]CDMS!$A$2:$M$20027</definedName>
    <definedName name="_______________________cdr2">'[6]Cdr 9'!#REF!</definedName>
    <definedName name="_______________________Dur1">[9]Dur!$A$2:$I$27</definedName>
    <definedName name="_______________________G7" hidden="1">#REF!</definedName>
    <definedName name="_______________________gas001">#REF!</definedName>
    <definedName name="_______________________Gas01">#REF!</definedName>
    <definedName name="_______________________gas1">#REF!</definedName>
    <definedName name="_______________________Imp1">#REF!</definedName>
    <definedName name="_______________________Imp2">#REF!</definedName>
    <definedName name="_______________________key2" hidden="1">#REF!</definedName>
    <definedName name="_______________________p1">#REF!</definedName>
    <definedName name="_______________________RM1">[10]PAG19!$B$3:$I$39</definedName>
    <definedName name="_______________________RM2">[10]PAG19!$J$3:$P$39</definedName>
    <definedName name="______________________A2">'[2]R. Natural'!#REF!</definedName>
    <definedName name="______________________BTP1">[9]BTPMP!$A$2:$M$19922</definedName>
    <definedName name="______________________BTP2">[9]BTPMS!$A$2:$N$19683</definedName>
    <definedName name="______________________CDB1">[9]CDMP!$B$2:$N$20020</definedName>
    <definedName name="______________________CDB2">[9]CDMS!$A$2:$M$20027</definedName>
    <definedName name="______________________cdr2">'[6]Cdr 9'!#REF!</definedName>
    <definedName name="______________________Cdr7">'[8]Cdrs 1-2'!$A$1:$S$46</definedName>
    <definedName name="______________________Cdr8">'[8]Cdrs 1-2'!$A$69:$S$114</definedName>
    <definedName name="______________________Dur1">[9]Dur!$A$2:$I$27</definedName>
    <definedName name="______________________G7" hidden="1">#REF!</definedName>
    <definedName name="______________________gas001">#REF!</definedName>
    <definedName name="______________________Gas01">#REF!</definedName>
    <definedName name="______________________gas1">#REF!</definedName>
    <definedName name="______________________Imp1">#REF!</definedName>
    <definedName name="______________________Imp2">#REF!</definedName>
    <definedName name="______________________key2" hidden="1">#REF!</definedName>
    <definedName name="______________________p1">#REF!</definedName>
    <definedName name="______________________RM1">[10]PAG19!$B$3:$I$39</definedName>
    <definedName name="______________________RM2">[10]PAG19!$J$3:$P$39</definedName>
    <definedName name="_____________________A2">'[2]R. Natural'!#REF!</definedName>
    <definedName name="_____________________bol52">[7]PAG_35!#REF!</definedName>
    <definedName name="_____________________BTP1">[9]BTPMP!$A$2:$M$19922</definedName>
    <definedName name="_____________________BTP2">[9]BTPMS!$A$2:$N$19683</definedName>
    <definedName name="_____________________CDB1">[9]CDMP!$B$2:$N$20020</definedName>
    <definedName name="_____________________CDB2">[9]CDMS!$A$2:$M$20027</definedName>
    <definedName name="_____________________Cdr7">'[8]Cdrs 1-2'!$A$1:$S$46</definedName>
    <definedName name="_____________________Cdr8">'[8]Cdrs 1-2'!$A$69:$S$114</definedName>
    <definedName name="_____________________Dur1">[9]Dur!$A$2:$I$27</definedName>
    <definedName name="_____________________G7" hidden="1">#REF!</definedName>
    <definedName name="_____________________gas001">#REF!</definedName>
    <definedName name="_____________________Gas01">#REF!</definedName>
    <definedName name="_____________________gas1">#REF!</definedName>
    <definedName name="_____________________Imp1">#REF!</definedName>
    <definedName name="_____________________key2" hidden="1">#REF!</definedName>
    <definedName name="_____________________p1">#REF!</definedName>
    <definedName name="_____________________RM1">[10]PAG19!$B$3:$I$39</definedName>
    <definedName name="_____________________RM2">[10]PAG19!$J$3:$P$39</definedName>
    <definedName name="____________________A2">'[2]R. Natural'!#REF!</definedName>
    <definedName name="____________________bol52">[7]PAG_35!#REF!</definedName>
    <definedName name="____________________BTP1">[9]BTPMP!$A$2:$M$19922</definedName>
    <definedName name="____________________BTP2">[9]BTPMS!$A$2:$N$19683</definedName>
    <definedName name="____________________CDB1">[9]CDMP!$B$2:$N$20020</definedName>
    <definedName name="____________________CDB2">[9]CDMS!$A$2:$M$20027</definedName>
    <definedName name="____________________cdr2">'[6]Cdr 9'!#REF!</definedName>
    <definedName name="____________________Cdr7">'[8]Cdrs 1-2'!$A$1:$S$46</definedName>
    <definedName name="____________________Cdr8">'[8]Cdrs 1-2'!$A$69:$S$114</definedName>
    <definedName name="____________________Dur1">[9]Dur!$A$2:$I$27</definedName>
    <definedName name="____________________G7" hidden="1">#REF!</definedName>
    <definedName name="____________________gas001">#REF!</definedName>
    <definedName name="____________________Gas01">#REF!</definedName>
    <definedName name="____________________gas1">#REF!</definedName>
    <definedName name="____________________Imp1">#REF!</definedName>
    <definedName name="____________________Imp2">#REF!</definedName>
    <definedName name="____________________key2" hidden="1">#REF!</definedName>
    <definedName name="____________________p1">#REF!</definedName>
    <definedName name="____________________RM1">[10]PAG19!$B$3:$I$39</definedName>
    <definedName name="____________________RM2">[10]PAG19!$J$3:$P$39</definedName>
    <definedName name="___________________A2">'[1]R. Natural'!#REF!</definedName>
    <definedName name="___________________bol52">[7]PAG_35!#REF!</definedName>
    <definedName name="___________________BTP1">[9]BTPMP!$A$2:$M$19922</definedName>
    <definedName name="___________________BTP2">[9]BTPMS!$A$2:$N$19683</definedName>
    <definedName name="___________________CDB1">[9]CDMP!$B$2:$N$20020</definedName>
    <definedName name="___________________CDB2">[9]CDMS!$A$2:$M$20027</definedName>
    <definedName name="___________________cdr2">'[6]Cdr 9'!#REF!</definedName>
    <definedName name="___________________Cdr7">'[8]Cdrs 1-2'!$A$1:$S$46</definedName>
    <definedName name="___________________Cdr8">'[8]Cdrs 1-2'!$A$69:$S$114</definedName>
    <definedName name="___________________Dur1">[9]Dur!$A$2:$I$27</definedName>
    <definedName name="___________________G7" hidden="1">#REF!</definedName>
    <definedName name="___________________gas001">#REF!</definedName>
    <definedName name="___________________Gas01">#REF!</definedName>
    <definedName name="___________________gas1">#REF!</definedName>
    <definedName name="___________________Imp1">#REF!</definedName>
    <definedName name="___________________Imp2">#REF!</definedName>
    <definedName name="___________________key2" hidden="1">#REF!</definedName>
    <definedName name="___________________p1">#REF!</definedName>
    <definedName name="___________________RM1">[10]PAG19!$B$3:$I$39</definedName>
    <definedName name="___________________RM2">[10]PAG19!$J$3:$P$39</definedName>
    <definedName name="__________________A2">'[2]R. Natural'!#REF!</definedName>
    <definedName name="__________________bol52">[7]PAG_35!#REF!</definedName>
    <definedName name="__________________BTP1">[9]BTPMP!$A$2:$M$19922</definedName>
    <definedName name="__________________BTP2">[9]BTPMS!$A$2:$N$19683</definedName>
    <definedName name="__________________CDB1">[9]CDMP!$B$2:$N$20020</definedName>
    <definedName name="__________________CDB2">[9]CDMS!$A$2:$M$20027</definedName>
    <definedName name="__________________cdr2">'[6]Cdr 9'!#REF!</definedName>
    <definedName name="__________________Cdr7">'[8]Cdrs 1-2'!$A$1:$S$46</definedName>
    <definedName name="__________________Cdr8">'[8]Cdrs 1-2'!$A$69:$S$114</definedName>
    <definedName name="__________________Dur1">[9]Dur!$A$2:$I$27</definedName>
    <definedName name="__________________G7" hidden="1">#REF!</definedName>
    <definedName name="__________________gas001">#REF!</definedName>
    <definedName name="__________________Gas01">#REF!</definedName>
    <definedName name="__________________gas1">#REF!</definedName>
    <definedName name="__________________Imp1">#REF!</definedName>
    <definedName name="__________________Imp2">#REF!</definedName>
    <definedName name="__________________key2" hidden="1">#REF!</definedName>
    <definedName name="__________________p1">#REF!</definedName>
    <definedName name="__________________RM1">[10]PAG19!$B$3:$I$39</definedName>
    <definedName name="__________________RM2">[10]PAG19!$J$3:$P$39</definedName>
    <definedName name="_________________A2">'[1]R. Natural'!#REF!</definedName>
    <definedName name="_________________bol52">[7]PAG_35!#REF!</definedName>
    <definedName name="_________________BTP1">[9]BTPMP!$A$2:$M$19922</definedName>
    <definedName name="_________________BTP2">[9]BTPMS!$A$2:$N$19683</definedName>
    <definedName name="_________________CDB1">[9]CDMP!$B$2:$N$20020</definedName>
    <definedName name="_________________CDB2">[9]CDMS!$A$2:$M$20027</definedName>
    <definedName name="_________________cdr2">'[6]Cdr 9'!#REF!</definedName>
    <definedName name="_________________Cdr7">'[8]Cdrs 1-2'!$A$1:$S$46</definedName>
    <definedName name="_________________Cdr8">'[8]Cdrs 1-2'!$A$69:$S$114</definedName>
    <definedName name="_________________Dur1">[9]Dur!$A$2:$I$27</definedName>
    <definedName name="_________________G7" hidden="1">#REF!</definedName>
    <definedName name="_________________gas001">#REF!</definedName>
    <definedName name="_________________Gas01">#REF!</definedName>
    <definedName name="_________________gas1">#REF!</definedName>
    <definedName name="_________________Imp1">#REF!</definedName>
    <definedName name="_________________Imp2">#REF!</definedName>
    <definedName name="_________________key2" hidden="1">#REF!</definedName>
    <definedName name="_________________p1">#REF!</definedName>
    <definedName name="_________________RM1">[10]PAG19!$B$3:$I$39</definedName>
    <definedName name="_________________RM2">[10]PAG19!$J$3:$P$39</definedName>
    <definedName name="________________bol52">[7]PAG_35!#REF!</definedName>
    <definedName name="________________BTP1">[9]BTPMP!$A$2:$M$19922</definedName>
    <definedName name="________________BTP2">[9]BTPMS!$A$2:$N$19683</definedName>
    <definedName name="________________CDB1">[9]CDMP!$B$2:$N$20020</definedName>
    <definedName name="________________CDB2">[9]CDMS!$A$2:$M$20027</definedName>
    <definedName name="________________cdr2">'[6]Cdr 9'!#REF!</definedName>
    <definedName name="________________Cdr7">'[8]Cdrs 1-2'!$A$1:$S$46</definedName>
    <definedName name="________________Cdr8">'[8]Cdrs 1-2'!$A$69:$S$114</definedName>
    <definedName name="________________Dur1">[9]Dur!$A$2:$I$27</definedName>
    <definedName name="________________G7" hidden="1">#REF!</definedName>
    <definedName name="________________gas001">#REF!</definedName>
    <definedName name="________________Gas01">#REF!</definedName>
    <definedName name="________________gas1">#REF!</definedName>
    <definedName name="________________Imp1">#REF!</definedName>
    <definedName name="________________Imp2">#REF!</definedName>
    <definedName name="________________key2" hidden="1">#REF!</definedName>
    <definedName name="________________p1">#REF!</definedName>
    <definedName name="________________RM1">[10]PAG19!$B$3:$I$39</definedName>
    <definedName name="________________RM2">[10]PAG19!$J$3:$P$39</definedName>
    <definedName name="_______________A2">'[1]R. Natural'!#REF!</definedName>
    <definedName name="_______________bol52">[7]PAG_35!#REF!</definedName>
    <definedName name="_______________BTP1">[9]BTPMP!$A$2:$M$19922</definedName>
    <definedName name="_______________BTP2">[9]BTPMS!$A$2:$N$19683</definedName>
    <definedName name="_______________CDB1">[9]CDMP!$B$2:$N$20020</definedName>
    <definedName name="_______________CDB2">[9]CDMS!$A$2:$M$20027</definedName>
    <definedName name="_______________cdr2">'[6]Cdr 9'!#REF!</definedName>
    <definedName name="_______________Cdr7">'[8]Cdrs 1-2'!$A$1:$S$46</definedName>
    <definedName name="_______________Cdr8">'[8]Cdrs 1-2'!$A$69:$S$114</definedName>
    <definedName name="_______________Dur1">[9]Dur!$A$2:$I$27</definedName>
    <definedName name="_______________G7" hidden="1">#REF!</definedName>
    <definedName name="_______________gas001">#REF!</definedName>
    <definedName name="_______________Gas01">#REF!</definedName>
    <definedName name="_______________gas1">#REF!</definedName>
    <definedName name="_______________Imp1">#REF!</definedName>
    <definedName name="_______________Imp2">#REF!</definedName>
    <definedName name="_______________key2" hidden="1">#REF!</definedName>
    <definedName name="_______________p1">#REF!</definedName>
    <definedName name="_______________RM1">[10]PAG19!$B$3:$I$39</definedName>
    <definedName name="_______________RM2">[10]PAG19!$J$3:$P$39</definedName>
    <definedName name="______________bol52">[7]PAG_35!#REF!</definedName>
    <definedName name="______________BTP1">[9]BTPMP!$A$2:$M$19922</definedName>
    <definedName name="______________BTP2">[9]BTPMS!$A$2:$N$19683</definedName>
    <definedName name="______________CDB1">[9]CDMP!$B$2:$N$20020</definedName>
    <definedName name="______________CDB2">[9]CDMS!$A$2:$M$20027</definedName>
    <definedName name="______________cdr2">'[11]Cdr 9'!#REF!</definedName>
    <definedName name="______________Cdr7">'[12]Cdrs 1-2'!$A$1:$S$46</definedName>
    <definedName name="______________Cdr8">'[12]Cdrs 1-2'!$A$69:$S$114</definedName>
    <definedName name="______________Dur1">[9]Dur!$A$2:$I$27</definedName>
    <definedName name="______________G7" hidden="1">#REF!</definedName>
    <definedName name="______________gas001">#REF!</definedName>
    <definedName name="______________Gas01">#REF!</definedName>
    <definedName name="______________gas1">#REF!</definedName>
    <definedName name="______________Imp1">#REF!</definedName>
    <definedName name="______________Imp2">#REF!</definedName>
    <definedName name="______________key2" hidden="1">#REF!</definedName>
    <definedName name="______________p1">#REF!</definedName>
    <definedName name="______________RM1">[10]PAG19!$B$3:$I$39</definedName>
    <definedName name="______________RM2">[10]PAG19!$J$3:$P$39</definedName>
    <definedName name="_____________A2">'[1]R. Natural'!#REF!</definedName>
    <definedName name="_____________bol52">[7]PAG_35!#REF!</definedName>
    <definedName name="_____________BTP1">[9]BTPMP!$A$2:$M$19922</definedName>
    <definedName name="_____________BTP2">[9]BTPMS!$A$2:$N$19683</definedName>
    <definedName name="_____________CDB1">[9]CDMP!$B$2:$N$20020</definedName>
    <definedName name="_____________CDB2">[9]CDMS!$A$2:$M$20027</definedName>
    <definedName name="_____________cdr2">'[11]Cdr 9'!#REF!</definedName>
    <definedName name="_____________Cdr7">'[12]Cdrs 1-2'!$A$1:$S$46</definedName>
    <definedName name="_____________Cdr8">'[12]Cdrs 1-2'!$A$69:$S$114</definedName>
    <definedName name="_____________Dur1">[9]Dur!$A$2:$I$27</definedName>
    <definedName name="_____________G7" hidden="1">#REF!</definedName>
    <definedName name="_____________gas001">#REF!</definedName>
    <definedName name="_____________Gas01">#REF!</definedName>
    <definedName name="_____________gas1">#REF!</definedName>
    <definedName name="_____________Imp1">#REF!</definedName>
    <definedName name="_____________Imp2">#REF!</definedName>
    <definedName name="_____________key2" hidden="1">#REF!</definedName>
    <definedName name="_____________p1">#REF!</definedName>
    <definedName name="_____________RM1">[10]PAG19!$B$3:$I$39</definedName>
    <definedName name="_____________RM2">[10]PAG19!$J$3:$P$39</definedName>
    <definedName name="____________A2">'[1]R. Natural'!#REF!</definedName>
    <definedName name="____________bol52">[7]PAG_35!#REF!</definedName>
    <definedName name="____________BTP1">[9]BTPMP!$A$2:$M$19922</definedName>
    <definedName name="____________BTP2">[9]BTPMS!$A$2:$N$19683</definedName>
    <definedName name="____________CDB1">[9]CDMP!$B$2:$N$20020</definedName>
    <definedName name="____________CDB2">[9]CDMS!$A$2:$M$20027</definedName>
    <definedName name="____________cdr2">'[11]Cdr 9'!#REF!</definedName>
    <definedName name="____________Cdr7">'[12]Cdrs 1-2'!$A$1:$S$46</definedName>
    <definedName name="____________Cdr8">'[12]Cdrs 1-2'!$A$69:$S$114</definedName>
    <definedName name="____________Dur1">[9]Dur!$A$2:$I$27</definedName>
    <definedName name="____________G7" hidden="1">#REF!</definedName>
    <definedName name="____________gas001">#REF!</definedName>
    <definedName name="____________Gas01">#REF!</definedName>
    <definedName name="____________gas1">#REF!</definedName>
    <definedName name="____________Imp1">#REF!</definedName>
    <definedName name="____________Imp2">#REF!</definedName>
    <definedName name="____________key2" hidden="1">#REF!</definedName>
    <definedName name="____________p1">#REF!</definedName>
    <definedName name="____________RM1">[10]PAG19!$B$3:$I$39</definedName>
    <definedName name="____________RM2">[10]PAG19!$J$3:$P$39</definedName>
    <definedName name="___________A2">'[1]R. Natural'!#REF!</definedName>
    <definedName name="___________bol52">[7]PAG_35!#REF!</definedName>
    <definedName name="___________BTP1">[9]BTPMP!$A$2:$M$19922</definedName>
    <definedName name="___________BTP2">[9]BTPMS!$A$2:$N$19683</definedName>
    <definedName name="___________CDB1">[9]CDMP!$B$2:$N$20020</definedName>
    <definedName name="___________CDB2">[9]CDMS!$A$2:$M$20027</definedName>
    <definedName name="___________cdr2">'[11]Cdr 9'!#REF!</definedName>
    <definedName name="___________Cdr7">'[12]Cdrs 1-2'!$A$1:$S$46</definedName>
    <definedName name="___________Cdr8">'[12]Cdrs 1-2'!$A$69:$S$114</definedName>
    <definedName name="___________Dur1">[9]Dur!$A$2:$I$27</definedName>
    <definedName name="___________G7" hidden="1">#REF!</definedName>
    <definedName name="___________gas001">#REF!</definedName>
    <definedName name="___________Gas01">#REF!</definedName>
    <definedName name="___________gas1">#REF!</definedName>
    <definedName name="___________Imp1">#REF!</definedName>
    <definedName name="___________Imp2">#REF!</definedName>
    <definedName name="___________key2" hidden="1">#REF!</definedName>
    <definedName name="___________p1">#REF!</definedName>
    <definedName name="___________RM1">[10]PAG19!$B$3:$I$39</definedName>
    <definedName name="___________RM2">[10]PAG19!$J$3:$P$39</definedName>
    <definedName name="__________A2">'[1]R. Natural'!#REF!</definedName>
    <definedName name="__________bol52">[7]PAG_35!#REF!</definedName>
    <definedName name="__________BTP1">[9]BTPMP!$A$2:$M$19922</definedName>
    <definedName name="__________BTP2">[9]BTPMS!$A$2:$N$19683</definedName>
    <definedName name="__________CDB1">[9]CDMP!$B$2:$N$20020</definedName>
    <definedName name="__________CDB2">[9]CDMS!$A$2:$M$20027</definedName>
    <definedName name="__________cdr2">'[11]Cdr 9'!#REF!</definedName>
    <definedName name="__________Cdr7">'[12]Cdrs 1-2'!$A$1:$S$46</definedName>
    <definedName name="__________Cdr8">'[12]Cdrs 1-2'!$A$69:$S$114</definedName>
    <definedName name="__________Dur1">[9]Dur!$A$2:$I$27</definedName>
    <definedName name="__________G7" hidden="1">#REF!</definedName>
    <definedName name="__________gas001">#REF!</definedName>
    <definedName name="__________Gas01">#REF!</definedName>
    <definedName name="__________gas1">#REF!</definedName>
    <definedName name="__________Imp1">#REF!</definedName>
    <definedName name="__________Imp2">#REF!</definedName>
    <definedName name="__________key2" hidden="1">#REF!</definedName>
    <definedName name="__________p1">#REF!</definedName>
    <definedName name="__________RM1">[10]PAG19!$B$3:$I$39</definedName>
    <definedName name="__________RM2">[10]PAG19!$J$3:$P$39</definedName>
    <definedName name="_________A2">'[1]R. Natural'!#REF!</definedName>
    <definedName name="_________bol52">[7]PAG_35!#REF!</definedName>
    <definedName name="_________BTP1">[9]BTPMP!$A$2:$M$19922</definedName>
    <definedName name="_________BTP2">[9]BTPMS!$A$2:$N$19683</definedName>
    <definedName name="_________CDB1">[9]CDMP!$B$2:$N$20020</definedName>
    <definedName name="_________CDB2">[9]CDMS!$A$2:$M$20027</definedName>
    <definedName name="_________cdr2">'[11]Cdr 9'!#REF!</definedName>
    <definedName name="_________Cdr7">'[12]Cdrs 1-2'!$A$1:$S$46</definedName>
    <definedName name="_________Cdr8">'[12]Cdrs 1-2'!$A$69:$S$114</definedName>
    <definedName name="_________Dur1">[9]Dur!$A$2:$I$27</definedName>
    <definedName name="_________G7" hidden="1">#REF!</definedName>
    <definedName name="_________gas001">#REF!</definedName>
    <definedName name="_________Gas01">#REF!</definedName>
    <definedName name="_________gas1">#REF!</definedName>
    <definedName name="_________Imp1">#REF!</definedName>
    <definedName name="_________Imp2">#REF!</definedName>
    <definedName name="_________key2" hidden="1">#REF!</definedName>
    <definedName name="_________p1">#REF!</definedName>
    <definedName name="_________RM1">[10]PAG19!$B$3:$I$39</definedName>
    <definedName name="_________RM2">[10]PAG19!$J$3:$P$39</definedName>
    <definedName name="________A2">'[1]R. Natural'!#REF!</definedName>
    <definedName name="________bol52">[7]PAG_35!#REF!</definedName>
    <definedName name="________BTP1">[9]BTPMP!$A$2:$M$19922</definedName>
    <definedName name="________BTP2">[9]BTPMS!$A$2:$N$19683</definedName>
    <definedName name="________CDB1">[9]CDMP!$B$2:$N$20020</definedName>
    <definedName name="________CDB2">[9]CDMS!$A$2:$M$20027</definedName>
    <definedName name="________cdr2">'[11]Cdr 9'!#REF!</definedName>
    <definedName name="________Cdr7">'[12]Cdrs 1-2'!$A$1:$S$46</definedName>
    <definedName name="________Cdr8">'[12]Cdrs 1-2'!$A$69:$S$114</definedName>
    <definedName name="________Dur1">[9]Dur!$A$2:$I$27</definedName>
    <definedName name="________G7" hidden="1">#REF!</definedName>
    <definedName name="________gas001">#REF!</definedName>
    <definedName name="________Gas01">#REF!</definedName>
    <definedName name="________gas1">#REF!</definedName>
    <definedName name="________Imp1">#REF!</definedName>
    <definedName name="________Imp2">#REF!</definedName>
    <definedName name="________key2" hidden="1">#REF!</definedName>
    <definedName name="________p1">#REF!</definedName>
    <definedName name="________RM1">[10]PAG19!$B$3:$I$39</definedName>
    <definedName name="________RM2">[10]PAG19!$J$3:$P$39</definedName>
    <definedName name="_______A2">'[1]R. Natural'!#REF!</definedName>
    <definedName name="_______bol52">[7]PAG_35!#REF!</definedName>
    <definedName name="_______BTP1">[9]BTPMP!$A$2:$M$19922</definedName>
    <definedName name="_______BTP2">[9]BTPMS!$A$2:$N$19683</definedName>
    <definedName name="_______CDB1">[9]CDMP!$B$2:$N$20020</definedName>
    <definedName name="_______CDB2">[9]CDMS!$A$2:$M$20027</definedName>
    <definedName name="_______cdr2">'[11]Cdr 9'!#REF!</definedName>
    <definedName name="_______Cdr7">'[12]Cdrs 1-2'!$A$1:$S$46</definedName>
    <definedName name="_______Cdr8">'[12]Cdrs 1-2'!$A$69:$S$114</definedName>
    <definedName name="_______Dur1">[9]Dur!$A$2:$I$27</definedName>
    <definedName name="_______G7" hidden="1">#REF!</definedName>
    <definedName name="_______gas001">#REF!</definedName>
    <definedName name="_______Gas01">#REF!</definedName>
    <definedName name="_______gas1">#REF!</definedName>
    <definedName name="_______Imp1">#REF!</definedName>
    <definedName name="_______Imp2">#REF!</definedName>
    <definedName name="_______key2" hidden="1">#REF!</definedName>
    <definedName name="_______p1">#REF!</definedName>
    <definedName name="_______RM1">[10]PAG19!$B$3:$I$39</definedName>
    <definedName name="_______RM2">[10]PAG19!$J$3:$P$39</definedName>
    <definedName name="______A2">'[13]R. Natural'!#REF!</definedName>
    <definedName name="______bol52">[7]PAG_35!#REF!</definedName>
    <definedName name="______BTP1">[9]BTPMP!$A$2:$M$19922</definedName>
    <definedName name="______BTP2">[9]BTPMS!$A$2:$N$19683</definedName>
    <definedName name="______CDB1">[9]CDMP!$B$2:$N$20020</definedName>
    <definedName name="______CDB2">[9]CDMS!$A$2:$M$20027</definedName>
    <definedName name="______cdr2">'[14]Cdr 9'!#REF!</definedName>
    <definedName name="______Cdr7">'[15]Cdrs 1-2'!$A$1:$S$46</definedName>
    <definedName name="______Cdr8">'[15]Cdrs 1-2'!$A$69:$S$114</definedName>
    <definedName name="______Dur1">[9]Dur!$A$2:$I$27</definedName>
    <definedName name="______G7" hidden="1">#REF!</definedName>
    <definedName name="______gas001">#REF!</definedName>
    <definedName name="______Gas01">#REF!</definedName>
    <definedName name="______gas1">#REF!</definedName>
    <definedName name="______Imp1">#REF!</definedName>
    <definedName name="______Imp2">#REF!</definedName>
    <definedName name="______key2" hidden="1">#REF!</definedName>
    <definedName name="______p1">#REF!</definedName>
    <definedName name="______RM1">[10]PAG19!$B$3:$I$39</definedName>
    <definedName name="______RM2">[10]PAG19!$J$3:$P$39</definedName>
    <definedName name="_____A2" localSheetId="16">'[2]R. Natural'!#REF!</definedName>
    <definedName name="_____A2" localSheetId="31">'[1]R. Natural'!#REF!</definedName>
    <definedName name="_____A2" localSheetId="12">'[2]R. Natural'!#REF!</definedName>
    <definedName name="_____A2" localSheetId="14">'[1]R. Natural'!#REF!</definedName>
    <definedName name="_____A2" localSheetId="17">'[2]R. Natural'!#REF!</definedName>
    <definedName name="_____A2" localSheetId="25">'[2]R. Natural'!#REF!</definedName>
    <definedName name="_____A2" localSheetId="2">'[1]R. Natural'!#REF!</definedName>
    <definedName name="_____A2" localSheetId="28">'[2]R. Natural'!#REF!</definedName>
    <definedName name="_____A2">'[1]R. Natural'!#REF!</definedName>
    <definedName name="_____bol52">[7]PAG_35!#REF!</definedName>
    <definedName name="_____BTP1">[9]BTPMP!$A$2:$M$19922</definedName>
    <definedName name="_____BTP2">[9]BTPMS!$A$2:$N$19683</definedName>
    <definedName name="_____CDB1">[9]CDMP!$B$2:$N$20020</definedName>
    <definedName name="_____CDB2">[9]CDMS!$A$2:$M$20027</definedName>
    <definedName name="_____cdr2">'[6]Cdr 9'!#REF!</definedName>
    <definedName name="_____Cdr7">'[12]Cdrs 1-2'!$A$1:$S$46</definedName>
    <definedName name="_____Cdr8">'[12]Cdrs 1-2'!$A$69:$S$114</definedName>
    <definedName name="_____Dur1">[9]Dur!$A$2:$I$27</definedName>
    <definedName name="_____G7" hidden="1">#REF!</definedName>
    <definedName name="_____gas001">#REF!</definedName>
    <definedName name="_____Gas01">#REF!</definedName>
    <definedName name="_____gas1">#REF!</definedName>
    <definedName name="_____Imp1">#REF!</definedName>
    <definedName name="_____Imp2">#REF!</definedName>
    <definedName name="_____key2" hidden="1">#REF!</definedName>
    <definedName name="_____p1">#REF!</definedName>
    <definedName name="_____RM1">[10]PAG19!$B$3:$I$39</definedName>
    <definedName name="_____RM2">[10]PAG19!$J$3:$P$39</definedName>
    <definedName name="____A2" localSheetId="16">'[1]R. Natural'!#REF!</definedName>
    <definedName name="____A2" localSheetId="31">'[1]R. Natural'!#REF!</definedName>
    <definedName name="____A2" localSheetId="12">'[1]R. Natural'!#REF!</definedName>
    <definedName name="____A2" localSheetId="14">'[1]R. Natural'!#REF!</definedName>
    <definedName name="____A2" localSheetId="17">'[1]R. Natural'!#REF!</definedName>
    <definedName name="____A2" localSheetId="25">'[1]R. Natural'!#REF!</definedName>
    <definedName name="____A2" localSheetId="2">'[1]R. Natural'!#REF!</definedName>
    <definedName name="____A2" localSheetId="28">'[1]R. Natural'!#REF!</definedName>
    <definedName name="____A2">'[1]R. Natural'!#REF!</definedName>
    <definedName name="____bol52">[7]PAG_35!#REF!</definedName>
    <definedName name="____BTP1">[9]BTPMP!$A$2:$M$19922</definedName>
    <definedName name="____BTP2">[9]BTPMS!$A$2:$N$19683</definedName>
    <definedName name="____CDB1">[9]CDMP!$B$2:$N$20020</definedName>
    <definedName name="____CDB2">[9]CDMS!$A$2:$M$20027</definedName>
    <definedName name="____cdr2">'[6]Cdr 9'!#REF!</definedName>
    <definedName name="____Cdr7">'[8]Cdrs 1-2'!$A$1:$S$46</definedName>
    <definedName name="____Cdr8">'[8]Cdrs 1-2'!$A$69:$S$114</definedName>
    <definedName name="____Dur1">[9]Dur!$A$2:$I$27</definedName>
    <definedName name="____G7" hidden="1">#REF!</definedName>
    <definedName name="____gas001">#REF!</definedName>
    <definedName name="____Gas01">#REF!</definedName>
    <definedName name="____gas1">#REF!</definedName>
    <definedName name="____Imp1">#REF!</definedName>
    <definedName name="____Imp2">#REF!</definedName>
    <definedName name="____key2" localSheetId="11" hidden="1">#REF!</definedName>
    <definedName name="____key2" localSheetId="31" hidden="1">#REF!</definedName>
    <definedName name="____key2" localSheetId="14" hidden="1">#REF!</definedName>
    <definedName name="____key2" localSheetId="2" hidden="1">#REF!</definedName>
    <definedName name="____key2" localSheetId="8" hidden="1">#REF!</definedName>
    <definedName name="____key2" localSheetId="9" hidden="1">#REF!</definedName>
    <definedName name="____key2" localSheetId="10" hidden="1">#REF!</definedName>
    <definedName name="____key2" hidden="1">#REF!</definedName>
    <definedName name="____p1">#REF!</definedName>
    <definedName name="____RM1">[10]PAG19!$B$3:$I$39</definedName>
    <definedName name="____RM2">[10]PAG19!$J$3:$P$39</definedName>
    <definedName name="___1_">#REF!</definedName>
    <definedName name="___A2" localSheetId="29">'[1]R. Natural'!#REF!</definedName>
    <definedName name="___A2" localSheetId="22">'[1]R. Natural'!#REF!</definedName>
    <definedName name="___A2" localSheetId="26">'[1]R. Natural'!#REF!</definedName>
    <definedName name="___A2" localSheetId="30">'[1]R. Natural'!#REF!</definedName>
    <definedName name="___A2" localSheetId="31">'[1]R. Natural'!#REF!</definedName>
    <definedName name="___A2" localSheetId="14">'[2]R. Natural'!#REF!</definedName>
    <definedName name="___A2" localSheetId="20">'[1]R. Natural'!#REF!</definedName>
    <definedName name="___A2" localSheetId="21">'[1]R. Natural'!#REF!</definedName>
    <definedName name="___A2" localSheetId="23">'[1]R. Natural'!#REF!</definedName>
    <definedName name="___A2" localSheetId="24">'[1]R. Natural'!#REF!</definedName>
    <definedName name="___A2" localSheetId="25">'[1]R. Natural'!#REF!</definedName>
    <definedName name="___A2" localSheetId="2">'[2]R. Natural'!#REF!</definedName>
    <definedName name="___A2" localSheetId="27">'[1]R. Natural'!#REF!</definedName>
    <definedName name="___A2" localSheetId="28">'[1]R. Natural'!#REF!</definedName>
    <definedName name="___A2" localSheetId="8">'[2]R. Natural'!#REF!</definedName>
    <definedName name="___A2" localSheetId="9">'[2]R. Natural'!#REF!</definedName>
    <definedName name="___A2">'[2]R. Natural'!#REF!</definedName>
    <definedName name="___bol52" localSheetId="29">[7]PAG_35!#REF!</definedName>
    <definedName name="___bol52" localSheetId="30">[7]PAG_35!#REF!</definedName>
    <definedName name="___bol52" localSheetId="31">[7]PAG_35!#REF!</definedName>
    <definedName name="___bol52" localSheetId="14">[7]PAG_35!#REF!</definedName>
    <definedName name="___bol52" localSheetId="21">[7]PAG_35!#REF!</definedName>
    <definedName name="___bol52" localSheetId="2">[7]PAG_35!#REF!</definedName>
    <definedName name="___bol52" localSheetId="28">[7]PAG_35!#REF!</definedName>
    <definedName name="___bol52" localSheetId="8">[7]PAG_35!#REF!</definedName>
    <definedName name="___bol52" localSheetId="9">[7]PAG_35!#REF!</definedName>
    <definedName name="___bol52">[7]PAG_35!#REF!</definedName>
    <definedName name="___BTP1">[9]BTPMP!$A$2:$M$19922</definedName>
    <definedName name="___BTP2">[9]BTPMS!$A$2:$N$19683</definedName>
    <definedName name="___CDB1">[9]CDMP!$B$2:$N$20020</definedName>
    <definedName name="___CDB2">[9]CDMS!$A$2:$M$20027</definedName>
    <definedName name="___cdr2" localSheetId="29">'[11]Cdr 9'!#REF!</definedName>
    <definedName name="___cdr2" localSheetId="22">'[11]Cdr 9'!#REF!</definedName>
    <definedName name="___cdr2" localSheetId="26">'[11]Cdr 9'!#REF!</definedName>
    <definedName name="___cdr2" localSheetId="30">'[11]Cdr 9'!#REF!</definedName>
    <definedName name="___cdr2" localSheetId="31">'[11]Cdr 9'!#REF!</definedName>
    <definedName name="___cdr2" localSheetId="14">'[6]Cdr 9'!#REF!</definedName>
    <definedName name="___cdr2" localSheetId="20">'[11]Cdr 9'!#REF!</definedName>
    <definedName name="___cdr2" localSheetId="21">'[11]Cdr 9'!#REF!</definedName>
    <definedName name="___cdr2" localSheetId="23">'[11]Cdr 9'!#REF!</definedName>
    <definedName name="___cdr2" localSheetId="24">'[11]Cdr 9'!#REF!</definedName>
    <definedName name="___cdr2" localSheetId="25">'[11]Cdr 9'!#REF!</definedName>
    <definedName name="___cdr2" localSheetId="2">'[6]Cdr 9'!#REF!</definedName>
    <definedName name="___cdr2" localSheetId="27">'[11]Cdr 9'!#REF!</definedName>
    <definedName name="___cdr2" localSheetId="28">'[11]Cdr 9'!#REF!</definedName>
    <definedName name="___cdr2" localSheetId="8">'[6]Cdr 9'!#REF!</definedName>
    <definedName name="___cdr2" localSheetId="9">'[6]Cdr 9'!#REF!</definedName>
    <definedName name="___cdr2">'[6]Cdr 9'!#REF!</definedName>
    <definedName name="___Cdr7" localSheetId="29">'[12]Cdrs 1-2'!$A$1:$S$46</definedName>
    <definedName name="___Cdr7" localSheetId="22">'[12]Cdrs 1-2'!$A$1:$S$46</definedName>
    <definedName name="___Cdr7" localSheetId="26">'[12]Cdrs 1-2'!$A$1:$S$46</definedName>
    <definedName name="___Cdr7" localSheetId="30">'[12]Cdrs 1-2'!$A$1:$S$46</definedName>
    <definedName name="___Cdr7" localSheetId="31">'[12]Cdrs 1-2'!$A$1:$S$46</definedName>
    <definedName name="___Cdr7" localSheetId="20">'[12]Cdrs 1-2'!$A$1:$S$46</definedName>
    <definedName name="___Cdr7" localSheetId="21">'[12]Cdrs 1-2'!$A$1:$S$46</definedName>
    <definedName name="___Cdr7" localSheetId="23">'[12]Cdrs 1-2'!$A$1:$S$46</definedName>
    <definedName name="___Cdr7" localSheetId="24">'[12]Cdrs 1-2'!$A$1:$S$46</definedName>
    <definedName name="___Cdr7" localSheetId="25">'[12]Cdrs 1-2'!$A$1:$S$46</definedName>
    <definedName name="___Cdr7" localSheetId="27">'[12]Cdrs 1-2'!$A$1:$S$46</definedName>
    <definedName name="___Cdr7" localSheetId="28">'[12]Cdrs 1-2'!$A$1:$S$46</definedName>
    <definedName name="___Cdr7">'[8]Cdrs 1-2'!$A$1:$S$46</definedName>
    <definedName name="___Cdr8" localSheetId="29">'[12]Cdrs 1-2'!$A$69:$S$114</definedName>
    <definedName name="___Cdr8" localSheetId="22">'[12]Cdrs 1-2'!$A$69:$S$114</definedName>
    <definedName name="___Cdr8" localSheetId="26">'[12]Cdrs 1-2'!$A$69:$S$114</definedName>
    <definedName name="___Cdr8" localSheetId="30">'[12]Cdrs 1-2'!$A$69:$S$114</definedName>
    <definedName name="___Cdr8" localSheetId="31">'[12]Cdrs 1-2'!$A$69:$S$114</definedName>
    <definedName name="___Cdr8" localSheetId="20">'[12]Cdrs 1-2'!$A$69:$S$114</definedName>
    <definedName name="___Cdr8" localSheetId="21">'[12]Cdrs 1-2'!$A$69:$S$114</definedName>
    <definedName name="___Cdr8" localSheetId="23">'[12]Cdrs 1-2'!$A$69:$S$114</definedName>
    <definedName name="___Cdr8" localSheetId="24">'[12]Cdrs 1-2'!$A$69:$S$114</definedName>
    <definedName name="___Cdr8" localSheetId="25">'[12]Cdrs 1-2'!$A$69:$S$114</definedName>
    <definedName name="___Cdr8" localSheetId="27">'[12]Cdrs 1-2'!$A$69:$S$114</definedName>
    <definedName name="___Cdr8" localSheetId="28">'[12]Cdrs 1-2'!$A$69:$S$114</definedName>
    <definedName name="___Cdr8">'[8]Cdrs 1-2'!$A$69:$S$114</definedName>
    <definedName name="___Dur1">[9]Dur!$A$2:$I$27</definedName>
    <definedName name="___G7" localSheetId="29" hidden="1">#REF!</definedName>
    <definedName name="___G7" localSheetId="11" hidden="1">#REF!</definedName>
    <definedName name="___G7" localSheetId="30" hidden="1">#REF!</definedName>
    <definedName name="___G7" localSheetId="31" hidden="1">#REF!</definedName>
    <definedName name="___G7" localSheetId="14" hidden="1">#REF!</definedName>
    <definedName name="___G7" localSheetId="21" hidden="1">#REF!</definedName>
    <definedName name="___G7" localSheetId="2" hidden="1">#REF!</definedName>
    <definedName name="___G7" localSheetId="28" hidden="1">#REF!</definedName>
    <definedName name="___G7" localSheetId="8" hidden="1">#REF!</definedName>
    <definedName name="___G7" localSheetId="9" hidden="1">#REF!</definedName>
    <definedName name="___G7" localSheetId="10" hidden="1">#REF!</definedName>
    <definedName name="___G7" hidden="1">#REF!</definedName>
    <definedName name="___gas001" localSheetId="11">#REF!</definedName>
    <definedName name="___gas001" localSheetId="31">#REF!</definedName>
    <definedName name="___gas001" localSheetId="14">#REF!</definedName>
    <definedName name="___gas001" localSheetId="2">#REF!</definedName>
    <definedName name="___gas001" localSheetId="8">#REF!</definedName>
    <definedName name="___gas001" localSheetId="9">#REF!</definedName>
    <definedName name="___gas001" localSheetId="10">#REF!</definedName>
    <definedName name="___gas001">#REF!</definedName>
    <definedName name="___Gas01" localSheetId="11">#REF!</definedName>
    <definedName name="___Gas01" localSheetId="31">#REF!</definedName>
    <definedName name="___Gas01" localSheetId="14">#REF!</definedName>
    <definedName name="___Gas01" localSheetId="2">#REF!</definedName>
    <definedName name="___Gas01" localSheetId="8">#REF!</definedName>
    <definedName name="___Gas01" localSheetId="9">#REF!</definedName>
    <definedName name="___Gas01" localSheetId="10">#REF!</definedName>
    <definedName name="___Gas01">#REF!</definedName>
    <definedName name="___gas1" localSheetId="11">#REF!</definedName>
    <definedName name="___gas1" localSheetId="31">#REF!</definedName>
    <definedName name="___gas1" localSheetId="14">#REF!</definedName>
    <definedName name="___gas1" localSheetId="2">#REF!</definedName>
    <definedName name="___gas1" localSheetId="8">#REF!</definedName>
    <definedName name="___gas1" localSheetId="9">#REF!</definedName>
    <definedName name="___gas1" localSheetId="10">#REF!</definedName>
    <definedName name="___gas1">#REF!</definedName>
    <definedName name="___Imp1" localSheetId="29">#REF!</definedName>
    <definedName name="___Imp1" localSheetId="11">#REF!</definedName>
    <definedName name="___Imp1" localSheetId="30">#REF!</definedName>
    <definedName name="___Imp1" localSheetId="31">#REF!</definedName>
    <definedName name="___Imp1" localSheetId="14">#REF!</definedName>
    <definedName name="___Imp1" localSheetId="21">#REF!</definedName>
    <definedName name="___Imp1" localSheetId="2">#REF!</definedName>
    <definedName name="___Imp1" localSheetId="28">#REF!</definedName>
    <definedName name="___Imp1" localSheetId="8">#REF!</definedName>
    <definedName name="___Imp1" localSheetId="9">#REF!</definedName>
    <definedName name="___Imp1" localSheetId="10">#REF!</definedName>
    <definedName name="___Imp1">#REF!</definedName>
    <definedName name="___Imp2" localSheetId="29">#REF!</definedName>
    <definedName name="___Imp2" localSheetId="11">#REF!</definedName>
    <definedName name="___Imp2" localSheetId="30">#REF!</definedName>
    <definedName name="___Imp2" localSheetId="31">#REF!</definedName>
    <definedName name="___Imp2" localSheetId="14">#REF!</definedName>
    <definedName name="___Imp2" localSheetId="21">#REF!</definedName>
    <definedName name="___Imp2" localSheetId="2">#REF!</definedName>
    <definedName name="___Imp2" localSheetId="28">#REF!</definedName>
    <definedName name="___Imp2" localSheetId="8">#REF!</definedName>
    <definedName name="___Imp2" localSheetId="9">#REF!</definedName>
    <definedName name="___Imp2" localSheetId="10">#REF!</definedName>
    <definedName name="___Imp2">#REF!</definedName>
    <definedName name="___key2" localSheetId="11" hidden="1">#REF!</definedName>
    <definedName name="___key2" localSheetId="31" hidden="1">#REF!</definedName>
    <definedName name="___key2" localSheetId="14" hidden="1">#REF!</definedName>
    <definedName name="___key2" localSheetId="2" hidden="1">#REF!</definedName>
    <definedName name="___key2" localSheetId="8" hidden="1">#REF!</definedName>
    <definedName name="___key2" localSheetId="9" hidden="1">#REF!</definedName>
    <definedName name="___key2" localSheetId="10" hidden="1">#REF!</definedName>
    <definedName name="___key2" hidden="1">#REF!</definedName>
    <definedName name="___p1" localSheetId="11">#REF!</definedName>
    <definedName name="___p1" localSheetId="31">#REF!</definedName>
    <definedName name="___p1" localSheetId="14">#REF!</definedName>
    <definedName name="___p1" localSheetId="2">#REF!</definedName>
    <definedName name="___p1" localSheetId="8">#REF!</definedName>
    <definedName name="___p1" localSheetId="9">#REF!</definedName>
    <definedName name="___p1" localSheetId="10">#REF!</definedName>
    <definedName name="___p1">#REF!</definedName>
    <definedName name="___RM1">[10]PAG19!$B$3:$I$39</definedName>
    <definedName name="___RM2">[10]PAG19!$J$3:$P$39</definedName>
    <definedName name="__1_" localSheetId="11">#REF!</definedName>
    <definedName name="__1_" localSheetId="31">#REF!</definedName>
    <definedName name="__1_" localSheetId="14">#REF!</definedName>
    <definedName name="__1_" localSheetId="2">#REF!</definedName>
    <definedName name="__1_" localSheetId="8">#REF!</definedName>
    <definedName name="__1_" localSheetId="9">#REF!</definedName>
    <definedName name="__1_" localSheetId="10">#REF!</definedName>
    <definedName name="__1_">#REF!</definedName>
    <definedName name="__1__123Graph_ACHART_1" hidden="1">[16]Hoja3!$J$368:$J$408</definedName>
    <definedName name="__123Graph_A" localSheetId="31" hidden="1">[17]balance!#REF!</definedName>
    <definedName name="__123Graph_A" localSheetId="14" hidden="1">[17]balance!#REF!</definedName>
    <definedName name="__123Graph_A" localSheetId="2" hidden="1">[17]balance!#REF!</definedName>
    <definedName name="__123Graph_A" localSheetId="8" hidden="1">[17]balance!#REF!</definedName>
    <definedName name="__123Graph_A" localSheetId="9" hidden="1">[17]balance!#REF!</definedName>
    <definedName name="__123Graph_A" hidden="1">[17]balance!#REF!</definedName>
    <definedName name="__123Graph_ACURRENT" localSheetId="31" hidden="1">[17]balance!#REF!</definedName>
    <definedName name="__123Graph_ACURRENT" localSheetId="14" hidden="1">[17]balance!#REF!</definedName>
    <definedName name="__123Graph_ACURRENT" localSheetId="2" hidden="1">[17]balance!#REF!</definedName>
    <definedName name="__123Graph_ACURRENT" localSheetId="8" hidden="1">[17]balance!#REF!</definedName>
    <definedName name="__123Graph_ACURRENT" localSheetId="9" hidden="1">[17]balance!#REF!</definedName>
    <definedName name="__123Graph_ACURRENT" hidden="1">[17]balance!#REF!</definedName>
    <definedName name="__123Graph_B" localSheetId="31" hidden="1">[17]balance!#REF!</definedName>
    <definedName name="__123Graph_B" localSheetId="14" hidden="1">[17]balance!#REF!</definedName>
    <definedName name="__123Graph_B" localSheetId="2" hidden="1">[17]balance!#REF!</definedName>
    <definedName name="__123Graph_B" localSheetId="8" hidden="1">[17]balance!#REF!</definedName>
    <definedName name="__123Graph_B" localSheetId="9" hidden="1">[17]balance!#REF!</definedName>
    <definedName name="__123Graph_B" hidden="1">[17]balance!#REF!</definedName>
    <definedName name="__123Graph_BCURRENT" localSheetId="31" hidden="1">[17]balance!#REF!</definedName>
    <definedName name="__123Graph_BCURRENT" localSheetId="14" hidden="1">[17]balance!#REF!</definedName>
    <definedName name="__123Graph_BCURRENT" localSheetId="2" hidden="1">[17]balance!#REF!</definedName>
    <definedName name="__123Graph_BCURRENT" localSheetId="8" hidden="1">[17]balance!#REF!</definedName>
    <definedName name="__123Graph_BCURRENT" localSheetId="9" hidden="1">[17]balance!#REF!</definedName>
    <definedName name="__123Graph_BCURRENT" hidden="1">[17]balance!#REF!</definedName>
    <definedName name="__123Graph_D" localSheetId="31" hidden="1">[17]balance!#REF!</definedName>
    <definedName name="__123Graph_D" localSheetId="14" hidden="1">[17]balance!#REF!</definedName>
    <definedName name="__123Graph_D" localSheetId="2" hidden="1">[17]balance!#REF!</definedName>
    <definedName name="__123Graph_D" localSheetId="8" hidden="1">[17]balance!#REF!</definedName>
    <definedName name="__123Graph_D" localSheetId="9" hidden="1">[17]balance!#REF!</definedName>
    <definedName name="__123Graph_D" hidden="1">[17]balance!#REF!</definedName>
    <definedName name="__123Graph_DCURRENT" localSheetId="31" hidden="1">[17]balance!#REF!</definedName>
    <definedName name="__123Graph_DCURRENT" localSheetId="14" hidden="1">[17]balance!#REF!</definedName>
    <definedName name="__123Graph_DCURRENT" localSheetId="2" hidden="1">[17]balance!#REF!</definedName>
    <definedName name="__123Graph_DCURRENT" localSheetId="8" hidden="1">[17]balance!#REF!</definedName>
    <definedName name="__123Graph_DCURRENT" localSheetId="9" hidden="1">[17]balance!#REF!</definedName>
    <definedName name="__123Graph_DCURRENT" hidden="1">[17]balance!#REF!</definedName>
    <definedName name="__123Graph_F" localSheetId="31" hidden="1">[17]balance!#REF!</definedName>
    <definedName name="__123Graph_F" localSheetId="14" hidden="1">[17]balance!#REF!</definedName>
    <definedName name="__123Graph_F" localSheetId="2" hidden="1">[17]balance!#REF!</definedName>
    <definedName name="__123Graph_F" localSheetId="8" hidden="1">[17]balance!#REF!</definedName>
    <definedName name="__123Graph_F" localSheetId="9" hidden="1">[17]balance!#REF!</definedName>
    <definedName name="__123Graph_F" hidden="1">[17]balance!#REF!</definedName>
    <definedName name="__123Graph_FCURRENT" localSheetId="31" hidden="1">[17]balance!#REF!</definedName>
    <definedName name="__123Graph_FCURRENT" localSheetId="14" hidden="1">[17]balance!#REF!</definedName>
    <definedName name="__123Graph_FCURRENT" localSheetId="2" hidden="1">[17]balance!#REF!</definedName>
    <definedName name="__123Graph_FCURRENT" localSheetId="8" hidden="1">[17]balance!#REF!</definedName>
    <definedName name="__123Graph_FCURRENT" localSheetId="9" hidden="1">[17]balance!#REF!</definedName>
    <definedName name="__123Graph_FCURRENT" hidden="1">[17]balance!#REF!</definedName>
    <definedName name="__123Graph_X" localSheetId="31" hidden="1">[17]balance!#REF!</definedName>
    <definedName name="__123Graph_X" localSheetId="14" hidden="1">[17]balance!#REF!</definedName>
    <definedName name="__123Graph_X" localSheetId="2" hidden="1">[17]balance!#REF!</definedName>
    <definedName name="__123Graph_X" localSheetId="8" hidden="1">[17]balance!#REF!</definedName>
    <definedName name="__123Graph_X" localSheetId="9" hidden="1">[17]balance!#REF!</definedName>
    <definedName name="__123Graph_X" hidden="1">[17]balance!#REF!</definedName>
    <definedName name="__123Graph_XCURRENT" localSheetId="31" hidden="1">[17]balance!#REF!</definedName>
    <definedName name="__123Graph_XCURRENT" localSheetId="14" hidden="1">[17]balance!#REF!</definedName>
    <definedName name="__123Graph_XCURRENT" localSheetId="2" hidden="1">[17]balance!#REF!</definedName>
    <definedName name="__123Graph_XCURRENT" localSheetId="8" hidden="1">[17]balance!#REF!</definedName>
    <definedName name="__123Graph_XCURRENT" localSheetId="9" hidden="1">[17]balance!#REF!</definedName>
    <definedName name="__123Graph_XCURRENT" hidden="1">[17]balance!#REF!</definedName>
    <definedName name="__18__123Graph_ACHART_1" hidden="1">[16]Hoja3!$J$368:$J$408</definedName>
    <definedName name="__2__123Graph_XCHART_1" hidden="1">[16]Hoja3!$A$368:$A$408</definedName>
    <definedName name="__3_">#REF!</definedName>
    <definedName name="__A2" localSheetId="29">'[1]R. Natural'!#REF!</definedName>
    <definedName name="__A2" localSheetId="22">'[1]R. Natural'!#REF!</definedName>
    <definedName name="__A2" localSheetId="26">'[1]R. Natural'!#REF!</definedName>
    <definedName name="__A2" localSheetId="30">'[1]R. Natural'!#REF!</definedName>
    <definedName name="__A2" localSheetId="31">'[1]R. Natural'!#REF!</definedName>
    <definedName name="__A2" localSheetId="14">'[2]R. Natural'!#REF!</definedName>
    <definedName name="__A2" localSheetId="20">'[1]R. Natural'!#REF!</definedName>
    <definedName name="__A2" localSheetId="21">'[1]R. Natural'!#REF!</definedName>
    <definedName name="__A2" localSheetId="23">'[1]R. Natural'!#REF!</definedName>
    <definedName name="__A2" localSheetId="24">'[1]R. Natural'!#REF!</definedName>
    <definedName name="__A2" localSheetId="25">'[1]R. Natural'!#REF!</definedName>
    <definedName name="__A2" localSheetId="2">'[2]R. Natural'!#REF!</definedName>
    <definedName name="__A2" localSheetId="27">'[1]R. Natural'!#REF!</definedName>
    <definedName name="__A2" localSheetId="28">'[1]R. Natural'!#REF!</definedName>
    <definedName name="__A2" localSheetId="8">'[2]R. Natural'!#REF!</definedName>
    <definedName name="__A2" localSheetId="9">'[2]R. Natural'!#REF!</definedName>
    <definedName name="__A2">'[2]R. Natural'!#REF!</definedName>
    <definedName name="__bol52" localSheetId="29">[7]PAG_35!#REF!</definedName>
    <definedName name="__bol52" localSheetId="30">[7]PAG_35!#REF!</definedName>
    <definedName name="__bol52" localSheetId="31">[7]PAG_35!#REF!</definedName>
    <definedName name="__bol52" localSheetId="14">[7]PAG_35!#REF!</definedName>
    <definedName name="__bol52" localSheetId="21">[7]PAG_35!#REF!</definedName>
    <definedName name="__bol52" localSheetId="2">[7]PAG_35!#REF!</definedName>
    <definedName name="__bol52" localSheetId="28">[7]PAG_35!#REF!</definedName>
    <definedName name="__bol52" localSheetId="8">[7]PAG_35!#REF!</definedName>
    <definedName name="__bol52" localSheetId="9">[7]PAG_35!#REF!</definedName>
    <definedName name="__bol52">[7]PAG_35!#REF!</definedName>
    <definedName name="__BTP1">[9]BTPMP!$A$2:$M$19922</definedName>
    <definedName name="__BTP2">[9]BTPMS!$A$2:$N$19683</definedName>
    <definedName name="__CDB1">[9]CDMP!$B$2:$N$20020</definedName>
    <definedName name="__CDB2">[9]CDMS!$A$2:$M$20027</definedName>
    <definedName name="__cdr2" localSheetId="29">'[11]Cdr 9'!#REF!</definedName>
    <definedName name="__cdr2" localSheetId="22">'[11]Cdr 9'!#REF!</definedName>
    <definedName name="__cdr2" localSheetId="26">'[11]Cdr 9'!#REF!</definedName>
    <definedName name="__cdr2" localSheetId="30">'[11]Cdr 9'!#REF!</definedName>
    <definedName name="__cdr2" localSheetId="31">'[11]Cdr 9'!#REF!</definedName>
    <definedName name="__cdr2" localSheetId="14">'[6]Cdr 9'!#REF!</definedName>
    <definedName name="__cdr2" localSheetId="20">'[11]Cdr 9'!#REF!</definedName>
    <definedName name="__cdr2" localSheetId="21">'[11]Cdr 9'!#REF!</definedName>
    <definedName name="__cdr2" localSheetId="23">'[11]Cdr 9'!#REF!</definedName>
    <definedName name="__cdr2" localSheetId="24">'[11]Cdr 9'!#REF!</definedName>
    <definedName name="__cdr2" localSheetId="25">'[11]Cdr 9'!#REF!</definedName>
    <definedName name="__cdr2" localSheetId="2">'[6]Cdr 9'!#REF!</definedName>
    <definedName name="__cdr2" localSheetId="27">'[11]Cdr 9'!#REF!</definedName>
    <definedName name="__cdr2" localSheetId="28">'[11]Cdr 9'!#REF!</definedName>
    <definedName name="__cdr2" localSheetId="8">'[6]Cdr 9'!#REF!</definedName>
    <definedName name="__cdr2" localSheetId="9">'[6]Cdr 9'!#REF!</definedName>
    <definedName name="__cdr2">'[6]Cdr 9'!#REF!</definedName>
    <definedName name="__Cdr7" localSheetId="29">'[12]Cdrs 1-2'!$A$1:$S$46</definedName>
    <definedName name="__Cdr7" localSheetId="22">'[12]Cdrs 1-2'!$A$1:$S$46</definedName>
    <definedName name="__Cdr7" localSheetId="26">'[12]Cdrs 1-2'!$A$1:$S$46</definedName>
    <definedName name="__Cdr7" localSheetId="30">'[12]Cdrs 1-2'!$A$1:$S$46</definedName>
    <definedName name="__Cdr7" localSheetId="31">'[12]Cdrs 1-2'!$A$1:$S$46</definedName>
    <definedName name="__Cdr7" localSheetId="20">'[12]Cdrs 1-2'!$A$1:$S$46</definedName>
    <definedName name="__Cdr7" localSheetId="21">'[12]Cdrs 1-2'!$A$1:$S$46</definedName>
    <definedName name="__Cdr7" localSheetId="23">'[12]Cdrs 1-2'!$A$1:$S$46</definedName>
    <definedName name="__Cdr7" localSheetId="24">'[12]Cdrs 1-2'!$A$1:$S$46</definedName>
    <definedName name="__Cdr7" localSheetId="25">'[12]Cdrs 1-2'!$A$1:$S$46</definedName>
    <definedName name="__Cdr7" localSheetId="27">'[12]Cdrs 1-2'!$A$1:$S$46</definedName>
    <definedName name="__Cdr7" localSheetId="28">'[12]Cdrs 1-2'!$A$1:$S$46</definedName>
    <definedName name="__Cdr7">'[8]Cdrs 1-2'!$A$1:$S$46</definedName>
    <definedName name="__Cdr8" localSheetId="29">'[12]Cdrs 1-2'!$A$69:$S$114</definedName>
    <definedName name="__Cdr8" localSheetId="22">'[12]Cdrs 1-2'!$A$69:$S$114</definedName>
    <definedName name="__Cdr8" localSheetId="26">'[12]Cdrs 1-2'!$A$69:$S$114</definedName>
    <definedName name="__Cdr8" localSheetId="30">'[12]Cdrs 1-2'!$A$69:$S$114</definedName>
    <definedName name="__Cdr8" localSheetId="31">'[12]Cdrs 1-2'!$A$69:$S$114</definedName>
    <definedName name="__Cdr8" localSheetId="20">'[12]Cdrs 1-2'!$A$69:$S$114</definedName>
    <definedName name="__Cdr8" localSheetId="21">'[12]Cdrs 1-2'!$A$69:$S$114</definedName>
    <definedName name="__Cdr8" localSheetId="23">'[12]Cdrs 1-2'!$A$69:$S$114</definedName>
    <definedName name="__Cdr8" localSheetId="24">'[12]Cdrs 1-2'!$A$69:$S$114</definedName>
    <definedName name="__Cdr8" localSheetId="25">'[12]Cdrs 1-2'!$A$69:$S$114</definedName>
    <definedName name="__Cdr8" localSheetId="27">'[12]Cdrs 1-2'!$A$69:$S$114</definedName>
    <definedName name="__Cdr8" localSheetId="28">'[12]Cdrs 1-2'!$A$69:$S$114</definedName>
    <definedName name="__Cdr8">'[8]Cdrs 1-2'!$A$69:$S$114</definedName>
    <definedName name="__Dur1">[9]Dur!$A$2:$I$27</definedName>
    <definedName name="__G7" localSheetId="29" hidden="1">#REF!</definedName>
    <definedName name="__G7" localSheetId="11" hidden="1">#REF!</definedName>
    <definedName name="__G7" localSheetId="30" hidden="1">#REF!</definedName>
    <definedName name="__G7" localSheetId="31" hidden="1">#REF!</definedName>
    <definedName name="__G7" localSheetId="14" hidden="1">#REF!</definedName>
    <definedName name="__G7" localSheetId="21" hidden="1">#REF!</definedName>
    <definedName name="__G7" localSheetId="2" hidden="1">#REF!</definedName>
    <definedName name="__G7" localSheetId="28" hidden="1">#REF!</definedName>
    <definedName name="__G7" localSheetId="8" hidden="1">#REF!</definedName>
    <definedName name="__G7" localSheetId="9" hidden="1">#REF!</definedName>
    <definedName name="__G7" localSheetId="10" hidden="1">#REF!</definedName>
    <definedName name="__G7" hidden="1">#REF!</definedName>
    <definedName name="__gas001" localSheetId="11">#REF!</definedName>
    <definedName name="__gas001" localSheetId="31">#REF!</definedName>
    <definedName name="__gas001" localSheetId="14">#REF!</definedName>
    <definedName name="__gas001" localSheetId="2">#REF!</definedName>
    <definedName name="__gas001" localSheetId="8">#REF!</definedName>
    <definedName name="__gas001" localSheetId="9">#REF!</definedName>
    <definedName name="__gas001" localSheetId="10">#REF!</definedName>
    <definedName name="__gas001">#REF!</definedName>
    <definedName name="__Gas01" localSheetId="11">#REF!</definedName>
    <definedName name="__Gas01" localSheetId="31">#REF!</definedName>
    <definedName name="__Gas01" localSheetId="14">#REF!</definedName>
    <definedName name="__Gas01" localSheetId="2">#REF!</definedName>
    <definedName name="__Gas01" localSheetId="8">#REF!</definedName>
    <definedName name="__Gas01" localSheetId="9">#REF!</definedName>
    <definedName name="__Gas01" localSheetId="10">#REF!</definedName>
    <definedName name="__Gas01">#REF!</definedName>
    <definedName name="__gas1" localSheetId="11">#REF!</definedName>
    <definedName name="__gas1" localSheetId="31">#REF!</definedName>
    <definedName name="__gas1" localSheetId="14">#REF!</definedName>
    <definedName name="__gas1" localSheetId="2">#REF!</definedName>
    <definedName name="__gas1" localSheetId="8">#REF!</definedName>
    <definedName name="__gas1" localSheetId="9">#REF!</definedName>
    <definedName name="__gas1" localSheetId="10">#REF!</definedName>
    <definedName name="__gas1">#REF!</definedName>
    <definedName name="__Imp1" localSheetId="29">#REF!</definedName>
    <definedName name="__Imp1" localSheetId="11">#REF!</definedName>
    <definedName name="__Imp1" localSheetId="30">#REF!</definedName>
    <definedName name="__Imp1" localSheetId="31">#REF!</definedName>
    <definedName name="__Imp1" localSheetId="14">#REF!</definedName>
    <definedName name="__Imp1" localSheetId="21">#REF!</definedName>
    <definedName name="__Imp1" localSheetId="2">#REF!</definedName>
    <definedName name="__Imp1" localSheetId="28">#REF!</definedName>
    <definedName name="__Imp1" localSheetId="8">#REF!</definedName>
    <definedName name="__Imp1" localSheetId="9">#REF!</definedName>
    <definedName name="__Imp1" localSheetId="10">#REF!</definedName>
    <definedName name="__Imp1">#REF!</definedName>
    <definedName name="__Imp2" localSheetId="29">#REF!</definedName>
    <definedName name="__Imp2" localSheetId="11">#REF!</definedName>
    <definedName name="__Imp2" localSheetId="30">#REF!</definedName>
    <definedName name="__Imp2" localSheetId="31">#REF!</definedName>
    <definedName name="__Imp2" localSheetId="14">#REF!</definedName>
    <definedName name="__Imp2" localSheetId="21">#REF!</definedName>
    <definedName name="__Imp2" localSheetId="2">#REF!</definedName>
    <definedName name="__Imp2" localSheetId="28">#REF!</definedName>
    <definedName name="__Imp2" localSheetId="8">#REF!</definedName>
    <definedName name="__Imp2" localSheetId="9">#REF!</definedName>
    <definedName name="__Imp2" localSheetId="10">#REF!</definedName>
    <definedName name="__Imp2">#REF!</definedName>
    <definedName name="__key2" localSheetId="11" hidden="1">#REF!</definedName>
    <definedName name="__key2" localSheetId="31" hidden="1">#REF!</definedName>
    <definedName name="__key2" localSheetId="14" hidden="1">#REF!</definedName>
    <definedName name="__key2" localSheetId="2" hidden="1">#REF!</definedName>
    <definedName name="__key2" localSheetId="8" hidden="1">#REF!</definedName>
    <definedName name="__key2" localSheetId="9" hidden="1">#REF!</definedName>
    <definedName name="__key2" localSheetId="10" hidden="1">#REF!</definedName>
    <definedName name="__key2" hidden="1">#REF!</definedName>
    <definedName name="__p1" localSheetId="11">#REF!</definedName>
    <definedName name="__p1" localSheetId="31">#REF!</definedName>
    <definedName name="__p1" localSheetId="14">#REF!</definedName>
    <definedName name="__p1" localSheetId="2">#REF!</definedName>
    <definedName name="__p1" localSheetId="8">#REF!</definedName>
    <definedName name="__p1" localSheetId="9">#REF!</definedName>
    <definedName name="__p1" localSheetId="10">#REF!</definedName>
    <definedName name="__p1">#REF!</definedName>
    <definedName name="__RM1">[10]PAG19!$B$3:$I$39</definedName>
    <definedName name="__RM2">[10]PAG19!$J$3:$P$39</definedName>
    <definedName name="_1" hidden="1">#REF!</definedName>
    <definedName name="_1_" localSheetId="29">#REF!</definedName>
    <definedName name="_1_" localSheetId="11">#REF!</definedName>
    <definedName name="_1_" localSheetId="30">#REF!</definedName>
    <definedName name="_1_" localSheetId="31">#REF!</definedName>
    <definedName name="_1_" localSheetId="14">#REF!</definedName>
    <definedName name="_1_" localSheetId="21">#REF!</definedName>
    <definedName name="_1_" localSheetId="2">#REF!</definedName>
    <definedName name="_1_" localSheetId="28">#REF!</definedName>
    <definedName name="_1_" localSheetId="8">#REF!</definedName>
    <definedName name="_1_" localSheetId="9">#REF!</definedName>
    <definedName name="_1_" localSheetId="10">#REF!</definedName>
    <definedName name="_1_">#REF!</definedName>
    <definedName name="_1___123Graph_ACHART_1" hidden="1">[16]Hoja3!$J$368:$J$408</definedName>
    <definedName name="_1__123Graph_ACHART_1" hidden="1">[18]Hoja3!$J$368:$J$408</definedName>
    <definedName name="_1__123Graph_AGráfico_1A" hidden="1">[19]HIERRO!$B$47:$D$47</definedName>
    <definedName name="_10______0">#REF!</definedName>
    <definedName name="_10_____123Graph_ACHART_1" hidden="1">[16]Hoja3!$J$368:$J$408</definedName>
    <definedName name="_10_____123Graph_XCHART_1" hidden="1">[16]Hoja3!$A$368:$A$408</definedName>
    <definedName name="_10_abc" hidden="1">[20]HIERRO!#REF!</definedName>
    <definedName name="_11______0">#REF!</definedName>
    <definedName name="_11_____123Graph_XCHART_1" hidden="1">[16]Hoja3!$A$368:$A$408</definedName>
    <definedName name="_11____123Graph_ACHART_1" hidden="1">[16]Hoja3!$J$368:$J$408</definedName>
    <definedName name="_11__123Graph_XCHART_1" hidden="1">[16]Hoja3!$A$368:$A$408</definedName>
    <definedName name="_11_0" localSheetId="11">#REF!</definedName>
    <definedName name="_11_0" localSheetId="31">#REF!</definedName>
    <definedName name="_11_0" localSheetId="14">#REF!</definedName>
    <definedName name="_11_0" localSheetId="2">#REF!</definedName>
    <definedName name="_11_0" localSheetId="8">#REF!</definedName>
    <definedName name="_11_0" localSheetId="9">#REF!</definedName>
    <definedName name="_11_0" localSheetId="10">#REF!</definedName>
    <definedName name="_11_0">#REF!</definedName>
    <definedName name="_12______0">#REF!</definedName>
    <definedName name="_12____123Graph_ACHART_1" hidden="1">[16]Hoja3!$J$368:$J$408</definedName>
    <definedName name="_12____123Graph_XCHART_1" hidden="1">[16]Hoja3!$A$368:$A$408</definedName>
    <definedName name="_12_0" localSheetId="11">#REF!</definedName>
    <definedName name="_12_0" localSheetId="31">#REF!</definedName>
    <definedName name="_12_0" localSheetId="14">#REF!</definedName>
    <definedName name="_12_0" localSheetId="2">#REF!</definedName>
    <definedName name="_12_0" localSheetId="8">#REF!</definedName>
    <definedName name="_12_0" localSheetId="9">#REF!</definedName>
    <definedName name="_12_0" localSheetId="10">#REF!</definedName>
    <definedName name="_12_0">#REF!</definedName>
    <definedName name="_13_____0">#REF!</definedName>
    <definedName name="_13____123Graph_ACHART_1" hidden="1">[16]Hoja3!$J$368:$J$408</definedName>
    <definedName name="_13____123Graph_XCHART_1" hidden="1">[16]Hoja3!$A$368:$A$408</definedName>
    <definedName name="_13___0">#REF!</definedName>
    <definedName name="_14_____0">#REF!</definedName>
    <definedName name="_14____123Graph_XCHART_1" hidden="1">[16]Hoja3!$A$368:$A$408</definedName>
    <definedName name="_14___123Graph_ACHART_1" hidden="1">[16]Hoja3!$J$368:$J$408</definedName>
    <definedName name="_14__123Graph_XCHART_1" hidden="1">[18]Hoja3!$A$368:$A$408</definedName>
    <definedName name="_15_" localSheetId="29">#REF!</definedName>
    <definedName name="_15_" localSheetId="11">#REF!</definedName>
    <definedName name="_15_" localSheetId="30">#REF!</definedName>
    <definedName name="_15_" localSheetId="31">#REF!</definedName>
    <definedName name="_15_" localSheetId="14">#REF!</definedName>
    <definedName name="_15_" localSheetId="21">#REF!</definedName>
    <definedName name="_15_" localSheetId="2">#REF!</definedName>
    <definedName name="_15_" localSheetId="28">#REF!</definedName>
    <definedName name="_15_" localSheetId="8">#REF!</definedName>
    <definedName name="_15_" localSheetId="9">#REF!</definedName>
    <definedName name="_15_" localSheetId="10">#REF!</definedName>
    <definedName name="_15_" localSheetId="6">#REF!</definedName>
    <definedName name="_15_">#REF!</definedName>
    <definedName name="_15_____0">#REF!</definedName>
    <definedName name="_15___123Graph_ACHART_1" hidden="1">[16]Hoja3!$J$368:$J$408</definedName>
    <definedName name="_15___123Graph_XCHART_1" hidden="1">[16]Hoja3!$A$368:$A$408</definedName>
    <definedName name="_16____0">#REF!</definedName>
    <definedName name="_16___123Graph_ACHART_1" hidden="1">[16]Hoja3!$J$368:$J$408</definedName>
    <definedName name="_16___123Graph_XCHART_1" hidden="1">[16]Hoja3!$A$368:$A$408</definedName>
    <definedName name="_16__123Graph_ACHART_1" localSheetId="29" hidden="1">[18]Hoja3!$J$368:$J$408</definedName>
    <definedName name="_16__123Graph_ACHART_1" localSheetId="22" hidden="1">[18]Hoja3!$J$368:$J$408</definedName>
    <definedName name="_16__123Graph_ACHART_1" localSheetId="26" hidden="1">[18]Hoja3!$J$368:$J$408</definedName>
    <definedName name="_16__123Graph_ACHART_1" localSheetId="30" hidden="1">[18]Hoja3!$J$368:$J$408</definedName>
    <definedName name="_16__123Graph_ACHART_1" localSheetId="31" hidden="1">[18]Hoja3!$J$368:$J$408</definedName>
    <definedName name="_16__123Graph_ACHART_1" localSheetId="20" hidden="1">[18]Hoja3!$J$368:$J$408</definedName>
    <definedName name="_16__123Graph_ACHART_1" localSheetId="21" hidden="1">[18]Hoja3!$J$368:$J$408</definedName>
    <definedName name="_16__123Graph_ACHART_1" localSheetId="23" hidden="1">[18]Hoja3!$J$368:$J$408</definedName>
    <definedName name="_16__123Graph_ACHART_1" localSheetId="24" hidden="1">[18]Hoja3!$J$368:$J$408</definedName>
    <definedName name="_16__123Graph_ACHART_1" localSheetId="25" hidden="1">[18]Hoja3!$J$368:$J$408</definedName>
    <definedName name="_16__123Graph_ACHART_1" localSheetId="27" hidden="1">[18]Hoja3!$J$368:$J$408</definedName>
    <definedName name="_16__123Graph_ACHART_1" localSheetId="28" hidden="1">[18]Hoja3!$J$368:$J$408</definedName>
    <definedName name="_16__123Graph_ACHART_1" hidden="1">[16]Hoja3!$J$368:$J$408</definedName>
    <definedName name="_17____0">#REF!</definedName>
    <definedName name="_17___123Graph_XCHART_1" hidden="1">[16]Hoja3!$A$368:$A$408</definedName>
    <definedName name="_17__123Graph_ACHART_1" hidden="1">[16]Hoja3!$J$368:$J$408</definedName>
    <definedName name="_17__123Graph_XCHART_1" localSheetId="29" hidden="1">[18]Hoja3!$A$368:$A$408</definedName>
    <definedName name="_17__123Graph_XCHART_1" localSheetId="22" hidden="1">[18]Hoja3!$A$368:$A$408</definedName>
    <definedName name="_17__123Graph_XCHART_1" localSheetId="26" hidden="1">[18]Hoja3!$A$368:$A$408</definedName>
    <definedName name="_17__123Graph_XCHART_1" localSheetId="30" hidden="1">[18]Hoja3!$A$368:$A$408</definedName>
    <definedName name="_17__123Graph_XCHART_1" localSheetId="31" hidden="1">[18]Hoja3!$A$368:$A$408</definedName>
    <definedName name="_17__123Graph_XCHART_1" localSheetId="20" hidden="1">[18]Hoja3!$A$368:$A$408</definedName>
    <definedName name="_17__123Graph_XCHART_1" localSheetId="21" hidden="1">[18]Hoja3!$A$368:$A$408</definedName>
    <definedName name="_17__123Graph_XCHART_1" localSheetId="23" hidden="1">[18]Hoja3!$A$368:$A$408</definedName>
    <definedName name="_17__123Graph_XCHART_1" localSheetId="24" hidden="1">[18]Hoja3!$A$368:$A$408</definedName>
    <definedName name="_17__123Graph_XCHART_1" localSheetId="25" hidden="1">[18]Hoja3!$A$368:$A$408</definedName>
    <definedName name="_17__123Graph_XCHART_1" localSheetId="27" hidden="1">[18]Hoja3!$A$368:$A$408</definedName>
    <definedName name="_17__123Graph_XCHART_1" localSheetId="28" hidden="1">[18]Hoja3!$A$368:$A$408</definedName>
    <definedName name="_17__123Graph_XCHART_1" hidden="1">[16]Hoja3!$A$368:$A$408</definedName>
    <definedName name="_17_0">#REF!</definedName>
    <definedName name="_18____0">#REF!</definedName>
    <definedName name="_18__123Graph_ACHART_1" hidden="1">[16]Hoja3!$J$368:$J$408</definedName>
    <definedName name="_18__123Graph_XCHART_1" hidden="1">[16]Hoja3!$A$368:$A$408</definedName>
    <definedName name="_18_0">#REF!</definedName>
    <definedName name="_19___0">#REF!</definedName>
    <definedName name="_19__123Graph_ACHART_1" hidden="1">[16]Hoja3!$J$368:$J$408</definedName>
    <definedName name="_19__123Graph_XCHART_1" hidden="1">[16]Hoja3!$A$368:$A$408</definedName>
    <definedName name="_2_">#REF!</definedName>
    <definedName name="_2___123Graph_ACHART_1" hidden="1">[16]Hoja3!$J$368:$J$408</definedName>
    <definedName name="_2___123Graph_XCHART_1" hidden="1">[16]Hoja3!$A$368:$A$408</definedName>
    <definedName name="_2__123Graph_ACHART_1" localSheetId="29" hidden="1">[18]Hoja3!$J$368:$J$408</definedName>
    <definedName name="_2__123Graph_ACHART_1" localSheetId="22" hidden="1">[18]Hoja3!$J$368:$J$408</definedName>
    <definedName name="_2__123Graph_ACHART_1" localSheetId="26" hidden="1">[18]Hoja3!$J$368:$J$408</definedName>
    <definedName name="_2__123Graph_ACHART_1" localSheetId="30" hidden="1">[18]Hoja3!$J$368:$J$408</definedName>
    <definedName name="_2__123Graph_ACHART_1" localSheetId="31" hidden="1">[18]Hoja3!$J$368:$J$408</definedName>
    <definedName name="_2__123Graph_ACHART_1" localSheetId="20" hidden="1">[18]Hoja3!$J$368:$J$408</definedName>
    <definedName name="_2__123Graph_ACHART_1" localSheetId="21" hidden="1">[18]Hoja3!$J$368:$J$408</definedName>
    <definedName name="_2__123Graph_ACHART_1" localSheetId="23" hidden="1">[18]Hoja3!$J$368:$J$408</definedName>
    <definedName name="_2__123Graph_ACHART_1" localSheetId="24" hidden="1">[18]Hoja3!$J$368:$J$408</definedName>
    <definedName name="_2__123Graph_ACHART_1" localSheetId="25" hidden="1">[18]Hoja3!$J$368:$J$408</definedName>
    <definedName name="_2__123Graph_ACHART_1" localSheetId="27" hidden="1">[18]Hoja3!$J$368:$J$408</definedName>
    <definedName name="_2__123Graph_ACHART_1" localSheetId="28" hidden="1">[18]Hoja3!$J$368:$J$408</definedName>
    <definedName name="_2__123Graph_ACHART_1" hidden="1">[18]Hoja3!$J$368:$J$408</definedName>
    <definedName name="_2__123Graph_BCHART_1" hidden="1">[20]EST_PB!$B$18:$D$18</definedName>
    <definedName name="_2__123Graph_XCHART_1" hidden="1">[18]Hoja3!$A$368:$A$408</definedName>
    <definedName name="_20__123Graph_XCHART_1" hidden="1">[16]Hoja3!$A$368:$A$408</definedName>
    <definedName name="_20_0">#REF!</definedName>
    <definedName name="_22___0">#REF!</definedName>
    <definedName name="_26_0">#REF!</definedName>
    <definedName name="_29__123Graph_ACHART_1" hidden="1">[18]Hoja3!$J$368:$J$408</definedName>
    <definedName name="_3_">#REF!</definedName>
    <definedName name="_3___123Graph_XCHART_1" hidden="1">[16]Hoja3!$A$368:$A$408</definedName>
    <definedName name="_3__123Graph_ACHART_1" hidden="1">[16]Hoja3!$J$368:$J$408</definedName>
    <definedName name="_3__123Graph_BGráfico_1A" hidden="1">[19]HIERRO!$B$49:$D$49</definedName>
    <definedName name="_3__123Graph_XCHART_1" hidden="1">[18]Hoja3!$A$368:$A$408</definedName>
    <definedName name="_31__123Graph_XCHART_1" hidden="1">[18]Hoja3!$A$368:$A$408</definedName>
    <definedName name="_32_0" localSheetId="29">#REF!</definedName>
    <definedName name="_32_0" localSheetId="11">#REF!</definedName>
    <definedName name="_32_0" localSheetId="30">#REF!</definedName>
    <definedName name="_32_0" localSheetId="31">#REF!</definedName>
    <definedName name="_32_0" localSheetId="14">#REF!</definedName>
    <definedName name="_32_0" localSheetId="21">#REF!</definedName>
    <definedName name="_32_0" localSheetId="2">#REF!</definedName>
    <definedName name="_32_0" localSheetId="28">#REF!</definedName>
    <definedName name="_32_0" localSheetId="8">#REF!</definedName>
    <definedName name="_32_0" localSheetId="9">#REF!</definedName>
    <definedName name="_32_0" localSheetId="10">#REF!</definedName>
    <definedName name="_32_0" localSheetId="6">#REF!</definedName>
    <definedName name="_32_0">#REF!</definedName>
    <definedName name="_35___0">#REF!</definedName>
    <definedName name="_35__123Graph_XCHART_1" hidden="1">[16]Hoja3!$A$368:$A$408</definedName>
    <definedName name="_36___0">#REF!</definedName>
    <definedName name="_36_0" localSheetId="11">#REF!</definedName>
    <definedName name="_36_0" localSheetId="31">#REF!</definedName>
    <definedName name="_36_0" localSheetId="14">#REF!</definedName>
    <definedName name="_36_0" localSheetId="2">#REF!</definedName>
    <definedName name="_36_0" localSheetId="8">#REF!</definedName>
    <definedName name="_36_0" localSheetId="9">#REF!</definedName>
    <definedName name="_36_0" localSheetId="10">#REF!</definedName>
    <definedName name="_36_0">#REF!</definedName>
    <definedName name="_4_">#REF!</definedName>
    <definedName name="_4________0">#REF!</definedName>
    <definedName name="_4___123Graph_ACHART_1" hidden="1">[16]Hoja3!$J$368:$J$408</definedName>
    <definedName name="_4__123Graph_ACHART_1" localSheetId="29" hidden="1">[18]Hoja3!$J$368:$J$408</definedName>
    <definedName name="_4__123Graph_ACHART_1" localSheetId="22" hidden="1">[18]Hoja3!$J$368:$J$408</definedName>
    <definedName name="_4__123Graph_ACHART_1" localSheetId="26" hidden="1">[18]Hoja3!$J$368:$J$408</definedName>
    <definedName name="_4__123Graph_ACHART_1" localSheetId="30" hidden="1">[18]Hoja3!$J$368:$J$408</definedName>
    <definedName name="_4__123Graph_ACHART_1" localSheetId="31" hidden="1">[18]Hoja3!$J$368:$J$408</definedName>
    <definedName name="_4__123Graph_ACHART_1" localSheetId="20" hidden="1">[18]Hoja3!$J$368:$J$408</definedName>
    <definedName name="_4__123Graph_ACHART_1" localSheetId="21" hidden="1">[18]Hoja3!$J$368:$J$408</definedName>
    <definedName name="_4__123Graph_ACHART_1" localSheetId="23" hidden="1">[18]Hoja3!$J$368:$J$408</definedName>
    <definedName name="_4__123Graph_ACHART_1" localSheetId="24" hidden="1">[18]Hoja3!$J$368:$J$408</definedName>
    <definedName name="_4__123Graph_ACHART_1" localSheetId="25" hidden="1">[18]Hoja3!$J$368:$J$408</definedName>
    <definedName name="_4__123Graph_ACHART_1" localSheetId="27" hidden="1">[18]Hoja3!$J$368:$J$408</definedName>
    <definedName name="_4__123Graph_ACHART_1" localSheetId="28" hidden="1">[18]Hoja3!$J$368:$J$408</definedName>
    <definedName name="_4__123Graph_ACHART_1" hidden="1">[16]Hoja3!$J$368:$J$408</definedName>
    <definedName name="_4__123Graph_CCHART_1" hidden="1">[20]EST_PB!$B$19:$D$19</definedName>
    <definedName name="_4__123Graph_XCHART_1" hidden="1">[18]Hoja3!$A$368:$A$408</definedName>
    <definedName name="_4_0" localSheetId="29">#REF!</definedName>
    <definedName name="_4_0" localSheetId="30">#REF!</definedName>
    <definedName name="_4_0" localSheetId="31">#REF!</definedName>
    <definedName name="_4_0" localSheetId="14">#REF!</definedName>
    <definedName name="_4_0" localSheetId="21">#REF!</definedName>
    <definedName name="_4_0" localSheetId="2">#REF!</definedName>
    <definedName name="_4_0" localSheetId="28">#REF!</definedName>
    <definedName name="_4_0">#REF!</definedName>
    <definedName name="_40___0">#REF!</definedName>
    <definedName name="_5_">#REF!</definedName>
    <definedName name="_5________0">#REF!</definedName>
    <definedName name="_5______123Graph_ACHART_1" hidden="1">[16]Hoja3!$J$368:$J$408</definedName>
    <definedName name="_5___0">#REF!</definedName>
    <definedName name="_5___123Graph_XCHART_1" hidden="1">[16]Hoja3!$A$368:$A$408</definedName>
    <definedName name="_5__123Graph_ACHART_1" hidden="1">[16]Hoja3!$J$368:$J$408</definedName>
    <definedName name="_5__123Graph_CGráfico_1A" hidden="1">[19]HIERRO!$B$51:$D$51</definedName>
    <definedName name="_5__123Graph_XCHART_1" hidden="1">[16]Hoja3!$A$368:$A$408</definedName>
    <definedName name="_5_0">#REF!</definedName>
    <definedName name="_6________0">#REF!</definedName>
    <definedName name="_6______123Graph_ACHART_1" hidden="1">[16]Hoja3!$J$368:$J$408</definedName>
    <definedName name="_6______123Graph_XCHART_1" hidden="1">[16]Hoja3!$A$368:$A$408</definedName>
    <definedName name="_6___0" localSheetId="11">#REF!</definedName>
    <definedName name="_6___0" localSheetId="31">#REF!</definedName>
    <definedName name="_6___0" localSheetId="14">#REF!</definedName>
    <definedName name="_6___0" localSheetId="2">#REF!</definedName>
    <definedName name="_6___0" localSheetId="8">#REF!</definedName>
    <definedName name="_6___0" localSheetId="9">#REF!</definedName>
    <definedName name="_6___0" localSheetId="10">#REF!</definedName>
    <definedName name="_6___0">#REF!</definedName>
    <definedName name="_6__123Graph_ACHART_1" hidden="1">[16]Hoja3!$J$368:$J$408</definedName>
    <definedName name="_6__123Graph_DGráfico_1A" hidden="1">[19]HIERRO!$B$53:$D$53</definedName>
    <definedName name="_6_0">#REF!</definedName>
    <definedName name="_68_0">#REF!</definedName>
    <definedName name="_7.4">#N/A</definedName>
    <definedName name="_7.5" localSheetId="29">#REF!</definedName>
    <definedName name="_7.5" localSheetId="11">#REF!</definedName>
    <definedName name="_7.5" localSheetId="16">#REF!</definedName>
    <definedName name="_7.5" localSheetId="30">#REF!</definedName>
    <definedName name="_7.5" localSheetId="31">#REF!</definedName>
    <definedName name="_7.5" localSheetId="12">#REF!</definedName>
    <definedName name="_7.5" localSheetId="14">#REF!</definedName>
    <definedName name="_7.5" localSheetId="21">#REF!</definedName>
    <definedName name="_7.5" localSheetId="2">#REF!</definedName>
    <definedName name="_7.5" localSheetId="28">#REF!</definedName>
    <definedName name="_7.5" localSheetId="8">#REF!</definedName>
    <definedName name="_7.5" localSheetId="9">#REF!</definedName>
    <definedName name="_7.5" localSheetId="10">#REF!</definedName>
    <definedName name="_7.5" localSheetId="6">#REF!</definedName>
    <definedName name="_7.5">#REF!</definedName>
    <definedName name="_7.6">#N/A</definedName>
    <definedName name="_7.7">#N/A</definedName>
    <definedName name="_7_______0">#REF!</definedName>
    <definedName name="_7______123Graph_ACHART_1" hidden="1">[16]Hoja3!$J$368:$J$408</definedName>
    <definedName name="_7______123Graph_XCHART_1" hidden="1">[16]Hoja3!$A$368:$A$408</definedName>
    <definedName name="_7__123Graph_EGráfico_1A" hidden="1">[19]HIERRO!$B$53:$D$53</definedName>
    <definedName name="_7__123Graph_XCHART_1" localSheetId="16" hidden="1">[16]Hoja3!$A$368:$A$408</definedName>
    <definedName name="_7__123Graph_XCHART_1" localSheetId="12" hidden="1">[16]Hoja3!$A$368:$A$408</definedName>
    <definedName name="_7__123Graph_XCHART_1" localSheetId="17" hidden="1">[16]Hoja3!$A$368:$A$408</definedName>
    <definedName name="_7__123Graph_XCHART_1" localSheetId="25" hidden="1">[16]Hoja3!$A$368:$A$408</definedName>
    <definedName name="_7__123Graph_XCHART_1" localSheetId="28" hidden="1">[16]Hoja3!$A$368:$A$408</definedName>
    <definedName name="_7__123Graph_XCHART_1" hidden="1">[18]Hoja3!$A$368:$A$408</definedName>
    <definedName name="_7_0" localSheetId="11">#REF!</definedName>
    <definedName name="_7_0" localSheetId="31">#REF!</definedName>
    <definedName name="_7_0" localSheetId="14">#REF!</definedName>
    <definedName name="_7_0" localSheetId="2">#REF!</definedName>
    <definedName name="_7_0" localSheetId="8">#REF!</definedName>
    <definedName name="_7_0" localSheetId="9">#REF!</definedName>
    <definedName name="_7_0" localSheetId="10">#REF!</definedName>
    <definedName name="_7_0">#REF!</definedName>
    <definedName name="_72_0">#REF!</definedName>
    <definedName name="_73_0">#REF!</definedName>
    <definedName name="_74_0">#REF!</definedName>
    <definedName name="_8_______0">#REF!</definedName>
    <definedName name="_8______123Graph_XCHART_1" hidden="1">[16]Hoja3!$A$368:$A$408</definedName>
    <definedName name="_8_____123Graph_ACHART_1" hidden="1">[16]Hoja3!$J$368:$J$408</definedName>
    <definedName name="_8___0">#REF!</definedName>
    <definedName name="_8__123Graph_ACHART_1" hidden="1">[18]Hoja3!$J$368:$J$408</definedName>
    <definedName name="_8__123Graph_FGráfico_1A" hidden="1">[20]HIERRO!#REF!</definedName>
    <definedName name="_9_______0">#REF!</definedName>
    <definedName name="_9_____123Graph_ACHART_1" hidden="1">[16]Hoja3!$J$368:$J$408</definedName>
    <definedName name="_9_____123Graph_XCHART_1" hidden="1">[16]Hoja3!$A$368:$A$408</definedName>
    <definedName name="_9__123Graph_XCHART_1" hidden="1">[16]Hoja3!$A$368:$A$408</definedName>
    <definedName name="_9__123Graph_XGráfico_1A" hidden="1">[20]HIERRO!#REF!</definedName>
    <definedName name="_9_0">#REF!</definedName>
    <definedName name="_A">#N/A</definedName>
    <definedName name="_A2" localSheetId="29">'[1]R. Natural'!#REF!</definedName>
    <definedName name="_A2" localSheetId="11">'[1]R. Natural'!#REF!</definedName>
    <definedName name="_A2" localSheetId="22">'[1]R. Natural'!#REF!</definedName>
    <definedName name="_A2" localSheetId="26">'[1]R. Natural'!#REF!</definedName>
    <definedName name="_A2" localSheetId="30">'[1]R. Natural'!#REF!</definedName>
    <definedName name="_A2" localSheetId="31">'[1]R. Natural'!#REF!</definedName>
    <definedName name="_A2" localSheetId="14">'[2]R. Natural'!#REF!</definedName>
    <definedName name="_A2" localSheetId="15">'[1]R. Natural'!#REF!</definedName>
    <definedName name="_A2" localSheetId="17">'[1]R. Natural'!#REF!</definedName>
    <definedName name="_A2" localSheetId="18">'[1]R. Natural'!#REF!</definedName>
    <definedName name="_A2" localSheetId="20">'[1]R. Natural'!#REF!</definedName>
    <definedName name="_A2" localSheetId="21">'[1]R. Natural'!#REF!</definedName>
    <definedName name="_A2" localSheetId="23">'[1]R. Natural'!#REF!</definedName>
    <definedName name="_A2" localSheetId="24">'[1]R. Natural'!#REF!</definedName>
    <definedName name="_A2" localSheetId="25">'[1]R. Natural'!#REF!</definedName>
    <definedName name="_A2" localSheetId="2">'[2]R. Natural'!#REF!</definedName>
    <definedName name="_A2" localSheetId="27">'[1]R. Natural'!#REF!</definedName>
    <definedName name="_A2" localSheetId="28">'[1]R. Natural'!#REF!</definedName>
    <definedName name="_A2" localSheetId="8">'[2]R. Natural'!#REF!</definedName>
    <definedName name="_A2" localSheetId="9">'[1]R. Natural'!#REF!</definedName>
    <definedName name="_A2" localSheetId="10">'[1]R. Natural'!#REF!</definedName>
    <definedName name="_A2" localSheetId="6">'[1]R. Natural'!#REF!</definedName>
    <definedName name="_A2">'[2]R. Natural'!#REF!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0</definedName>
    <definedName name="_AtRisk_SimSetting_StdRecalcBehavior" hidden="1">0</definedName>
    <definedName name="_AtRisk_SimSetting_StdRecalcWithoutRiskStatic" hidden="1">0</definedName>
    <definedName name="_AtRisk_SimSetting_StdRecalcWithoutRiskStaticPercentile" hidden="1">0.5</definedName>
    <definedName name="_bol52" localSheetId="29">[7]PAG_35!#REF!</definedName>
    <definedName name="_bol52" localSheetId="30">[7]PAG_35!#REF!</definedName>
    <definedName name="_bol52" localSheetId="31">[7]PAG_35!#REF!</definedName>
    <definedName name="_bol52" localSheetId="14">[7]PAG_35!#REF!</definedName>
    <definedName name="_bol52" localSheetId="21">[7]PAG_35!#REF!</definedName>
    <definedName name="_bol52" localSheetId="2">[7]PAG_35!#REF!</definedName>
    <definedName name="_bol52" localSheetId="28">[7]PAG_35!#REF!</definedName>
    <definedName name="_bol52" localSheetId="8">[7]PAG_35!#REF!</definedName>
    <definedName name="_bol52" localSheetId="9">[7]PAG_35!#REF!</definedName>
    <definedName name="_bol52">[7]PAG_35!#REF!</definedName>
    <definedName name="_BTP1">[9]BTPMP!$A$2:$M$19922</definedName>
    <definedName name="_BTP2">[9]BTPMS!$A$2:$N$19683</definedName>
    <definedName name="_CDB1">[9]CDMP!$B$2:$N$20020</definedName>
    <definedName name="_CDB2">[9]CDMS!$A$2:$M$20027</definedName>
    <definedName name="_cdr2" localSheetId="29">'[11]Cdr 9'!#REF!</definedName>
    <definedName name="_cdr2" localSheetId="22">'[11]Cdr 9'!#REF!</definedName>
    <definedName name="_cdr2" localSheetId="26">'[11]Cdr 9'!#REF!</definedName>
    <definedName name="_cdr2" localSheetId="30">'[11]Cdr 9'!#REF!</definedName>
    <definedName name="_cdr2" localSheetId="31">'[11]Cdr 9'!#REF!</definedName>
    <definedName name="_cdr2" localSheetId="14">'[6]Cdr 9'!#REF!</definedName>
    <definedName name="_cdr2" localSheetId="20">'[11]Cdr 9'!#REF!</definedName>
    <definedName name="_cdr2" localSheetId="21">'[11]Cdr 9'!#REF!</definedName>
    <definedName name="_cdr2" localSheetId="23">'[11]Cdr 9'!#REF!</definedName>
    <definedName name="_cdr2" localSheetId="24">'[11]Cdr 9'!#REF!</definedName>
    <definedName name="_cdr2" localSheetId="25">'[11]Cdr 9'!#REF!</definedName>
    <definedName name="_cdr2" localSheetId="2">'[6]Cdr 9'!#REF!</definedName>
    <definedName name="_cdr2" localSheetId="27">'[11]Cdr 9'!#REF!</definedName>
    <definedName name="_cdr2" localSheetId="28">'[11]Cdr 9'!#REF!</definedName>
    <definedName name="_cdr2" localSheetId="8">'[6]Cdr 9'!#REF!</definedName>
    <definedName name="_cdr2" localSheetId="9">'[6]Cdr 9'!#REF!</definedName>
    <definedName name="_cdr2">'[6]Cdr 9'!#REF!</definedName>
    <definedName name="_Cdr7" localSheetId="29">'[12]Cdrs 1-2'!$A$1:$S$46</definedName>
    <definedName name="_Cdr7" localSheetId="22">'[12]Cdrs 1-2'!$A$1:$S$46</definedName>
    <definedName name="_Cdr7" localSheetId="26">'[12]Cdrs 1-2'!$A$1:$S$46</definedName>
    <definedName name="_Cdr7" localSheetId="30">'[12]Cdrs 1-2'!$A$1:$S$46</definedName>
    <definedName name="_Cdr7" localSheetId="31">'[12]Cdrs 1-2'!$A$1:$S$46</definedName>
    <definedName name="_Cdr7" localSheetId="20">'[12]Cdrs 1-2'!$A$1:$S$46</definedName>
    <definedName name="_Cdr7" localSheetId="21">'[12]Cdrs 1-2'!$A$1:$S$46</definedName>
    <definedName name="_Cdr7" localSheetId="23">'[12]Cdrs 1-2'!$A$1:$S$46</definedName>
    <definedName name="_Cdr7" localSheetId="24">'[12]Cdrs 1-2'!$A$1:$S$46</definedName>
    <definedName name="_Cdr7" localSheetId="25">'[12]Cdrs 1-2'!$A$1:$S$46</definedName>
    <definedName name="_Cdr7" localSheetId="27">'[12]Cdrs 1-2'!$A$1:$S$46</definedName>
    <definedName name="_Cdr7" localSheetId="28">'[12]Cdrs 1-2'!$A$1:$S$46</definedName>
    <definedName name="_Cdr7">'[8]Cdrs 1-2'!$A$1:$S$46</definedName>
    <definedName name="_Cdr8" localSheetId="29">'[12]Cdrs 1-2'!$A$69:$S$114</definedName>
    <definedName name="_Cdr8" localSheetId="22">'[12]Cdrs 1-2'!$A$69:$S$114</definedName>
    <definedName name="_Cdr8" localSheetId="26">'[12]Cdrs 1-2'!$A$69:$S$114</definedName>
    <definedName name="_Cdr8" localSheetId="30">'[12]Cdrs 1-2'!$A$69:$S$114</definedName>
    <definedName name="_Cdr8" localSheetId="31">'[12]Cdrs 1-2'!$A$69:$S$114</definedName>
    <definedName name="_Cdr8" localSheetId="20">'[12]Cdrs 1-2'!$A$69:$S$114</definedName>
    <definedName name="_Cdr8" localSheetId="21">'[12]Cdrs 1-2'!$A$69:$S$114</definedName>
    <definedName name="_Cdr8" localSheetId="23">'[12]Cdrs 1-2'!$A$69:$S$114</definedName>
    <definedName name="_Cdr8" localSheetId="24">'[12]Cdrs 1-2'!$A$69:$S$114</definedName>
    <definedName name="_Cdr8" localSheetId="25">'[12]Cdrs 1-2'!$A$69:$S$114</definedName>
    <definedName name="_Cdr8" localSheetId="27">'[12]Cdrs 1-2'!$A$69:$S$114</definedName>
    <definedName name="_Cdr8" localSheetId="28">'[12]Cdrs 1-2'!$A$69:$S$114</definedName>
    <definedName name="_Cdr8">'[8]Cdrs 1-2'!$A$69:$S$114</definedName>
    <definedName name="_DES10">#N/A</definedName>
    <definedName name="_Dur1">[9]Dur!$A$2:$I$27</definedName>
    <definedName name="_Fill" localSheetId="29" hidden="1">#REF!</definedName>
    <definedName name="_Fill" localSheetId="11" hidden="1">#REF!</definedName>
    <definedName name="_Fill" localSheetId="16" hidden="1">#REF!</definedName>
    <definedName name="_Fill" localSheetId="30" hidden="1">#REF!</definedName>
    <definedName name="_Fill" localSheetId="31" hidden="1">#REF!</definedName>
    <definedName name="_Fill" localSheetId="12" hidden="1">#REF!</definedName>
    <definedName name="_Fill" localSheetId="14" hidden="1">#REF!</definedName>
    <definedName name="_Fill" localSheetId="21" hidden="1">#REF!</definedName>
    <definedName name="_Fill" localSheetId="2" hidden="1">#REF!</definedName>
    <definedName name="_Fill" localSheetId="28" hidden="1">#REF!</definedName>
    <definedName name="_Fill" localSheetId="8" hidden="1">#REF!</definedName>
    <definedName name="_Fill" localSheetId="9" hidden="1">#REF!</definedName>
    <definedName name="_Fill" localSheetId="10" hidden="1">#REF!</definedName>
    <definedName name="_Fill" localSheetId="6" hidden="1">#REF!</definedName>
    <definedName name="_Fill" hidden="1">#REF!</definedName>
    <definedName name="_fill1" localSheetId="11" hidden="1">#REF!</definedName>
    <definedName name="_fill1" localSheetId="31" hidden="1">#REF!</definedName>
    <definedName name="_fill1" localSheetId="14" hidden="1">#REF!</definedName>
    <definedName name="_fill1" localSheetId="2" hidden="1">#REF!</definedName>
    <definedName name="_fill1" localSheetId="8" hidden="1">#REF!</definedName>
    <definedName name="_fill1" localSheetId="9" hidden="1">#REF!</definedName>
    <definedName name="_fill1" localSheetId="10" hidden="1">#REF!</definedName>
    <definedName name="_fill1" hidden="1">#REF!</definedName>
    <definedName name="_G7" localSheetId="29" hidden="1">#REF!</definedName>
    <definedName name="_G7" localSheetId="11" hidden="1">#REF!</definedName>
    <definedName name="_G7" localSheetId="30" hidden="1">#REF!</definedName>
    <definedName name="_G7" localSheetId="31" hidden="1">#REF!</definedName>
    <definedName name="_G7" localSheetId="14" hidden="1">#REF!</definedName>
    <definedName name="_G7" localSheetId="21" hidden="1">#REF!</definedName>
    <definedName name="_G7" localSheetId="2" hidden="1">#REF!</definedName>
    <definedName name="_G7" localSheetId="28" hidden="1">#REF!</definedName>
    <definedName name="_G7" localSheetId="8" hidden="1">#REF!</definedName>
    <definedName name="_G7" localSheetId="9" hidden="1">#REF!</definedName>
    <definedName name="_G7" localSheetId="10" hidden="1">#REF!</definedName>
    <definedName name="_G7" localSheetId="6" hidden="1">#REF!</definedName>
    <definedName name="_G7" hidden="1">#REF!</definedName>
    <definedName name="_gas001" localSheetId="11">#REF!</definedName>
    <definedName name="_gas001" localSheetId="31">#REF!</definedName>
    <definedName name="_gas001" localSheetId="14">#REF!</definedName>
    <definedName name="_gas001" localSheetId="2">#REF!</definedName>
    <definedName name="_gas001" localSheetId="8">#REF!</definedName>
    <definedName name="_gas001" localSheetId="9">#REF!</definedName>
    <definedName name="_gas001" localSheetId="10">#REF!</definedName>
    <definedName name="_gas001">#REF!</definedName>
    <definedName name="_Gas01" localSheetId="11">#REF!</definedName>
    <definedName name="_Gas01" localSheetId="31">#REF!</definedName>
    <definedName name="_Gas01" localSheetId="14">#REF!</definedName>
    <definedName name="_Gas01" localSheetId="2">#REF!</definedName>
    <definedName name="_Gas01" localSheetId="8">#REF!</definedName>
    <definedName name="_Gas01" localSheetId="9">#REF!</definedName>
    <definedName name="_Gas01" localSheetId="10">#REF!</definedName>
    <definedName name="_Gas01">#REF!</definedName>
    <definedName name="_gas1" localSheetId="11">#REF!</definedName>
    <definedName name="_gas1" localSheetId="31">#REF!</definedName>
    <definedName name="_gas1" localSheetId="14">#REF!</definedName>
    <definedName name="_gas1" localSheetId="2">#REF!</definedName>
    <definedName name="_gas1" localSheetId="8">#REF!</definedName>
    <definedName name="_gas1" localSheetId="9">#REF!</definedName>
    <definedName name="_gas1" localSheetId="10">#REF!</definedName>
    <definedName name="_gas1">#REF!</definedName>
    <definedName name="_H">#N/A</definedName>
    <definedName name="_Imp1" localSheetId="29">#REF!</definedName>
    <definedName name="_Imp1" localSheetId="11">#REF!</definedName>
    <definedName name="_Imp1" localSheetId="30">#REF!</definedName>
    <definedName name="_Imp1" localSheetId="31">#REF!</definedName>
    <definedName name="_Imp1" localSheetId="14">#REF!</definedName>
    <definedName name="_Imp1" localSheetId="21">#REF!</definedName>
    <definedName name="_Imp1" localSheetId="2">#REF!</definedName>
    <definedName name="_Imp1" localSheetId="28">#REF!</definedName>
    <definedName name="_Imp1" localSheetId="8">#REF!</definedName>
    <definedName name="_Imp1" localSheetId="9">#REF!</definedName>
    <definedName name="_Imp1" localSheetId="10">#REF!</definedName>
    <definedName name="_Imp1" localSheetId="6">#REF!</definedName>
    <definedName name="_Imp1">#REF!</definedName>
    <definedName name="_Imp2" localSheetId="29">#REF!</definedName>
    <definedName name="_Imp2" localSheetId="11">#REF!</definedName>
    <definedName name="_Imp2" localSheetId="30">#REF!</definedName>
    <definedName name="_Imp2" localSheetId="31">#REF!</definedName>
    <definedName name="_Imp2" localSheetId="14">#REF!</definedName>
    <definedName name="_Imp2" localSheetId="21">#REF!</definedName>
    <definedName name="_Imp2" localSheetId="2">#REF!</definedName>
    <definedName name="_Imp2" localSheetId="28">#REF!</definedName>
    <definedName name="_Imp2" localSheetId="8">#REF!</definedName>
    <definedName name="_Imp2" localSheetId="9">#REF!</definedName>
    <definedName name="_Imp2" localSheetId="10">#REF!</definedName>
    <definedName name="_Imp2" localSheetId="6">#REF!</definedName>
    <definedName name="_Imp2">#REF!</definedName>
    <definedName name="_key01" localSheetId="11" hidden="1">#REF!</definedName>
    <definedName name="_key01" localSheetId="31" hidden="1">#REF!</definedName>
    <definedName name="_key01" localSheetId="14" hidden="1">#REF!</definedName>
    <definedName name="_key01" localSheetId="2" hidden="1">#REF!</definedName>
    <definedName name="_key01" localSheetId="8" hidden="1">#REF!</definedName>
    <definedName name="_key01" localSheetId="9" hidden="1">#REF!</definedName>
    <definedName name="_key01" localSheetId="10" hidden="1">#REF!</definedName>
    <definedName name="_key01" hidden="1">#REF!</definedName>
    <definedName name="_Key1" localSheetId="29" hidden="1">[4]Data!#REF!</definedName>
    <definedName name="_Key1" localSheetId="22" hidden="1">[4]Data!#REF!</definedName>
    <definedName name="_Key1" localSheetId="26" hidden="1">[4]Data!#REF!</definedName>
    <definedName name="_Key1" localSheetId="30" hidden="1">[4]Data!#REF!</definedName>
    <definedName name="_Key1" localSheetId="31" hidden="1">[4]Data!#REF!</definedName>
    <definedName name="_Key1" localSheetId="14" hidden="1">[5]Data!#REF!</definedName>
    <definedName name="_Key1" localSheetId="20" hidden="1">[4]Data!#REF!</definedName>
    <definedName name="_Key1" localSheetId="21" hidden="1">[4]Data!#REF!</definedName>
    <definedName name="_Key1" localSheetId="23" hidden="1">[4]Data!#REF!</definedName>
    <definedName name="_Key1" localSheetId="24" hidden="1">[4]Data!#REF!</definedName>
    <definedName name="_Key1" localSheetId="25" hidden="1">[4]Data!#REF!</definedName>
    <definedName name="_Key1" localSheetId="2" hidden="1">[5]Data!#REF!</definedName>
    <definedName name="_Key1" localSheetId="27" hidden="1">[4]Data!#REF!</definedName>
    <definedName name="_Key1" localSheetId="28" hidden="1">[4]Data!#REF!</definedName>
    <definedName name="_Key1" localSheetId="8" hidden="1">[5]Data!#REF!</definedName>
    <definedName name="_Key1" localSheetId="9" hidden="1">[5]Data!#REF!</definedName>
    <definedName name="_Key1" hidden="1">[5]Data!#REF!</definedName>
    <definedName name="_Key2" hidden="1">[21]plomo!$J$7:$J$17</definedName>
    <definedName name="_key3" localSheetId="11" hidden="1">#REF!</definedName>
    <definedName name="_key3" localSheetId="31" hidden="1">#REF!</definedName>
    <definedName name="_key3" localSheetId="14" hidden="1">#REF!</definedName>
    <definedName name="_key3" localSheetId="2" hidden="1">#REF!</definedName>
    <definedName name="_key3" localSheetId="8" hidden="1">#REF!</definedName>
    <definedName name="_key3" localSheetId="9" hidden="1">#REF!</definedName>
    <definedName name="_key3" localSheetId="10" hidden="1">#REF!</definedName>
    <definedName name="_key3" hidden="1">#REF!</definedName>
    <definedName name="_M">#N/A</definedName>
    <definedName name="_MatInverse_In" hidden="1">[22]Asfalto!$T$7:$U$8</definedName>
    <definedName name="_MatInverse_Out" hidden="1">[22]Asfalto!$T$10:$T$10</definedName>
    <definedName name="_MatMult_A" hidden="1">[22]Asfalto!$T$10:$U$11</definedName>
    <definedName name="_MatMult_AxB" hidden="1">[22]Asfalto!$V$7:$V$7</definedName>
    <definedName name="_MatMult_B" hidden="1">[22]Asfalto!$W$7:$W$8</definedName>
    <definedName name="_Order1" hidden="1">255</definedName>
    <definedName name="_Order2" hidden="1">255</definedName>
    <definedName name="_P" localSheetId="29">#REF!</definedName>
    <definedName name="_P" localSheetId="16">#REF!</definedName>
    <definedName name="_P" localSheetId="30">#REF!</definedName>
    <definedName name="_P" localSheetId="31">#REF!</definedName>
    <definedName name="_P" localSheetId="1">#REF!</definedName>
    <definedName name="_P" localSheetId="12">#REF!</definedName>
    <definedName name="_P" localSheetId="14">#REF!</definedName>
    <definedName name="_P" localSheetId="21">#REF!</definedName>
    <definedName name="_P" localSheetId="2">#REF!</definedName>
    <definedName name="_P" localSheetId="28">#REF!</definedName>
    <definedName name="_P" localSheetId="3">#REF!</definedName>
    <definedName name="_P" localSheetId="4">#REF!</definedName>
    <definedName name="_P" localSheetId="8">#REF!</definedName>
    <definedName name="_P" localSheetId="9">#REF!</definedName>
    <definedName name="_P" localSheetId="6">#REF!</definedName>
    <definedName name="_P">#REF!</definedName>
    <definedName name="_p1" localSheetId="11">#REF!</definedName>
    <definedName name="_p1" localSheetId="31">#REF!</definedName>
    <definedName name="_p1" localSheetId="14">#REF!</definedName>
    <definedName name="_p1" localSheetId="2">#REF!</definedName>
    <definedName name="_p1" localSheetId="8">#REF!</definedName>
    <definedName name="_p1" localSheetId="9">#REF!</definedName>
    <definedName name="_p1" localSheetId="10">#REF!</definedName>
    <definedName name="_p1">#REF!</definedName>
    <definedName name="_Parse_Out" localSheetId="29" hidden="1">#REF!</definedName>
    <definedName name="_Parse_Out" localSheetId="11" hidden="1">#REF!</definedName>
    <definedName name="_Parse_Out" localSheetId="16" hidden="1">#REF!</definedName>
    <definedName name="_Parse_Out" localSheetId="30" hidden="1">#REF!</definedName>
    <definedName name="_Parse_Out" localSheetId="31" hidden="1">#REF!</definedName>
    <definedName name="_Parse_Out" localSheetId="12" hidden="1">#REF!</definedName>
    <definedName name="_Parse_Out" localSheetId="14" hidden="1">#REF!</definedName>
    <definedName name="_Parse_Out" localSheetId="21" hidden="1">#REF!</definedName>
    <definedName name="_Parse_Out" localSheetId="2" hidden="1">#REF!</definedName>
    <definedName name="_Parse_Out" localSheetId="28" hidden="1">#REF!</definedName>
    <definedName name="_Parse_Out" localSheetId="8" hidden="1">#REF!</definedName>
    <definedName name="_Parse_Out" localSheetId="9" hidden="1">#REF!</definedName>
    <definedName name="_Parse_Out" localSheetId="10" hidden="1">#REF!</definedName>
    <definedName name="_Parse_Out" localSheetId="6" hidden="1">#REF!</definedName>
    <definedName name="_Parse_Out" hidden="1">#REF!</definedName>
    <definedName name="_Parse_Out1" hidden="1">#REF!</definedName>
    <definedName name="_Parse_Out8" hidden="1">#REF!</definedName>
    <definedName name="_Parse1" hidden="1">#REF!</definedName>
    <definedName name="_R">#N/A</definedName>
    <definedName name="_RM1">[10]PAG19!$B$3:$I$39</definedName>
    <definedName name="_RM2">[10]PAG19!$J$3:$P$39</definedName>
    <definedName name="_S" localSheetId="29">#REF!</definedName>
    <definedName name="_S" localSheetId="16">#REF!</definedName>
    <definedName name="_S" localSheetId="30">#REF!</definedName>
    <definedName name="_S" localSheetId="31">#REF!</definedName>
    <definedName name="_S" localSheetId="1">#REF!</definedName>
    <definedName name="_S" localSheetId="12">#REF!</definedName>
    <definedName name="_S" localSheetId="14">#REF!</definedName>
    <definedName name="_S" localSheetId="21">#REF!</definedName>
    <definedName name="_S" localSheetId="2">#REF!</definedName>
    <definedName name="_S" localSheetId="28">#REF!</definedName>
    <definedName name="_S" localSheetId="3">#REF!</definedName>
    <definedName name="_S" localSheetId="4">#REF!</definedName>
    <definedName name="_S" localSheetId="8">#REF!</definedName>
    <definedName name="_S" localSheetId="9">#REF!</definedName>
    <definedName name="_S" localSheetId="6">#REF!</definedName>
    <definedName name="_S">#REF!</definedName>
    <definedName name="_Sort" localSheetId="29" hidden="1">#REF!</definedName>
    <definedName name="_Sort" localSheetId="11" hidden="1">#REF!</definedName>
    <definedName name="_Sort" localSheetId="30" hidden="1">#REF!</definedName>
    <definedName name="_Sort" localSheetId="31" hidden="1">#REF!</definedName>
    <definedName name="_Sort" localSheetId="14" hidden="1">#REF!</definedName>
    <definedName name="_Sort" localSheetId="21" hidden="1">#REF!</definedName>
    <definedName name="_Sort" localSheetId="2" hidden="1">#REF!</definedName>
    <definedName name="_Sort" localSheetId="28" hidden="1">#REF!</definedName>
    <definedName name="_Sort" localSheetId="8" hidden="1">#REF!</definedName>
    <definedName name="_Sort" localSheetId="9" hidden="1">#REF!</definedName>
    <definedName name="_Sort" localSheetId="10" hidden="1">#REF!</definedName>
    <definedName name="_Sort" localSheetId="6" hidden="1">#REF!</definedName>
    <definedName name="_Sort" hidden="1">#REF!</definedName>
    <definedName name="_sort01" localSheetId="11" hidden="1">#REF!</definedName>
    <definedName name="_sort01" localSheetId="31" hidden="1">#REF!</definedName>
    <definedName name="_sort01" localSheetId="14" hidden="1">#REF!</definedName>
    <definedName name="_sort01" localSheetId="2" hidden="1">#REF!</definedName>
    <definedName name="_sort01" localSheetId="8" hidden="1">#REF!</definedName>
    <definedName name="_sort01" localSheetId="9" hidden="1">#REF!</definedName>
    <definedName name="_sort01" localSheetId="10" hidden="1">#REF!</definedName>
    <definedName name="_sort01" hidden="1">#REF!</definedName>
    <definedName name="_sort1" localSheetId="11" hidden="1">#REF!</definedName>
    <definedName name="_sort1" localSheetId="31" hidden="1">#REF!</definedName>
    <definedName name="_sort1" localSheetId="14" hidden="1">#REF!</definedName>
    <definedName name="_sort1" localSheetId="2" hidden="1">#REF!</definedName>
    <definedName name="_sort1" localSheetId="8" hidden="1">#REF!</definedName>
    <definedName name="_sort1" localSheetId="9" hidden="1">#REF!</definedName>
    <definedName name="_sort1" localSheetId="10" hidden="1">#REF!</definedName>
    <definedName name="_sort1" hidden="1">#REF!</definedName>
    <definedName name="_VAR10">#N/A</definedName>
    <definedName name="_VAR92">#N/A</definedName>
    <definedName name="a" localSheetId="29" hidden="1">#REF!</definedName>
    <definedName name="a" localSheetId="11" hidden="1">#REF!</definedName>
    <definedName name="a" localSheetId="30" hidden="1">#REF!</definedName>
    <definedName name="a" localSheetId="31" hidden="1">#REF!</definedName>
    <definedName name="a" localSheetId="14" hidden="1">#REF!</definedName>
    <definedName name="a" localSheetId="21" hidden="1">#REF!</definedName>
    <definedName name="a" localSheetId="2" hidden="1">#REF!</definedName>
    <definedName name="a" localSheetId="28" hidden="1">#REF!</definedName>
    <definedName name="a" localSheetId="8" hidden="1">#REF!</definedName>
    <definedName name="a" localSheetId="9" hidden="1">#REF!</definedName>
    <definedName name="a" localSheetId="10" hidden="1">#REF!</definedName>
    <definedName name="a" localSheetId="6" hidden="1">#REF!</definedName>
    <definedName name="a" hidden="1">#REF!</definedName>
    <definedName name="A_impresión_IM" localSheetId="29">[23]IECE4001!$A$1:$N$42</definedName>
    <definedName name="A_impresión_IM" localSheetId="16">#REF!</definedName>
    <definedName name="A_impresión_IM" localSheetId="22">[23]IECE4001!$A$1:$N$42</definedName>
    <definedName name="A_impresión_IM" localSheetId="26">[23]IECE4001!$A$1:$N$42</definedName>
    <definedName name="A_impresión_IM" localSheetId="30">[23]IECE4001!$A$1:$N$42</definedName>
    <definedName name="A_impresión_IM" localSheetId="31">[23]IECE4001!$A$1:$N$42</definedName>
    <definedName name="A_impresión_IM" localSheetId="1">#REF!</definedName>
    <definedName name="A_impresión_IM" localSheetId="12">[23]IECE4001!$A$1:$N$42</definedName>
    <definedName name="A_impresión_IM" localSheetId="14">#REF!</definedName>
    <definedName name="A_impresión_IM" localSheetId="17">#REF!</definedName>
    <definedName name="A_impresión_IM" localSheetId="20">[23]IECE4001!$A$1:$N$42</definedName>
    <definedName name="A_impresión_IM" localSheetId="21">[23]IECE4001!$A$1:$N$42</definedName>
    <definedName name="A_impresión_IM" localSheetId="23">[23]IECE4001!$A$1:$N$42</definedName>
    <definedName name="A_impresión_IM" localSheetId="24">[23]IECE4001!$A$1:$N$42</definedName>
    <definedName name="A_impresión_IM" localSheetId="25">[23]IECE4001!$A$1:$N$42</definedName>
    <definedName name="A_impresión_IM" localSheetId="2">#REF!</definedName>
    <definedName name="A_impresión_IM" localSheetId="27">[23]IECE4001!$A$1:$N$42</definedName>
    <definedName name="A_impresión_IM" localSheetId="28">[23]IECE4001!$A$1:$N$42</definedName>
    <definedName name="A_impresión_IM" localSheetId="3">#REF!</definedName>
    <definedName name="A_impresión_IM" localSheetId="4">#REF!</definedName>
    <definedName name="A_impresión_IM" localSheetId="8">#REF!</definedName>
    <definedName name="A_impresión_IM" localSheetId="9">#REF!</definedName>
    <definedName name="A_impresión_IM" localSheetId="6">[23]IECE4001!$A$1:$N$42</definedName>
    <definedName name="A_impresión_IM">#REF!</definedName>
    <definedName name="A1XD23" localSheetId="29">#REF!</definedName>
    <definedName name="A1XD23" localSheetId="30">#REF!</definedName>
    <definedName name="A1XD23" localSheetId="31">#REF!</definedName>
    <definedName name="A1XD23" localSheetId="14">#REF!</definedName>
    <definedName name="A1XD23" localSheetId="21">#REF!</definedName>
    <definedName name="A1XD23" localSheetId="2">#REF!</definedName>
    <definedName name="A1XD23" localSheetId="28">#REF!</definedName>
    <definedName name="A1XD23">#REF!</definedName>
    <definedName name="A87_" localSheetId="29">#REF!</definedName>
    <definedName name="A87_" localSheetId="11">#REF!</definedName>
    <definedName name="A87_" localSheetId="16">#REF!</definedName>
    <definedName name="A87_" localSheetId="30">#REF!</definedName>
    <definedName name="A87_" localSheetId="31">#REF!</definedName>
    <definedName name="A87_" localSheetId="12">#REF!</definedName>
    <definedName name="A87_" localSheetId="14">#REF!</definedName>
    <definedName name="A87_" localSheetId="21">#REF!</definedName>
    <definedName name="A87_" localSheetId="2">#REF!</definedName>
    <definedName name="A87_" localSheetId="28">#REF!</definedName>
    <definedName name="A87_" localSheetId="8">#REF!</definedName>
    <definedName name="A87_" localSheetId="9">#REF!</definedName>
    <definedName name="A87_" localSheetId="10">#REF!</definedName>
    <definedName name="A87_" localSheetId="6">#REF!</definedName>
    <definedName name="A87_">#REF!</definedName>
    <definedName name="aa" localSheetId="11">#REF!</definedName>
    <definedName name="aa" localSheetId="31">#REF!</definedName>
    <definedName name="aa" localSheetId="14">#REF!</definedName>
    <definedName name="aa" localSheetId="2">#REF!</definedName>
    <definedName name="aa" localSheetId="8">#REF!</definedName>
    <definedName name="aa" localSheetId="9">#REF!</definedName>
    <definedName name="aa" localSheetId="10">#REF!</definedName>
    <definedName name="aa">#REF!</definedName>
    <definedName name="aaaa" localSheetId="11">#REF!</definedName>
    <definedName name="aaaa" localSheetId="31">#REF!</definedName>
    <definedName name="aaaa" localSheetId="14">#REF!</definedName>
    <definedName name="aaaa" localSheetId="2">#REF!</definedName>
    <definedName name="aaaa" localSheetId="8">#REF!</definedName>
    <definedName name="aaaa" localSheetId="9">#REF!</definedName>
    <definedName name="aaaa" localSheetId="10">#REF!</definedName>
    <definedName name="aaaa">#REF!</definedName>
    <definedName name="aaaaa" hidden="1">#REF!</definedName>
    <definedName name="actual">#REF!</definedName>
    <definedName name="ada" hidden="1">[17]balance!#REF!</definedName>
    <definedName name="adicional" localSheetId="29">#REF!</definedName>
    <definedName name="adicional" localSheetId="11">#REF!</definedName>
    <definedName name="adicional" localSheetId="16">#REF!</definedName>
    <definedName name="adicional" localSheetId="30">#REF!</definedName>
    <definedName name="adicional" localSheetId="31">#REF!</definedName>
    <definedName name="adicional" localSheetId="12">#REF!</definedName>
    <definedName name="adicional" localSheetId="14">#REF!</definedName>
    <definedName name="adicional" localSheetId="21">#REF!</definedName>
    <definedName name="adicional" localSheetId="2">#REF!</definedName>
    <definedName name="adicional" localSheetId="28">#REF!</definedName>
    <definedName name="adicional" localSheetId="8">#REF!</definedName>
    <definedName name="adicional" localSheetId="9">#REF!</definedName>
    <definedName name="adicional" localSheetId="10">#REF!</definedName>
    <definedName name="adicional" localSheetId="6">#REF!</definedName>
    <definedName name="adicional">#REF!</definedName>
    <definedName name="AGENERAR">[3]VOLORIGEN!#REF!</definedName>
    <definedName name="ALIMENTOS" localSheetId="29">#REF!</definedName>
    <definedName name="ALIMENTOS" localSheetId="11">#REF!</definedName>
    <definedName name="ALIMENTOS" localSheetId="30">#REF!</definedName>
    <definedName name="ALIMENTOS" localSheetId="31">#REF!</definedName>
    <definedName name="ALIMENTOS" localSheetId="14">#REF!</definedName>
    <definedName name="ALIMENTOS" localSheetId="21">#REF!</definedName>
    <definedName name="ALIMENTOS" localSheetId="2">#REF!</definedName>
    <definedName name="ALIMENTOS" localSheetId="28">#REF!</definedName>
    <definedName name="ALIMENTOS" localSheetId="8">#REF!</definedName>
    <definedName name="ALIMENTOS" localSheetId="9">#REF!</definedName>
    <definedName name="ALIMENTOS" localSheetId="10">#REF!</definedName>
    <definedName name="ALIMENTOS" localSheetId="6">#REF!</definedName>
    <definedName name="ALIMENTOS">#REF!</definedName>
    <definedName name="ALTITUD" localSheetId="29">#REF!</definedName>
    <definedName name="ALTITUD" localSheetId="30">#REF!</definedName>
    <definedName name="ALTITUD" localSheetId="31">#REF!</definedName>
    <definedName name="ALTITUD" localSheetId="14">#REF!</definedName>
    <definedName name="ALTITUD" localSheetId="21">#REF!</definedName>
    <definedName name="ALTITUD" localSheetId="2">#REF!</definedName>
    <definedName name="ALTITUD" localSheetId="28">#REF!</definedName>
    <definedName name="ALTITUD">#REF!</definedName>
    <definedName name="altura" localSheetId="29">#REF!</definedName>
    <definedName name="altura" localSheetId="30">#REF!</definedName>
    <definedName name="altura" localSheetId="31">#REF!</definedName>
    <definedName name="altura" localSheetId="14">#REF!</definedName>
    <definedName name="altura" localSheetId="21">#REF!</definedName>
    <definedName name="altura" localSheetId="2">#REF!</definedName>
    <definedName name="altura" localSheetId="28">#REF!</definedName>
    <definedName name="altura">#REF!</definedName>
    <definedName name="amazonas" localSheetId="29">#REF!</definedName>
    <definedName name="amazonas" localSheetId="30">#REF!</definedName>
    <definedName name="amazonas" localSheetId="31">#REF!</definedName>
    <definedName name="amazonas" localSheetId="14">#REF!</definedName>
    <definedName name="amazonas" localSheetId="21">#REF!</definedName>
    <definedName name="amazonas" localSheetId="2">#REF!</definedName>
    <definedName name="amazonas" localSheetId="28">#REF!</definedName>
    <definedName name="amazonas">#REF!</definedName>
    <definedName name="AMESES">#N/A</definedName>
    <definedName name="anexo" localSheetId="29">[24]PAG_35!#REF!</definedName>
    <definedName name="anexo" localSheetId="30">[24]PAG_35!#REF!</definedName>
    <definedName name="anexo" localSheetId="31">[24]PAG_35!#REF!</definedName>
    <definedName name="anexo" localSheetId="14">[24]PAG_35!#REF!</definedName>
    <definedName name="anexo" localSheetId="21">[24]PAG_35!#REF!</definedName>
    <definedName name="anexo" localSheetId="2">[24]PAG_35!#REF!</definedName>
    <definedName name="anexo" localSheetId="28">[24]PAG_35!#REF!</definedName>
    <definedName name="anexo" localSheetId="8">[24]PAG_35!#REF!</definedName>
    <definedName name="anexo" localSheetId="9">[24]PAG_35!#REF!</definedName>
    <definedName name="anexo">[24]PAG_35!#REF!</definedName>
    <definedName name="anexo_especial" localSheetId="29">[25]PAG_37!#REF!</definedName>
    <definedName name="anexo_especial" localSheetId="30">[25]PAG_37!#REF!</definedName>
    <definedName name="anexo_especial" localSheetId="31">[25]PAG_37!#REF!</definedName>
    <definedName name="anexo_especial" localSheetId="14">[25]PAG_37!#REF!</definedName>
    <definedName name="anexo_especial" localSheetId="21">[25]PAG_37!#REF!</definedName>
    <definedName name="anexo_especial" localSheetId="2">[25]PAG_37!#REF!</definedName>
    <definedName name="anexo_especial" localSheetId="28">[25]PAG_37!#REF!</definedName>
    <definedName name="anexo_especial" localSheetId="8">[25]PAG_37!#REF!</definedName>
    <definedName name="anexo_especial" localSheetId="9">[25]PAG_37!#REF!</definedName>
    <definedName name="anexo_especial">[25]PAG_37!#REF!</definedName>
    <definedName name="anexos" localSheetId="29">[26]PAG_35!#REF!</definedName>
    <definedName name="anexos" localSheetId="30">[26]PAG_35!#REF!</definedName>
    <definedName name="anexos" localSheetId="31">[26]PAG_35!#REF!</definedName>
    <definedName name="anexos" localSheetId="14">[26]PAG_35!#REF!</definedName>
    <definedName name="anexos" localSheetId="21">[26]PAG_35!#REF!</definedName>
    <definedName name="anexos" localSheetId="2">[26]PAG_35!#REF!</definedName>
    <definedName name="anexos" localSheetId="28">[26]PAG_35!#REF!</definedName>
    <definedName name="anexos" localSheetId="8">[26]PAG_35!#REF!</definedName>
    <definedName name="anexos" localSheetId="9">[26]PAG_35!#REF!</definedName>
    <definedName name="anexos">[26]PAG_35!#REF!</definedName>
    <definedName name="año" localSheetId="29">#REF!</definedName>
    <definedName name="año" localSheetId="30">#REF!</definedName>
    <definedName name="año" localSheetId="31">#REF!</definedName>
    <definedName name="año" localSheetId="14">#REF!</definedName>
    <definedName name="año" localSheetId="21">#REF!</definedName>
    <definedName name="año" localSheetId="2">#REF!</definedName>
    <definedName name="año" localSheetId="28">#REF!</definedName>
    <definedName name="año">#REF!</definedName>
    <definedName name="años" localSheetId="29">#REF!</definedName>
    <definedName name="años" localSheetId="30">#REF!</definedName>
    <definedName name="años" localSheetId="31">#REF!</definedName>
    <definedName name="años" localSheetId="14">#REF!</definedName>
    <definedName name="años" localSheetId="21">#REF!</definedName>
    <definedName name="años" localSheetId="2">#REF!</definedName>
    <definedName name="años" localSheetId="28">#REF!</definedName>
    <definedName name="años">#REF!</definedName>
    <definedName name="AREA" localSheetId="29">#REF!</definedName>
    <definedName name="AREA" localSheetId="30">#REF!</definedName>
    <definedName name="AREA" localSheetId="31">#REF!</definedName>
    <definedName name="AREA" localSheetId="14">#REF!</definedName>
    <definedName name="AREA" localSheetId="21">#REF!</definedName>
    <definedName name="AREA" localSheetId="2">#REF!</definedName>
    <definedName name="AREA" localSheetId="28">#REF!</definedName>
    <definedName name="AREA">#REF!</definedName>
    <definedName name="_xlnm.Print_Area" localSheetId="11">'Cuadro 2.1'!$A$1:$K$24</definedName>
    <definedName name="_xlnm.Print_Area" localSheetId="16">'Cuadro 2.2'!$C$1:$L$43</definedName>
    <definedName name="_xlnm.Print_Area" localSheetId="1">'Gráfico 2.1'!$B$1:$F$7</definedName>
    <definedName name="_xlnm.Print_Area" localSheetId="15">'Gráfico 2.12'!$A$1:$B$26</definedName>
    <definedName name="_xlnm.Print_Area" localSheetId="17">'Gráfico 2.13'!$A$1:$A$29</definedName>
    <definedName name="_xlnm.Print_Area" localSheetId="18">'Gráfico 2.14'!$A$1:$G$50</definedName>
    <definedName name="_xlnm.Print_Area" localSheetId="21">'Gráfico 2.16'!$G$33:$U$73</definedName>
    <definedName name="_xlnm.Print_Area" localSheetId="3">'Gráfico 2.3 '!#REF!</definedName>
    <definedName name="_xlnm.Print_Area" localSheetId="4">'Gráfico 2.4'!$A$1:$H$10</definedName>
    <definedName name="_xlnm.Print_Area" localSheetId="9">'Gráfico 2.8'!$A$1:$K$9</definedName>
    <definedName name="_xlnm.Print_Area" localSheetId="10">'Gráfico 2.9'!$A$1:$K$19</definedName>
    <definedName name="_xlnm.Print_Area" localSheetId="6">'serie-partos por personal salud'!$A$1:$K$86</definedName>
    <definedName name="area1" localSheetId="29">#REF!</definedName>
    <definedName name="area1" localSheetId="11">#REF!</definedName>
    <definedName name="area1" localSheetId="30">#REF!</definedName>
    <definedName name="area1" localSheetId="31">#REF!</definedName>
    <definedName name="area1" localSheetId="14">#REF!</definedName>
    <definedName name="area1" localSheetId="21">#REF!</definedName>
    <definedName name="area1" localSheetId="2">#REF!</definedName>
    <definedName name="area1" localSheetId="28">#REF!</definedName>
    <definedName name="area1" localSheetId="8">#REF!</definedName>
    <definedName name="area1" localSheetId="9">#REF!</definedName>
    <definedName name="area1" localSheetId="10">#REF!</definedName>
    <definedName name="area1" localSheetId="6">#REF!</definedName>
    <definedName name="area1">#REF!</definedName>
    <definedName name="area2" localSheetId="29">#REF!</definedName>
    <definedName name="area2" localSheetId="11">#REF!</definedName>
    <definedName name="area2" localSheetId="30">#REF!</definedName>
    <definedName name="area2" localSheetId="31">#REF!</definedName>
    <definedName name="area2" localSheetId="14">#REF!</definedName>
    <definedName name="area2" localSheetId="21">#REF!</definedName>
    <definedName name="area2" localSheetId="2">#REF!</definedName>
    <definedName name="area2" localSheetId="28">#REF!</definedName>
    <definedName name="area2" localSheetId="8">#REF!</definedName>
    <definedName name="area2" localSheetId="9">#REF!</definedName>
    <definedName name="area2" localSheetId="10">#REF!</definedName>
    <definedName name="area2" localSheetId="6">#REF!</definedName>
    <definedName name="area2">#REF!</definedName>
    <definedName name="area3" localSheetId="29">#REF!</definedName>
    <definedName name="area3" localSheetId="11">#REF!</definedName>
    <definedName name="area3" localSheetId="30">#REF!</definedName>
    <definedName name="area3" localSheetId="31">#REF!</definedName>
    <definedName name="area3" localSheetId="14">#REF!</definedName>
    <definedName name="area3" localSheetId="21">#REF!</definedName>
    <definedName name="area3" localSheetId="2">#REF!</definedName>
    <definedName name="area3" localSheetId="28">#REF!</definedName>
    <definedName name="area3" localSheetId="8">#REF!</definedName>
    <definedName name="area3" localSheetId="9">#REF!</definedName>
    <definedName name="area3" localSheetId="10">#REF!</definedName>
    <definedName name="area3" localSheetId="6">#REF!</definedName>
    <definedName name="area3">#REF!</definedName>
    <definedName name="area4" localSheetId="29">#REF!</definedName>
    <definedName name="area4" localSheetId="11">#REF!</definedName>
    <definedName name="area4" localSheetId="30">#REF!</definedName>
    <definedName name="area4" localSheetId="31">#REF!</definedName>
    <definedName name="area4" localSheetId="14">#REF!</definedName>
    <definedName name="area4" localSheetId="21">#REF!</definedName>
    <definedName name="area4" localSheetId="2">#REF!</definedName>
    <definedName name="area4" localSheetId="28">#REF!</definedName>
    <definedName name="area4" localSheetId="8">#REF!</definedName>
    <definedName name="area4" localSheetId="9">#REF!</definedName>
    <definedName name="area4" localSheetId="10">#REF!</definedName>
    <definedName name="area4" localSheetId="6">#REF!</definedName>
    <definedName name="area4">#REF!</definedName>
    <definedName name="AreaDeFechasC1">[27]c1!$D$2:$N$2</definedName>
    <definedName name="AreaDeFechasC3">[27]c3!$D$2:$N$2</definedName>
    <definedName name="AreaDeFechasC5">[27]c5!$D$2:$N$2</definedName>
    <definedName name="AreaDeFechasC6">[27]c6!$D$2:$N$2</definedName>
    <definedName name="AreaDeFechasC8" localSheetId="29">#REF!</definedName>
    <definedName name="AreaDeFechasC8" localSheetId="11">#REF!</definedName>
    <definedName name="AreaDeFechasC8" localSheetId="30">#REF!</definedName>
    <definedName name="AreaDeFechasC8" localSheetId="31">#REF!</definedName>
    <definedName name="AreaDeFechasC8" localSheetId="14">#REF!</definedName>
    <definedName name="AreaDeFechasC8" localSheetId="21">#REF!</definedName>
    <definedName name="AreaDeFechasC8" localSheetId="2">#REF!</definedName>
    <definedName name="AreaDeFechasC8" localSheetId="28">#REF!</definedName>
    <definedName name="AreaDeFechasC8" localSheetId="8">#REF!</definedName>
    <definedName name="AreaDeFechasC8" localSheetId="9">#REF!</definedName>
    <definedName name="AreaDeFechasC8" localSheetId="10">#REF!</definedName>
    <definedName name="AreaDeFechasC8" localSheetId="6">#REF!</definedName>
    <definedName name="AreaDeFechasC8">#REF!</definedName>
    <definedName name="AreaDeFechasDeCuadro1">[27]AhoF!$F$4:$P$4</definedName>
    <definedName name="AreaDeFechasDeCuadro3">[27]Bon!$E$6:$O$6</definedName>
    <definedName name="AreaDeFechasDeCuadro5">[27]BVL!$E$5:$N$5</definedName>
    <definedName name="AreaDeFechasDeCuadro6" localSheetId="29">#REF!</definedName>
    <definedName name="AreaDeFechasDeCuadro6" localSheetId="11">#REF!</definedName>
    <definedName name="AreaDeFechasDeCuadro6" localSheetId="30">#REF!</definedName>
    <definedName name="AreaDeFechasDeCuadro6" localSheetId="31">#REF!</definedName>
    <definedName name="AreaDeFechasDeCuadro6" localSheetId="14">#REF!</definedName>
    <definedName name="AreaDeFechasDeCuadro6" localSheetId="21">#REF!</definedName>
    <definedName name="AreaDeFechasDeCuadro6" localSheetId="2">#REF!</definedName>
    <definedName name="AreaDeFechasDeCuadro6" localSheetId="28">#REF!</definedName>
    <definedName name="AreaDeFechasDeCuadro6" localSheetId="8">#REF!</definedName>
    <definedName name="AreaDeFechasDeCuadro6" localSheetId="9">#REF!</definedName>
    <definedName name="AreaDeFechasDeCuadro6" localSheetId="10">#REF!</definedName>
    <definedName name="AreaDeFechasDeCuadro6" localSheetId="6">#REF!</definedName>
    <definedName name="AreaDeFechasDeCuadro6">#REF!</definedName>
    <definedName name="AreaDeFechasDeCuadro8">'[27]Anex-SFN'!$J$7:$R$7</definedName>
    <definedName name="ARTE" localSheetId="29">#REF!</definedName>
    <definedName name="ARTE" localSheetId="30">#REF!</definedName>
    <definedName name="ARTE" localSheetId="31">#REF!</definedName>
    <definedName name="ARTE" localSheetId="14">#REF!</definedName>
    <definedName name="ARTE" localSheetId="21">#REF!</definedName>
    <definedName name="ARTE" localSheetId="2">#REF!</definedName>
    <definedName name="ARTE" localSheetId="28">#REF!</definedName>
    <definedName name="ARTE">#REF!</definedName>
    <definedName name="asd" localSheetId="31" hidden="1">[17]balance!#REF!</definedName>
    <definedName name="asd" localSheetId="14" hidden="1">[17]balance!#REF!</definedName>
    <definedName name="asd" localSheetId="2" hidden="1">[17]balance!#REF!</definedName>
    <definedName name="asd" localSheetId="8" hidden="1">[17]balance!#REF!</definedName>
    <definedName name="asd" localSheetId="9" hidden="1">[17]balance!#REF!</definedName>
    <definedName name="asd" hidden="1">[17]balance!#REF!</definedName>
    <definedName name="asde" hidden="1">#REF!</definedName>
    <definedName name="base0" localSheetId="29">[28]Sem!#REF!</definedName>
    <definedName name="base0" localSheetId="22">[28]Sem!#REF!</definedName>
    <definedName name="base0" localSheetId="26">[28]Sem!#REF!</definedName>
    <definedName name="base0" localSheetId="30">[28]Sem!#REF!</definedName>
    <definedName name="base0" localSheetId="31">[28]Sem!#REF!</definedName>
    <definedName name="base0" localSheetId="14">[29]Sem!#REF!</definedName>
    <definedName name="base0" localSheetId="20">[28]Sem!#REF!</definedName>
    <definedName name="base0" localSheetId="21">[28]Sem!#REF!</definedName>
    <definedName name="base0" localSheetId="23">[28]Sem!#REF!</definedName>
    <definedName name="base0" localSheetId="24">[28]Sem!#REF!</definedName>
    <definedName name="base0" localSheetId="25">[28]Sem!#REF!</definedName>
    <definedName name="base0" localSheetId="2">[29]Sem!#REF!</definedName>
    <definedName name="base0" localSheetId="27">[28]Sem!#REF!</definedName>
    <definedName name="base0" localSheetId="28">[28]Sem!#REF!</definedName>
    <definedName name="base0" localSheetId="8">[29]Sem!#REF!</definedName>
    <definedName name="base0" localSheetId="9">[29]Sem!#REF!</definedName>
    <definedName name="base0">[29]Sem!#REF!</definedName>
    <definedName name="_xlnm.Database" localSheetId="29">#REF!</definedName>
    <definedName name="_xlnm.Database" localSheetId="11">#REF!</definedName>
    <definedName name="_xlnm.Database" localSheetId="16">[30]OPERACIONES!#REF!</definedName>
    <definedName name="_xlnm.Database" localSheetId="22">#REF!</definedName>
    <definedName name="_xlnm.Database" localSheetId="26">#REF!</definedName>
    <definedName name="_xlnm.Database" localSheetId="30">#REF!</definedName>
    <definedName name="_xlnm.Database" localSheetId="31">#REF!</definedName>
    <definedName name="_xlnm.Database" localSheetId="12">#REF!</definedName>
    <definedName name="_xlnm.Database" localSheetId="14">[31]OPERACIONES!#REF!</definedName>
    <definedName name="_xlnm.Database" localSheetId="15">[30]OPERACIONES!#REF!</definedName>
    <definedName name="_xlnm.Database" localSheetId="17">[30]OPERACIONES!#REF!</definedName>
    <definedName name="_xlnm.Database" localSheetId="18">[30]OPERACIONES!#REF!</definedName>
    <definedName name="_xlnm.Database" localSheetId="20">#REF!</definedName>
    <definedName name="_xlnm.Database" localSheetId="21">#REF!</definedName>
    <definedName name="_xlnm.Database" localSheetId="23">#REF!</definedName>
    <definedName name="_xlnm.Database" localSheetId="24">#REF!</definedName>
    <definedName name="_xlnm.Database" localSheetId="25">#REF!</definedName>
    <definedName name="_xlnm.Database" localSheetId="2">[31]OPERACIONES!#REF!</definedName>
    <definedName name="_xlnm.Database" localSheetId="27">#REF!</definedName>
    <definedName name="_xlnm.Database" localSheetId="28">#REF!</definedName>
    <definedName name="_xlnm.Database" localSheetId="8">[31]OPERACIONES!#REF!</definedName>
    <definedName name="_xlnm.Database" localSheetId="9">#REF!</definedName>
    <definedName name="_xlnm.Database" localSheetId="10">#REF!</definedName>
    <definedName name="_xlnm.Database" localSheetId="6">#REF!</definedName>
    <definedName name="_xlnm.Database">[31]OPERACIONES!#REF!</definedName>
    <definedName name="baseFP" localSheetId="29">[28]BASFinP!$DW$1</definedName>
    <definedName name="baseFP" localSheetId="22">[28]BASFinP!$DW$1</definedName>
    <definedName name="baseFP" localSheetId="26">[28]BASFinP!$DW$1</definedName>
    <definedName name="baseFP" localSheetId="30">[28]BASFinP!$DW$1</definedName>
    <definedName name="baseFP" localSheetId="31">[28]BASFinP!$DW$1</definedName>
    <definedName name="baseFP" localSheetId="20">[28]BASFinP!$DW$1</definedName>
    <definedName name="baseFP" localSheetId="21">[28]BASFinP!$DW$1</definedName>
    <definedName name="baseFP" localSheetId="23">[28]BASFinP!$DW$1</definedName>
    <definedName name="baseFP" localSheetId="24">[28]BASFinP!$DW$1</definedName>
    <definedName name="baseFP" localSheetId="25">[28]BASFinP!$DW$1</definedName>
    <definedName name="baseFP" localSheetId="27">[28]BASFinP!$DW$1</definedName>
    <definedName name="baseFP" localSheetId="28">[28]BASFinP!$DW$1</definedName>
    <definedName name="baseFP">[29]BASFinP!$DW$1</definedName>
    <definedName name="baseProm" localSheetId="29">[28]BASPromP!#REF!</definedName>
    <definedName name="baseProm" localSheetId="22">[28]BASPromP!#REF!</definedName>
    <definedName name="baseProm" localSheetId="26">[28]BASPromP!#REF!</definedName>
    <definedName name="baseProm" localSheetId="30">[28]BASPromP!#REF!</definedName>
    <definedName name="baseProm" localSheetId="31">[28]BASPromP!#REF!</definedName>
    <definedName name="baseProm" localSheetId="14">[29]BASPromP!#REF!</definedName>
    <definedName name="baseProm" localSheetId="20">[28]BASPromP!#REF!</definedName>
    <definedName name="baseProm" localSheetId="21">[28]BASPromP!#REF!</definedName>
    <definedName name="baseProm" localSheetId="23">[28]BASPromP!#REF!</definedName>
    <definedName name="baseProm" localSheetId="24">[28]BASPromP!#REF!</definedName>
    <definedName name="baseProm" localSheetId="25">[28]BASPromP!#REF!</definedName>
    <definedName name="baseProm" localSheetId="2">[29]BASPromP!#REF!</definedName>
    <definedName name="baseProm" localSheetId="27">[28]BASPromP!#REF!</definedName>
    <definedName name="baseProm" localSheetId="28">[28]BASPromP!#REF!</definedName>
    <definedName name="baseProm" localSheetId="8">[29]BASPromP!#REF!</definedName>
    <definedName name="baseProm" localSheetId="9">[29]BASPromP!#REF!</definedName>
    <definedName name="baseProm">[29]BASPromP!#REF!</definedName>
    <definedName name="BLPH1" localSheetId="29" hidden="1">#REF!</definedName>
    <definedName name="BLPH1" localSheetId="11" hidden="1">#REF!</definedName>
    <definedName name="BLPH1" localSheetId="30" hidden="1">#REF!</definedName>
    <definedName name="BLPH1" localSheetId="31" hidden="1">#REF!</definedName>
    <definedName name="BLPH1" localSheetId="14" hidden="1">#REF!</definedName>
    <definedName name="BLPH1" localSheetId="21" hidden="1">#REF!</definedName>
    <definedName name="BLPH1" localSheetId="2" hidden="1">#REF!</definedName>
    <definedName name="BLPH1" localSheetId="28" hidden="1">#REF!</definedName>
    <definedName name="BLPH1" localSheetId="8" hidden="1">#REF!</definedName>
    <definedName name="BLPH1" localSheetId="9" hidden="1">#REF!</definedName>
    <definedName name="BLPH1" localSheetId="10" hidden="1">#REF!</definedName>
    <definedName name="BLPH1" localSheetId="6" hidden="1">#REF!</definedName>
    <definedName name="BLPH1" hidden="1">#REF!</definedName>
    <definedName name="bol03_98" localSheetId="29">[7]PAG_35!#REF!</definedName>
    <definedName name="bol03_98" localSheetId="30">[7]PAG_35!#REF!</definedName>
    <definedName name="bol03_98" localSheetId="31">[7]PAG_35!#REF!</definedName>
    <definedName name="bol03_98" localSheetId="14">[7]PAG_35!#REF!</definedName>
    <definedName name="bol03_98" localSheetId="21">[7]PAG_35!#REF!</definedName>
    <definedName name="bol03_98" localSheetId="2">[7]PAG_35!#REF!</definedName>
    <definedName name="bol03_98" localSheetId="28">[7]PAG_35!#REF!</definedName>
    <definedName name="bol03_98" localSheetId="8">[7]PAG_35!#REF!</definedName>
    <definedName name="bol03_98" localSheetId="9">[7]PAG_35!#REF!</definedName>
    <definedName name="bol03_98">[7]PAG_35!#REF!</definedName>
    <definedName name="bos" localSheetId="11">#REF!</definedName>
    <definedName name="bos" localSheetId="31">#REF!</definedName>
    <definedName name="bos" localSheetId="14">#REF!</definedName>
    <definedName name="bos" localSheetId="2">#REF!</definedName>
    <definedName name="bos" localSheetId="8">#REF!</definedName>
    <definedName name="bos" localSheetId="9">#REF!</definedName>
    <definedName name="bos" localSheetId="10">#REF!</definedName>
    <definedName name="bos">#REF!</definedName>
    <definedName name="CABEZA1">[32]IECM4303!$A$4</definedName>
    <definedName name="capitulo" hidden="1">#REF!</definedName>
    <definedName name="cara" localSheetId="29">[28]Grafico!$A$3</definedName>
    <definedName name="cara" localSheetId="22">[28]Grafico!$A$3</definedName>
    <definedName name="cara" localSheetId="26">[28]Grafico!$A$3</definedName>
    <definedName name="cara" localSheetId="30">[28]Grafico!$A$3</definedName>
    <definedName name="cara" localSheetId="31">[28]Grafico!$A$3</definedName>
    <definedName name="cara" localSheetId="20">[28]Grafico!$A$3</definedName>
    <definedName name="cara" localSheetId="21">[28]Grafico!$A$3</definedName>
    <definedName name="cara" localSheetId="23">[28]Grafico!$A$3</definedName>
    <definedName name="cara" localSheetId="24">[28]Grafico!$A$3</definedName>
    <definedName name="cara" localSheetId="25">[28]Grafico!$A$3</definedName>
    <definedName name="cara" localSheetId="27">[28]Grafico!$A$3</definedName>
    <definedName name="cara" localSheetId="28">[28]Grafico!$A$3</definedName>
    <definedName name="cara">[29]Grafico!$A$3</definedName>
    <definedName name="cartera" hidden="1">255</definedName>
    <definedName name="caudal" localSheetId="31">[33]PAG_33!#REF!</definedName>
    <definedName name="caudal" localSheetId="14">[33]PAG_33!#REF!</definedName>
    <definedName name="caudal" localSheetId="2">[33]PAG_33!#REF!</definedName>
    <definedName name="caudal" localSheetId="8">[33]PAG_33!#REF!</definedName>
    <definedName name="caudal" localSheetId="9">[33]PAG_33!#REF!</definedName>
    <definedName name="caudal">[33]PAG_33!#REF!</definedName>
    <definedName name="caudal1" localSheetId="11">#REF!</definedName>
    <definedName name="caudal1" localSheetId="31">#REF!</definedName>
    <definedName name="caudal1" localSheetId="14">#REF!</definedName>
    <definedName name="caudal1" localSheetId="2">#REF!</definedName>
    <definedName name="caudal1" localSheetId="8">#REF!</definedName>
    <definedName name="caudal1" localSheetId="9">#REF!</definedName>
    <definedName name="caudal1" localSheetId="10">#REF!</definedName>
    <definedName name="caudal1">#REF!</definedName>
    <definedName name="cdr" localSheetId="29">[34]cd1!$A$1:$Q$68</definedName>
    <definedName name="cdr" localSheetId="22">[34]cd1!$A$1:$Q$68</definedName>
    <definedName name="cdr" localSheetId="26">[34]cd1!$A$1:$Q$68</definedName>
    <definedName name="cdr" localSheetId="30">[34]cd1!$A$1:$Q$68</definedName>
    <definedName name="cdr" localSheetId="31">[34]cd1!$A$1:$Q$68</definedName>
    <definedName name="cdr" localSheetId="20">[34]cd1!$A$1:$Q$68</definedName>
    <definedName name="cdr" localSheetId="21">[34]cd1!$A$1:$Q$68</definedName>
    <definedName name="cdr" localSheetId="23">[34]cd1!$A$1:$Q$68</definedName>
    <definedName name="cdr" localSheetId="24">[34]cd1!$A$1:$Q$68</definedName>
    <definedName name="cdr" localSheetId="25">[34]cd1!$A$1:$Q$68</definedName>
    <definedName name="cdr" localSheetId="27">[34]cd1!$A$1:$Q$68</definedName>
    <definedName name="cdr" localSheetId="28">[34]cd1!$A$1:$Q$68</definedName>
    <definedName name="cdr">[35]cd1!$A$1:$Q$68</definedName>
    <definedName name="ch" localSheetId="31">'[2]R. Natural'!#REF!</definedName>
    <definedName name="ch" localSheetId="14">'[2]R. Natural'!#REF!</definedName>
    <definedName name="ch" localSheetId="2">'[2]R. Natural'!#REF!</definedName>
    <definedName name="ch" localSheetId="8">'[2]R. Natural'!#REF!</definedName>
    <definedName name="ch" localSheetId="9">'[2]R. Natural'!#REF!</definedName>
    <definedName name="ch">'[2]R. Natural'!#REF!</definedName>
    <definedName name="CODIGO">#N/A</definedName>
    <definedName name="coeficientesvariacion" localSheetId="29">#REF!</definedName>
    <definedName name="coeficientesvariacion" localSheetId="30">#REF!</definedName>
    <definedName name="coeficientesvariacion" localSheetId="31">#REF!</definedName>
    <definedName name="coeficientesvariacion" localSheetId="14">#REF!</definedName>
    <definedName name="coeficientesvariacion" localSheetId="21">#REF!</definedName>
    <definedName name="coeficientesvariacion" localSheetId="2">#REF!</definedName>
    <definedName name="coeficientesvariacion" localSheetId="28">#REF!</definedName>
    <definedName name="coeficientesvariacion">#REF!</definedName>
    <definedName name="com" localSheetId="11">#REF!</definedName>
    <definedName name="com" localSheetId="31">#REF!</definedName>
    <definedName name="com" localSheetId="14">#REF!</definedName>
    <definedName name="com" localSheetId="2">#REF!</definedName>
    <definedName name="com" localSheetId="8">#REF!</definedName>
    <definedName name="com" localSheetId="9">#REF!</definedName>
    <definedName name="com" localSheetId="10">#REF!</definedName>
    <definedName name="com">#REF!</definedName>
    <definedName name="COMER">#N/A</definedName>
    <definedName name="COMER1">#N/A</definedName>
    <definedName name="conm3" localSheetId="11">#REF!</definedName>
    <definedName name="conm3" localSheetId="31">#REF!</definedName>
    <definedName name="conm3" localSheetId="14">#REF!</definedName>
    <definedName name="conm3" localSheetId="2">#REF!</definedName>
    <definedName name="conm3" localSheetId="8">#REF!</definedName>
    <definedName name="conm3" localSheetId="9">#REF!</definedName>
    <definedName name="conm3" localSheetId="10">#REF!</definedName>
    <definedName name="conm3">#REF!</definedName>
    <definedName name="CONSTA">#N/A</definedName>
    <definedName name="CONTINENTAL">#REF!</definedName>
    <definedName name="copia" hidden="1">[17]balance!#REF!</definedName>
    <definedName name="copia7" hidden="1">[17]balance!#REF!</definedName>
    <definedName name="CORR">#N/A</definedName>
    <definedName name="COSECHA">#N/A</definedName>
    <definedName name="CSP" localSheetId="29">#REF!</definedName>
    <definedName name="CSP" localSheetId="11">#REF!</definedName>
    <definedName name="CSP" localSheetId="30">#REF!</definedName>
    <definedName name="CSP" localSheetId="31">#REF!</definedName>
    <definedName name="CSP" localSheetId="14">#REF!</definedName>
    <definedName name="CSP" localSheetId="21">#REF!</definedName>
    <definedName name="CSP" localSheetId="2">#REF!</definedName>
    <definedName name="CSP" localSheetId="28">#REF!</definedName>
    <definedName name="CSP" localSheetId="8">#REF!</definedName>
    <definedName name="CSP" localSheetId="9">#REF!</definedName>
    <definedName name="CSP" localSheetId="10">#REF!</definedName>
    <definedName name="CSP" localSheetId="6">#REF!</definedName>
    <definedName name="CSP">#REF!</definedName>
    <definedName name="cua" localSheetId="29">[26]PAG_35!#REF!</definedName>
    <definedName name="cua" localSheetId="30">[26]PAG_35!#REF!</definedName>
    <definedName name="cua" localSheetId="31">[26]PAG_35!#REF!</definedName>
    <definedName name="cua" localSheetId="14">[26]PAG_35!#REF!</definedName>
    <definedName name="cua" localSheetId="21">[26]PAG_35!#REF!</definedName>
    <definedName name="cua" localSheetId="2">[26]PAG_35!#REF!</definedName>
    <definedName name="cua" localSheetId="28">[26]PAG_35!#REF!</definedName>
    <definedName name="cua" localSheetId="8">[26]PAG_35!#REF!</definedName>
    <definedName name="cua" localSheetId="9">[26]PAG_35!#REF!</definedName>
    <definedName name="cua">[26]PAG_35!#REF!</definedName>
    <definedName name="CUADRO" localSheetId="29">#REF!</definedName>
    <definedName name="CUADRO" localSheetId="11">#REF!</definedName>
    <definedName name="CUADRO" localSheetId="30">#REF!</definedName>
    <definedName name="CUADRO" localSheetId="31">#REF!</definedName>
    <definedName name="CUADRO" localSheetId="14">#REF!</definedName>
    <definedName name="CUADRO" localSheetId="21">#REF!</definedName>
    <definedName name="CUADRO" localSheetId="2">#REF!</definedName>
    <definedName name="CUADRO" localSheetId="28">#REF!</definedName>
    <definedName name="CUADRO" localSheetId="8">#REF!</definedName>
    <definedName name="CUADRO" localSheetId="9">#REF!</definedName>
    <definedName name="CUADRO" localSheetId="10">#REF!</definedName>
    <definedName name="CUADRO" localSheetId="6">#REF!</definedName>
    <definedName name="CUADRO">#REF!</definedName>
    <definedName name="cuadro_mes" localSheetId="29">#REF!</definedName>
    <definedName name="cuadro_mes" localSheetId="11">#REF!</definedName>
    <definedName name="cuadro_mes" localSheetId="30">#REF!</definedName>
    <definedName name="cuadro_mes" localSheetId="31">#REF!</definedName>
    <definedName name="cuadro_mes" localSheetId="14">#REF!</definedName>
    <definedName name="cuadro_mes" localSheetId="21">#REF!</definedName>
    <definedName name="cuadro_mes" localSheetId="2">#REF!</definedName>
    <definedName name="cuadro_mes" localSheetId="28">#REF!</definedName>
    <definedName name="cuadro_mes" localSheetId="8">#REF!</definedName>
    <definedName name="cuadro_mes" localSheetId="9">#REF!</definedName>
    <definedName name="cuadro_mes" localSheetId="10">#REF!</definedName>
    <definedName name="cuadro_mes" localSheetId="6">#REF!</definedName>
    <definedName name="cuadro_mes">#REF!</definedName>
    <definedName name="Cuadro_N__001" localSheetId="11">#REF!</definedName>
    <definedName name="Cuadro_N__001" localSheetId="31">#REF!</definedName>
    <definedName name="Cuadro_N__001" localSheetId="14">#REF!</definedName>
    <definedName name="Cuadro_N__001" localSheetId="2">#REF!</definedName>
    <definedName name="Cuadro_N__001" localSheetId="8">#REF!</definedName>
    <definedName name="Cuadro_N__001" localSheetId="9">#REF!</definedName>
    <definedName name="Cuadro_N__001" localSheetId="10">#REF!</definedName>
    <definedName name="Cuadro_N__001">#REF!</definedName>
    <definedName name="cuadro_N__002" localSheetId="11">#REF!</definedName>
    <definedName name="cuadro_N__002" localSheetId="31">#REF!</definedName>
    <definedName name="cuadro_N__002" localSheetId="14">#REF!</definedName>
    <definedName name="cuadro_N__002" localSheetId="2">#REF!</definedName>
    <definedName name="cuadro_N__002" localSheetId="8">#REF!</definedName>
    <definedName name="cuadro_N__002" localSheetId="9">#REF!</definedName>
    <definedName name="cuadro_N__002" localSheetId="10">#REF!</definedName>
    <definedName name="cuadro_N__002">#REF!</definedName>
    <definedName name="Cuadro_N__003" localSheetId="11">#REF!</definedName>
    <definedName name="Cuadro_N__003" localSheetId="31">#REF!</definedName>
    <definedName name="Cuadro_N__003" localSheetId="14">#REF!</definedName>
    <definedName name="Cuadro_N__003" localSheetId="2">#REF!</definedName>
    <definedName name="Cuadro_N__003" localSheetId="8">#REF!</definedName>
    <definedName name="Cuadro_N__003" localSheetId="9">#REF!</definedName>
    <definedName name="Cuadro_N__003" localSheetId="10">#REF!</definedName>
    <definedName name="Cuadro_N__003">#REF!</definedName>
    <definedName name="cuadro_n__004" localSheetId="11">#REF!</definedName>
    <definedName name="cuadro_n__004" localSheetId="31">#REF!</definedName>
    <definedName name="cuadro_n__004" localSheetId="14">#REF!</definedName>
    <definedName name="cuadro_n__004" localSheetId="2">#REF!</definedName>
    <definedName name="cuadro_n__004" localSheetId="8">#REF!</definedName>
    <definedName name="cuadro_n__004" localSheetId="9">#REF!</definedName>
    <definedName name="cuadro_n__004" localSheetId="10">#REF!</definedName>
    <definedName name="cuadro_n__004">#REF!</definedName>
    <definedName name="Cuadro_N__01" localSheetId="11">#REF!</definedName>
    <definedName name="Cuadro_N__01" localSheetId="31">#REF!</definedName>
    <definedName name="Cuadro_N__01" localSheetId="14">#REF!</definedName>
    <definedName name="Cuadro_N__01" localSheetId="2">#REF!</definedName>
    <definedName name="Cuadro_N__01" localSheetId="8">#REF!</definedName>
    <definedName name="Cuadro_N__01" localSheetId="9">#REF!</definedName>
    <definedName name="Cuadro_N__01" localSheetId="10">#REF!</definedName>
    <definedName name="Cuadro_N__01">#REF!</definedName>
    <definedName name="Cuadro_N__03" localSheetId="11">#REF!</definedName>
    <definedName name="Cuadro_N__03" localSheetId="31">#REF!</definedName>
    <definedName name="Cuadro_N__03" localSheetId="14">#REF!</definedName>
    <definedName name="Cuadro_N__03" localSheetId="2">#REF!</definedName>
    <definedName name="Cuadro_N__03" localSheetId="8">#REF!</definedName>
    <definedName name="Cuadro_N__03" localSheetId="9">#REF!</definedName>
    <definedName name="Cuadro_N__03" localSheetId="10">#REF!</definedName>
    <definedName name="Cuadro_N__03">#REF!</definedName>
    <definedName name="Cuadro_N__04" localSheetId="11">#REF!</definedName>
    <definedName name="Cuadro_N__04" localSheetId="31">#REF!</definedName>
    <definedName name="Cuadro_N__04" localSheetId="14">#REF!</definedName>
    <definedName name="Cuadro_N__04" localSheetId="2">#REF!</definedName>
    <definedName name="Cuadro_N__04" localSheetId="8">#REF!</definedName>
    <definedName name="Cuadro_N__04" localSheetId="9">#REF!</definedName>
    <definedName name="Cuadro_N__04" localSheetId="10">#REF!</definedName>
    <definedName name="Cuadro_N__04">#REF!</definedName>
    <definedName name="cuadro_N__05" localSheetId="11">#REF!</definedName>
    <definedName name="cuadro_N__05" localSheetId="31">#REF!</definedName>
    <definedName name="cuadro_N__05" localSheetId="14">#REF!</definedName>
    <definedName name="cuadro_N__05" localSheetId="2">#REF!</definedName>
    <definedName name="cuadro_N__05" localSheetId="8">#REF!</definedName>
    <definedName name="cuadro_N__05" localSheetId="9">#REF!</definedName>
    <definedName name="cuadro_N__05" localSheetId="10">#REF!</definedName>
    <definedName name="cuadro_N__05">#REF!</definedName>
    <definedName name="Cuadro_N__06" localSheetId="11">#REF!</definedName>
    <definedName name="Cuadro_N__06" localSheetId="31">#REF!</definedName>
    <definedName name="Cuadro_N__06" localSheetId="14">#REF!</definedName>
    <definedName name="Cuadro_N__06" localSheetId="2">#REF!</definedName>
    <definedName name="Cuadro_N__06" localSheetId="8">#REF!</definedName>
    <definedName name="Cuadro_N__06" localSheetId="9">#REF!</definedName>
    <definedName name="Cuadro_N__06" localSheetId="10">#REF!</definedName>
    <definedName name="Cuadro_N__06">#REF!</definedName>
    <definedName name="Cuadro_N__1" localSheetId="29">#REF!</definedName>
    <definedName name="Cuadro_N__1" localSheetId="11">#REF!</definedName>
    <definedName name="Cuadro_N__1" localSheetId="30">#REF!</definedName>
    <definedName name="Cuadro_N__1" localSheetId="31">#REF!</definedName>
    <definedName name="Cuadro_N__1" localSheetId="14">#REF!</definedName>
    <definedName name="Cuadro_N__1" localSheetId="21">#REF!</definedName>
    <definedName name="Cuadro_N__1" localSheetId="2">#REF!</definedName>
    <definedName name="Cuadro_N__1" localSheetId="28">#REF!</definedName>
    <definedName name="Cuadro_N__1" localSheetId="8">#REF!</definedName>
    <definedName name="Cuadro_N__1" localSheetId="9">#REF!</definedName>
    <definedName name="Cuadro_N__1" localSheetId="10">#REF!</definedName>
    <definedName name="Cuadro_N__1" localSheetId="6">#REF!</definedName>
    <definedName name="Cuadro_N__1">#REF!</definedName>
    <definedName name="Cuadro_N__10" localSheetId="29">#REF!</definedName>
    <definedName name="Cuadro_N__10" localSheetId="11">#REF!</definedName>
    <definedName name="Cuadro_N__10" localSheetId="30">#REF!</definedName>
    <definedName name="Cuadro_N__10" localSheetId="31">#REF!</definedName>
    <definedName name="Cuadro_N__10" localSheetId="14">#REF!</definedName>
    <definedName name="Cuadro_N__10" localSheetId="21">#REF!</definedName>
    <definedName name="Cuadro_N__10" localSheetId="2">#REF!</definedName>
    <definedName name="Cuadro_N__10" localSheetId="28">#REF!</definedName>
    <definedName name="Cuadro_N__10" localSheetId="8">#REF!</definedName>
    <definedName name="Cuadro_N__10" localSheetId="9">#REF!</definedName>
    <definedName name="Cuadro_N__10" localSheetId="10">#REF!</definedName>
    <definedName name="Cuadro_N__10" localSheetId="6">#REF!</definedName>
    <definedName name="Cuadro_N__10">#REF!</definedName>
    <definedName name="Cuadro_N__11" localSheetId="29">#REF!</definedName>
    <definedName name="Cuadro_N__11" localSheetId="11">#REF!</definedName>
    <definedName name="Cuadro_N__11" localSheetId="30">#REF!</definedName>
    <definedName name="Cuadro_N__11" localSheetId="31">#REF!</definedName>
    <definedName name="Cuadro_N__11" localSheetId="14">#REF!</definedName>
    <definedName name="Cuadro_N__11" localSheetId="21">#REF!</definedName>
    <definedName name="Cuadro_N__11" localSheetId="2">#REF!</definedName>
    <definedName name="Cuadro_N__11" localSheetId="28">#REF!</definedName>
    <definedName name="Cuadro_N__11" localSheetId="8">#REF!</definedName>
    <definedName name="Cuadro_N__11" localSheetId="9">#REF!</definedName>
    <definedName name="Cuadro_N__11" localSheetId="10">#REF!</definedName>
    <definedName name="Cuadro_N__11" localSheetId="6">#REF!</definedName>
    <definedName name="Cuadro_N__11">#REF!</definedName>
    <definedName name="Cuadro_N__12" localSheetId="29">#REF!</definedName>
    <definedName name="Cuadro_N__12" localSheetId="11">#REF!</definedName>
    <definedName name="Cuadro_N__12" localSheetId="30">#REF!</definedName>
    <definedName name="Cuadro_N__12" localSheetId="31">#REF!</definedName>
    <definedName name="Cuadro_N__12" localSheetId="14">#REF!</definedName>
    <definedName name="Cuadro_N__12" localSheetId="21">#REF!</definedName>
    <definedName name="Cuadro_N__12" localSheetId="2">#REF!</definedName>
    <definedName name="Cuadro_N__12" localSheetId="28">#REF!</definedName>
    <definedName name="Cuadro_N__12" localSheetId="8">#REF!</definedName>
    <definedName name="Cuadro_N__12" localSheetId="9">#REF!</definedName>
    <definedName name="Cuadro_N__12" localSheetId="10">#REF!</definedName>
    <definedName name="Cuadro_N__12" localSheetId="6">#REF!</definedName>
    <definedName name="Cuadro_N__12">#REF!</definedName>
    <definedName name="Cuadro_N__13" localSheetId="31">[36]Cdr7!#REF!</definedName>
    <definedName name="Cuadro_N__13" localSheetId="14">[36]Cdr7!#REF!</definedName>
    <definedName name="Cuadro_N__13" localSheetId="2">[36]Cdr7!#REF!</definedName>
    <definedName name="Cuadro_N__13" localSheetId="8">[36]Cdr7!#REF!</definedName>
    <definedName name="Cuadro_N__13" localSheetId="9">[36]Cdr7!#REF!</definedName>
    <definedName name="Cuadro_N__13">[36]Cdr7!#REF!</definedName>
    <definedName name="Cuadro_N__14" localSheetId="29">#REF!</definedName>
    <definedName name="Cuadro_N__14" localSheetId="11">#REF!</definedName>
    <definedName name="Cuadro_N__14" localSheetId="30">#REF!</definedName>
    <definedName name="Cuadro_N__14" localSheetId="31">#REF!</definedName>
    <definedName name="Cuadro_N__14" localSheetId="14">#REF!</definedName>
    <definedName name="Cuadro_N__14" localSheetId="21">#REF!</definedName>
    <definedName name="Cuadro_N__14" localSheetId="2">#REF!</definedName>
    <definedName name="Cuadro_N__14" localSheetId="28">#REF!</definedName>
    <definedName name="Cuadro_N__14" localSheetId="8">#REF!</definedName>
    <definedName name="Cuadro_N__14" localSheetId="9">#REF!</definedName>
    <definedName name="Cuadro_N__14" localSheetId="10">#REF!</definedName>
    <definedName name="Cuadro_N__14" localSheetId="6">#REF!</definedName>
    <definedName name="Cuadro_N__14">#REF!</definedName>
    <definedName name="Cuadro_N__19" localSheetId="29">#REF!</definedName>
    <definedName name="Cuadro_N__19" localSheetId="11">#REF!</definedName>
    <definedName name="Cuadro_N__19" localSheetId="30">#REF!</definedName>
    <definedName name="Cuadro_N__19" localSheetId="31">#REF!</definedName>
    <definedName name="Cuadro_N__19" localSheetId="14">#REF!</definedName>
    <definedName name="Cuadro_N__19" localSheetId="21">#REF!</definedName>
    <definedName name="Cuadro_N__19" localSheetId="2">#REF!</definedName>
    <definedName name="Cuadro_N__19" localSheetId="28">#REF!</definedName>
    <definedName name="Cuadro_N__19" localSheetId="8">#REF!</definedName>
    <definedName name="Cuadro_N__19" localSheetId="9">#REF!</definedName>
    <definedName name="Cuadro_N__19" localSheetId="10">#REF!</definedName>
    <definedName name="Cuadro_N__19" localSheetId="6">#REF!</definedName>
    <definedName name="Cuadro_N__19">#REF!</definedName>
    <definedName name="Cuadro_N__2" localSheetId="29">#REF!</definedName>
    <definedName name="Cuadro_N__2" localSheetId="11">#REF!</definedName>
    <definedName name="Cuadro_N__2" localSheetId="30">#REF!</definedName>
    <definedName name="Cuadro_N__2" localSheetId="31">#REF!</definedName>
    <definedName name="Cuadro_N__2" localSheetId="14">#REF!</definedName>
    <definedName name="Cuadro_N__2" localSheetId="21">#REF!</definedName>
    <definedName name="Cuadro_N__2" localSheetId="2">#REF!</definedName>
    <definedName name="Cuadro_N__2" localSheetId="28">#REF!</definedName>
    <definedName name="Cuadro_N__2" localSheetId="8">#REF!</definedName>
    <definedName name="Cuadro_N__2" localSheetId="9">#REF!</definedName>
    <definedName name="Cuadro_N__2" localSheetId="10">#REF!</definedName>
    <definedName name="Cuadro_N__2" localSheetId="6">#REF!</definedName>
    <definedName name="Cuadro_N__2">#REF!</definedName>
    <definedName name="Cuadro_N__20" localSheetId="29">#REF!</definedName>
    <definedName name="Cuadro_N__20" localSheetId="11">#REF!</definedName>
    <definedName name="Cuadro_N__20" localSheetId="30">#REF!</definedName>
    <definedName name="Cuadro_N__20" localSheetId="31">#REF!</definedName>
    <definedName name="Cuadro_N__20" localSheetId="14">#REF!</definedName>
    <definedName name="Cuadro_N__20" localSheetId="21">#REF!</definedName>
    <definedName name="Cuadro_N__20" localSheetId="2">#REF!</definedName>
    <definedName name="Cuadro_N__20" localSheetId="28">#REF!</definedName>
    <definedName name="Cuadro_N__20" localSheetId="8">#REF!</definedName>
    <definedName name="Cuadro_N__20" localSheetId="9">#REF!</definedName>
    <definedName name="Cuadro_N__20" localSheetId="10">#REF!</definedName>
    <definedName name="Cuadro_N__20" localSheetId="6">#REF!</definedName>
    <definedName name="Cuadro_N__20">#REF!</definedName>
    <definedName name="Cuadro_N__21" localSheetId="29">'[11]Cdr 9'!#REF!</definedName>
    <definedName name="Cuadro_N__21" localSheetId="22">'[11]Cdr 9'!#REF!</definedName>
    <definedName name="Cuadro_N__21" localSheetId="26">'[11]Cdr 9'!#REF!</definedName>
    <definedName name="Cuadro_N__21" localSheetId="30">'[11]Cdr 9'!#REF!</definedName>
    <definedName name="Cuadro_N__21" localSheetId="31">'[11]Cdr 9'!#REF!</definedName>
    <definedName name="Cuadro_N__21" localSheetId="14">'[6]Cdr 9'!#REF!</definedName>
    <definedName name="Cuadro_N__21" localSheetId="20">'[11]Cdr 9'!#REF!</definedName>
    <definedName name="Cuadro_N__21" localSheetId="21">'[11]Cdr 9'!#REF!</definedName>
    <definedName name="Cuadro_N__21" localSheetId="23">'[11]Cdr 9'!#REF!</definedName>
    <definedName name="Cuadro_N__21" localSheetId="24">'[11]Cdr 9'!#REF!</definedName>
    <definedName name="Cuadro_N__21" localSheetId="25">'[11]Cdr 9'!#REF!</definedName>
    <definedName name="Cuadro_N__21" localSheetId="2">'[6]Cdr 9'!#REF!</definedName>
    <definedName name="Cuadro_N__21" localSheetId="27">'[11]Cdr 9'!#REF!</definedName>
    <definedName name="Cuadro_N__21" localSheetId="28">'[11]Cdr 9'!#REF!</definedName>
    <definedName name="Cuadro_N__21" localSheetId="8">'[6]Cdr 9'!#REF!</definedName>
    <definedName name="Cuadro_N__21" localSheetId="9">'[6]Cdr 9'!#REF!</definedName>
    <definedName name="Cuadro_N__21">'[6]Cdr 9'!#REF!</definedName>
    <definedName name="Cuadro_N__22" localSheetId="29">'[11]Cdr 9'!#REF!</definedName>
    <definedName name="Cuadro_N__22" localSheetId="22">'[11]Cdr 9'!#REF!</definedName>
    <definedName name="Cuadro_N__22" localSheetId="26">'[11]Cdr 9'!#REF!</definedName>
    <definedName name="Cuadro_N__22" localSheetId="30">'[11]Cdr 9'!#REF!</definedName>
    <definedName name="Cuadro_N__22" localSheetId="31">'[11]Cdr 9'!#REF!</definedName>
    <definedName name="Cuadro_N__22" localSheetId="14">'[6]Cdr 9'!#REF!</definedName>
    <definedName name="Cuadro_N__22" localSheetId="20">'[11]Cdr 9'!#REF!</definedName>
    <definedName name="Cuadro_N__22" localSheetId="21">'[11]Cdr 9'!#REF!</definedName>
    <definedName name="Cuadro_N__22" localSheetId="23">'[11]Cdr 9'!#REF!</definedName>
    <definedName name="Cuadro_N__22" localSheetId="24">'[11]Cdr 9'!#REF!</definedName>
    <definedName name="Cuadro_N__22" localSheetId="25">'[11]Cdr 9'!#REF!</definedName>
    <definedName name="Cuadro_N__22" localSheetId="2">'[6]Cdr 9'!#REF!</definedName>
    <definedName name="Cuadro_N__22" localSheetId="27">'[11]Cdr 9'!#REF!</definedName>
    <definedName name="Cuadro_N__22" localSheetId="28">'[11]Cdr 9'!#REF!</definedName>
    <definedName name="Cuadro_N__22" localSheetId="8">'[6]Cdr 9'!#REF!</definedName>
    <definedName name="Cuadro_N__22" localSheetId="9">'[6]Cdr 9'!#REF!</definedName>
    <definedName name="Cuadro_N__22">'[6]Cdr 9'!#REF!</definedName>
    <definedName name="Cuadro_N__23" localSheetId="29">#REF!</definedName>
    <definedName name="Cuadro_N__23" localSheetId="11">#REF!</definedName>
    <definedName name="Cuadro_N__23" localSheetId="30">#REF!</definedName>
    <definedName name="Cuadro_N__23" localSheetId="31">#REF!</definedName>
    <definedName name="Cuadro_N__23" localSheetId="14">#REF!</definedName>
    <definedName name="Cuadro_N__23" localSheetId="21">#REF!</definedName>
    <definedName name="Cuadro_N__23" localSheetId="2">#REF!</definedName>
    <definedName name="Cuadro_N__23" localSheetId="28">#REF!</definedName>
    <definedName name="Cuadro_N__23" localSheetId="8">#REF!</definedName>
    <definedName name="Cuadro_N__23" localSheetId="9">#REF!</definedName>
    <definedName name="Cuadro_N__23" localSheetId="10">#REF!</definedName>
    <definedName name="Cuadro_N__23" localSheetId="6">#REF!</definedName>
    <definedName name="Cuadro_N__23">#REF!</definedName>
    <definedName name="Cuadro_N__24" localSheetId="29">#REF!</definedName>
    <definedName name="Cuadro_N__24" localSheetId="11">#REF!</definedName>
    <definedName name="Cuadro_N__24" localSheetId="30">#REF!</definedName>
    <definedName name="Cuadro_N__24" localSheetId="31">#REF!</definedName>
    <definedName name="Cuadro_N__24" localSheetId="14">#REF!</definedName>
    <definedName name="Cuadro_N__24" localSheetId="21">#REF!</definedName>
    <definedName name="Cuadro_N__24" localSheetId="2">#REF!</definedName>
    <definedName name="Cuadro_N__24" localSheetId="28">#REF!</definedName>
    <definedName name="Cuadro_N__24" localSheetId="8">#REF!</definedName>
    <definedName name="Cuadro_N__24" localSheetId="9">#REF!</definedName>
    <definedName name="Cuadro_N__24" localSheetId="10">#REF!</definedName>
    <definedName name="Cuadro_N__24" localSheetId="6">#REF!</definedName>
    <definedName name="Cuadro_N__24">#REF!</definedName>
    <definedName name="Cuadro_N__25" localSheetId="29">#REF!</definedName>
    <definedName name="Cuadro_N__25" localSheetId="11">#REF!</definedName>
    <definedName name="Cuadro_N__25" localSheetId="30">#REF!</definedName>
    <definedName name="Cuadro_N__25" localSheetId="31">#REF!</definedName>
    <definedName name="Cuadro_N__25" localSheetId="14">#REF!</definedName>
    <definedName name="Cuadro_N__25" localSheetId="21">#REF!</definedName>
    <definedName name="Cuadro_N__25" localSheetId="2">#REF!</definedName>
    <definedName name="Cuadro_N__25" localSheetId="28">#REF!</definedName>
    <definedName name="Cuadro_N__25" localSheetId="8">#REF!</definedName>
    <definedName name="Cuadro_N__25" localSheetId="9">#REF!</definedName>
    <definedName name="Cuadro_N__25" localSheetId="10">#REF!</definedName>
    <definedName name="Cuadro_N__25" localSheetId="6">#REF!</definedName>
    <definedName name="Cuadro_N__25">#REF!</definedName>
    <definedName name="Cuadro_N__26" localSheetId="29">#REF!</definedName>
    <definedName name="Cuadro_N__26" localSheetId="11">#REF!</definedName>
    <definedName name="Cuadro_N__26" localSheetId="30">#REF!</definedName>
    <definedName name="Cuadro_N__26" localSheetId="31">#REF!</definedName>
    <definedName name="Cuadro_N__26" localSheetId="14">#REF!</definedName>
    <definedName name="Cuadro_N__26" localSheetId="21">#REF!</definedName>
    <definedName name="Cuadro_N__26" localSheetId="2">#REF!</definedName>
    <definedName name="Cuadro_N__26" localSheetId="28">#REF!</definedName>
    <definedName name="Cuadro_N__26" localSheetId="8">#REF!</definedName>
    <definedName name="Cuadro_N__26" localSheetId="9">#REF!</definedName>
    <definedName name="Cuadro_N__26" localSheetId="10">#REF!</definedName>
    <definedName name="Cuadro_N__26" localSheetId="6">#REF!</definedName>
    <definedName name="Cuadro_N__26">#REF!</definedName>
    <definedName name="Cuadro_N__3" localSheetId="11">#REF!</definedName>
    <definedName name="Cuadro_N__3" localSheetId="31">#REF!</definedName>
    <definedName name="Cuadro_N__3" localSheetId="14">#REF!</definedName>
    <definedName name="Cuadro_N__3" localSheetId="2">#REF!</definedName>
    <definedName name="Cuadro_N__3" localSheetId="8">#REF!</definedName>
    <definedName name="Cuadro_N__3" localSheetId="9">#REF!</definedName>
    <definedName name="Cuadro_N__3" localSheetId="10">#REF!</definedName>
    <definedName name="Cuadro_N__3">#REF!</definedName>
    <definedName name="Cuadro_N__30" localSheetId="29">#REF!</definedName>
    <definedName name="Cuadro_N__30" localSheetId="11">#REF!</definedName>
    <definedName name="Cuadro_N__30" localSheetId="30">#REF!</definedName>
    <definedName name="Cuadro_N__30" localSheetId="31">#REF!</definedName>
    <definedName name="Cuadro_N__30" localSheetId="14">#REF!</definedName>
    <definedName name="Cuadro_N__30" localSheetId="21">#REF!</definedName>
    <definedName name="Cuadro_N__30" localSheetId="2">#REF!</definedName>
    <definedName name="Cuadro_N__30" localSheetId="28">#REF!</definedName>
    <definedName name="Cuadro_N__30" localSheetId="8">#REF!</definedName>
    <definedName name="Cuadro_N__30" localSheetId="9">#REF!</definedName>
    <definedName name="Cuadro_N__30" localSheetId="10">#REF!</definedName>
    <definedName name="Cuadro_N__30" localSheetId="6">#REF!</definedName>
    <definedName name="Cuadro_N__30">#REF!</definedName>
    <definedName name="Cuadro_N__31" localSheetId="29">#REF!</definedName>
    <definedName name="Cuadro_N__31" localSheetId="11">#REF!</definedName>
    <definedName name="Cuadro_N__31" localSheetId="30">#REF!</definedName>
    <definedName name="Cuadro_N__31" localSheetId="31">#REF!</definedName>
    <definedName name="Cuadro_N__31" localSheetId="14">#REF!</definedName>
    <definedName name="Cuadro_N__31" localSheetId="21">#REF!</definedName>
    <definedName name="Cuadro_N__31" localSheetId="2">#REF!</definedName>
    <definedName name="Cuadro_N__31" localSheetId="28">#REF!</definedName>
    <definedName name="Cuadro_N__31" localSheetId="8">#REF!</definedName>
    <definedName name="Cuadro_N__31" localSheetId="9">#REF!</definedName>
    <definedName name="Cuadro_N__31" localSheetId="10">#REF!</definedName>
    <definedName name="Cuadro_N__31" localSheetId="6">#REF!</definedName>
    <definedName name="Cuadro_N__31">#REF!</definedName>
    <definedName name="Cuadro_N__32" localSheetId="29">#REF!</definedName>
    <definedName name="Cuadro_N__32" localSheetId="11">#REF!</definedName>
    <definedName name="Cuadro_N__32" localSheetId="30">#REF!</definedName>
    <definedName name="Cuadro_N__32" localSheetId="31">#REF!</definedName>
    <definedName name="Cuadro_N__32" localSheetId="14">#REF!</definedName>
    <definedName name="Cuadro_N__32" localSheetId="21">#REF!</definedName>
    <definedName name="Cuadro_N__32" localSheetId="2">#REF!</definedName>
    <definedName name="Cuadro_N__32" localSheetId="28">#REF!</definedName>
    <definedName name="Cuadro_N__32" localSheetId="8">#REF!</definedName>
    <definedName name="Cuadro_N__32" localSheetId="9">#REF!</definedName>
    <definedName name="Cuadro_N__32" localSheetId="10">#REF!</definedName>
    <definedName name="Cuadro_N__32" localSheetId="6">#REF!</definedName>
    <definedName name="Cuadro_N__32">#REF!</definedName>
    <definedName name="Cuadro_N__4" localSheetId="29">#REF!</definedName>
    <definedName name="Cuadro_N__4" localSheetId="11">#REF!</definedName>
    <definedName name="Cuadro_N__4" localSheetId="30">#REF!</definedName>
    <definedName name="Cuadro_N__4" localSheetId="31">#REF!</definedName>
    <definedName name="Cuadro_N__4" localSheetId="14">#REF!</definedName>
    <definedName name="Cuadro_N__4" localSheetId="21">#REF!</definedName>
    <definedName name="Cuadro_N__4" localSheetId="2">#REF!</definedName>
    <definedName name="Cuadro_N__4" localSheetId="28">#REF!</definedName>
    <definedName name="Cuadro_N__4" localSheetId="8">#REF!</definedName>
    <definedName name="Cuadro_N__4" localSheetId="9">#REF!</definedName>
    <definedName name="Cuadro_N__4" localSheetId="10">#REF!</definedName>
    <definedName name="Cuadro_N__4" localSheetId="6">#REF!</definedName>
    <definedName name="Cuadro_N__4">#REF!</definedName>
    <definedName name="Cuadro_N__5" localSheetId="29">#REF!</definedName>
    <definedName name="Cuadro_N__5" localSheetId="11">#REF!</definedName>
    <definedName name="Cuadro_N__5" localSheetId="30">#REF!</definedName>
    <definedName name="Cuadro_N__5" localSheetId="31">#REF!</definedName>
    <definedName name="Cuadro_N__5" localSheetId="14">#REF!</definedName>
    <definedName name="Cuadro_N__5" localSheetId="21">#REF!</definedName>
    <definedName name="Cuadro_N__5" localSheetId="2">#REF!</definedName>
    <definedName name="Cuadro_N__5" localSheetId="28">#REF!</definedName>
    <definedName name="Cuadro_N__5" localSheetId="8">#REF!</definedName>
    <definedName name="Cuadro_N__5" localSheetId="9">#REF!</definedName>
    <definedName name="Cuadro_N__5" localSheetId="10">#REF!</definedName>
    <definedName name="Cuadro_N__5" localSheetId="6">#REF!</definedName>
    <definedName name="Cuadro_N__5">#REF!</definedName>
    <definedName name="Cuadro_N__6" localSheetId="29">#REF!</definedName>
    <definedName name="Cuadro_N__6" localSheetId="11">#REF!</definedName>
    <definedName name="Cuadro_N__6" localSheetId="30">#REF!</definedName>
    <definedName name="Cuadro_N__6" localSheetId="31">#REF!</definedName>
    <definedName name="Cuadro_N__6" localSheetId="14">#REF!</definedName>
    <definedName name="Cuadro_N__6" localSheetId="21">#REF!</definedName>
    <definedName name="Cuadro_N__6" localSheetId="2">#REF!</definedName>
    <definedName name="Cuadro_N__6" localSheetId="28">#REF!</definedName>
    <definedName name="Cuadro_N__6" localSheetId="8">#REF!</definedName>
    <definedName name="Cuadro_N__6" localSheetId="9">#REF!</definedName>
    <definedName name="Cuadro_N__6" localSheetId="10">#REF!</definedName>
    <definedName name="Cuadro_N__6" localSheetId="6">#REF!</definedName>
    <definedName name="Cuadro_N__6">#REF!</definedName>
    <definedName name="Cuadro_N__8" localSheetId="29">'[11]Cdr 9'!#REF!</definedName>
    <definedName name="Cuadro_N__8" localSheetId="22">'[11]Cdr 9'!#REF!</definedName>
    <definedName name="Cuadro_N__8" localSheetId="26">'[11]Cdr 9'!#REF!</definedName>
    <definedName name="Cuadro_N__8" localSheetId="30">'[11]Cdr 9'!#REF!</definedName>
    <definedName name="Cuadro_N__8" localSheetId="31">'[11]Cdr 9'!#REF!</definedName>
    <definedName name="Cuadro_N__8" localSheetId="14">'[6]Cdr 9'!#REF!</definedName>
    <definedName name="Cuadro_N__8" localSheetId="20">'[11]Cdr 9'!#REF!</definedName>
    <definedName name="Cuadro_N__8" localSheetId="21">'[11]Cdr 9'!#REF!</definedName>
    <definedName name="Cuadro_N__8" localSheetId="23">'[11]Cdr 9'!#REF!</definedName>
    <definedName name="Cuadro_N__8" localSheetId="24">'[11]Cdr 9'!#REF!</definedName>
    <definedName name="Cuadro_N__8" localSheetId="25">'[11]Cdr 9'!#REF!</definedName>
    <definedName name="Cuadro_N__8" localSheetId="2">'[6]Cdr 9'!#REF!</definedName>
    <definedName name="Cuadro_N__8" localSheetId="27">'[11]Cdr 9'!#REF!</definedName>
    <definedName name="Cuadro_N__8" localSheetId="28">'[11]Cdr 9'!#REF!</definedName>
    <definedName name="Cuadro_N__8" localSheetId="8">'[6]Cdr 9'!#REF!</definedName>
    <definedName name="Cuadro_N__8" localSheetId="9">'[6]Cdr 9'!#REF!</definedName>
    <definedName name="Cuadro_N__8">'[6]Cdr 9'!#REF!</definedName>
    <definedName name="Cuadro_N__9" localSheetId="31">[36]Cdr7!#REF!</definedName>
    <definedName name="Cuadro_N__9" localSheetId="14">[36]Cdr7!#REF!</definedName>
    <definedName name="Cuadro_N__9" localSheetId="2">[36]Cdr7!#REF!</definedName>
    <definedName name="Cuadro_N__9" localSheetId="8">[36]Cdr7!#REF!</definedName>
    <definedName name="Cuadro_N__9" localSheetId="9">[36]Cdr7!#REF!</definedName>
    <definedName name="Cuadro_N__9">[36]Cdr7!#REF!</definedName>
    <definedName name="Cuadro_N_1" localSheetId="29">#REF!</definedName>
    <definedName name="Cuadro_N_1" localSheetId="11">#REF!</definedName>
    <definedName name="Cuadro_N_1" localSheetId="30">#REF!</definedName>
    <definedName name="Cuadro_N_1" localSheetId="31">#REF!</definedName>
    <definedName name="Cuadro_N_1" localSheetId="14">#REF!</definedName>
    <definedName name="Cuadro_N_1" localSheetId="21">#REF!</definedName>
    <definedName name="Cuadro_N_1" localSheetId="2">#REF!</definedName>
    <definedName name="Cuadro_N_1" localSheetId="28">#REF!</definedName>
    <definedName name="Cuadro_N_1" localSheetId="8">#REF!</definedName>
    <definedName name="Cuadro_N_1" localSheetId="9">#REF!</definedName>
    <definedName name="Cuadro_N_1" localSheetId="10">#REF!</definedName>
    <definedName name="Cuadro_N_1" localSheetId="6">#REF!</definedName>
    <definedName name="Cuadro_N_1">#REF!</definedName>
    <definedName name="cuadro1" localSheetId="29">#REF!</definedName>
    <definedName name="cuadro1" localSheetId="11">#REF!</definedName>
    <definedName name="cuadro1" localSheetId="30">#REF!</definedName>
    <definedName name="cuadro1" localSheetId="31">#REF!</definedName>
    <definedName name="cuadro1" localSheetId="14">#REF!</definedName>
    <definedName name="cuadro1" localSheetId="21">#REF!</definedName>
    <definedName name="cuadro1" localSheetId="2">#REF!</definedName>
    <definedName name="cuadro1" localSheetId="28">#REF!</definedName>
    <definedName name="cuadro1" localSheetId="8">#REF!</definedName>
    <definedName name="cuadro1" localSheetId="9">#REF!</definedName>
    <definedName name="cuadro1" localSheetId="10">#REF!</definedName>
    <definedName name="cuadro1" localSheetId="6">#REF!</definedName>
    <definedName name="cuadro1">#REF!</definedName>
    <definedName name="cuadro2" localSheetId="29">#REF!</definedName>
    <definedName name="cuadro2" localSheetId="11">#REF!</definedName>
    <definedName name="cuadro2" localSheetId="30">#REF!</definedName>
    <definedName name="cuadro2" localSheetId="31">#REF!</definedName>
    <definedName name="cuadro2" localSheetId="14">#REF!</definedName>
    <definedName name="cuadro2" localSheetId="21">#REF!</definedName>
    <definedName name="cuadro2" localSheetId="2">#REF!</definedName>
    <definedName name="cuadro2" localSheetId="28">#REF!</definedName>
    <definedName name="cuadro2" localSheetId="8">#REF!</definedName>
    <definedName name="cuadro2" localSheetId="9">#REF!</definedName>
    <definedName name="cuadro2" localSheetId="10">#REF!</definedName>
    <definedName name="cuadro2" localSheetId="6">#REF!</definedName>
    <definedName name="cuadro2">#REF!</definedName>
    <definedName name="cuadros" localSheetId="29">'[12]Cdrs 1-2'!$A$69:$S$114</definedName>
    <definedName name="cuadros" localSheetId="22">'[12]Cdrs 1-2'!$A$69:$S$114</definedName>
    <definedName name="cuadros" localSheetId="26">'[12]Cdrs 1-2'!$A$69:$S$114</definedName>
    <definedName name="cuadros" localSheetId="30">'[12]Cdrs 1-2'!$A$69:$S$114</definedName>
    <definedName name="cuadros" localSheetId="31">'[12]Cdrs 1-2'!$A$69:$S$114</definedName>
    <definedName name="cuadros" localSheetId="20">'[12]Cdrs 1-2'!$A$69:$S$114</definedName>
    <definedName name="cuadros" localSheetId="21">'[12]Cdrs 1-2'!$A$69:$S$114</definedName>
    <definedName name="cuadros" localSheetId="23">'[12]Cdrs 1-2'!$A$69:$S$114</definedName>
    <definedName name="cuadros" localSheetId="24">'[12]Cdrs 1-2'!$A$69:$S$114</definedName>
    <definedName name="cuadros" localSheetId="25">'[12]Cdrs 1-2'!$A$69:$S$114</definedName>
    <definedName name="cuadros" localSheetId="27">'[12]Cdrs 1-2'!$A$69:$S$114</definedName>
    <definedName name="cuadros" localSheetId="28">'[12]Cdrs 1-2'!$A$69:$S$114</definedName>
    <definedName name="cuadros">'[8]Cdrs 1-2'!$A$69:$S$114</definedName>
    <definedName name="daklsñjfkjasñ" localSheetId="29">[26]PAG_35!#REF!</definedName>
    <definedName name="daklsñjfkjasñ" localSheetId="30">[26]PAG_35!#REF!</definedName>
    <definedName name="daklsñjfkjasñ" localSheetId="31">[26]PAG_35!#REF!</definedName>
    <definedName name="daklsñjfkjasñ" localSheetId="14">[26]PAG_35!#REF!</definedName>
    <definedName name="daklsñjfkjasñ" localSheetId="21">[26]PAG_35!#REF!</definedName>
    <definedName name="daklsñjfkjasñ" localSheetId="2">[26]PAG_35!#REF!</definedName>
    <definedName name="daklsñjfkjasñ" localSheetId="28">[26]PAG_35!#REF!</definedName>
    <definedName name="daklsñjfkjasñ" localSheetId="8">[26]PAG_35!#REF!</definedName>
    <definedName name="daklsñjfkjasñ" localSheetId="9">[26]PAG_35!#REF!</definedName>
    <definedName name="daklsñjfkjasñ">[26]PAG_35!#REF!</definedName>
    <definedName name="DATA_V9" localSheetId="29">#REF!</definedName>
    <definedName name="DATA_V9" localSheetId="11">#REF!</definedName>
    <definedName name="DATA_V9" localSheetId="30">#REF!</definedName>
    <definedName name="DATA_V9" localSheetId="31">#REF!</definedName>
    <definedName name="DATA_V9" localSheetId="14">#REF!</definedName>
    <definedName name="DATA_V9" localSheetId="21">#REF!</definedName>
    <definedName name="DATA_V9" localSheetId="2">#REF!</definedName>
    <definedName name="DATA_V9" localSheetId="28">#REF!</definedName>
    <definedName name="DATA_V9" localSheetId="8">#REF!</definedName>
    <definedName name="DATA_V9" localSheetId="9">#REF!</definedName>
    <definedName name="DATA_V9" localSheetId="10">#REF!</definedName>
    <definedName name="DATA_V9" localSheetId="6">#REF!</definedName>
    <definedName name="DATA_V9">#REF!</definedName>
    <definedName name="Datos_para_ApéndiceC1">[27]c1!$B$1:$N$164</definedName>
    <definedName name="Datos1">#REF!,#REF!,#REF!</definedName>
    <definedName name="Datos2">#REF!,#REF!</definedName>
    <definedName name="Datos3">#REF!,#REF!</definedName>
    <definedName name="DatosBase" localSheetId="29">[37]DatosBase!$A$1:$IV$20</definedName>
    <definedName name="DatosBase" localSheetId="22">[37]DatosBase!$A$1:$IV$20</definedName>
    <definedName name="DatosBase" localSheetId="26">[37]DatosBase!$A$1:$IV$20</definedName>
    <definedName name="DatosBase" localSheetId="30">[37]DatosBase!$A$1:$IV$20</definedName>
    <definedName name="DatosBase" localSheetId="31">[37]DatosBase!$A$1:$IV$20</definedName>
    <definedName name="DatosBase" localSheetId="20">[37]DatosBase!$A$1:$IV$20</definedName>
    <definedName name="DatosBase" localSheetId="21">[37]DatosBase!$A$1:$IV$20</definedName>
    <definedName name="DatosBase" localSheetId="23">[37]DatosBase!$A$1:$IV$20</definedName>
    <definedName name="DatosBase" localSheetId="24">[37]DatosBase!$A$1:$IV$20</definedName>
    <definedName name="DatosBase" localSheetId="25">[37]DatosBase!$A$1:$IV$20</definedName>
    <definedName name="DatosBase" localSheetId="27">[37]DatosBase!$A$1:$IV$20</definedName>
    <definedName name="DatosBase" localSheetId="28">[37]DatosBase!$A$1:$IV$20</definedName>
    <definedName name="DatosBase">[38]DatosBase!$A$1:$IV$20</definedName>
    <definedName name="DATOSCOM">#N/A</definedName>
    <definedName name="DDDD" localSheetId="29">#REF!</definedName>
    <definedName name="DDDD" localSheetId="30">#REF!</definedName>
    <definedName name="DDDD" localSheetId="31">#REF!</definedName>
    <definedName name="DDDD" localSheetId="14">#REF!</definedName>
    <definedName name="DDDD" localSheetId="21">#REF!</definedName>
    <definedName name="DDDD" localSheetId="2">#REF!</definedName>
    <definedName name="DDDD" localSheetId="28">#REF!</definedName>
    <definedName name="DDDD">#REF!</definedName>
    <definedName name="deer" localSheetId="29">#REF!</definedName>
    <definedName name="deer" localSheetId="11">#REF!</definedName>
    <definedName name="deer" localSheetId="30">#REF!</definedName>
    <definedName name="deer" localSheetId="31">#REF!</definedName>
    <definedName name="deer" localSheetId="14">#REF!</definedName>
    <definedName name="deer" localSheetId="21">#REF!</definedName>
    <definedName name="deer" localSheetId="2">#REF!</definedName>
    <definedName name="deer" localSheetId="28">#REF!</definedName>
    <definedName name="deer" localSheetId="8">#REF!</definedName>
    <definedName name="deer" localSheetId="9">#REF!</definedName>
    <definedName name="deer" localSheetId="10">#REF!</definedName>
    <definedName name="deer" localSheetId="6">#REF!</definedName>
    <definedName name="deer">#REF!</definedName>
    <definedName name="delito" localSheetId="29">#REF!</definedName>
    <definedName name="delito" localSheetId="30">#REF!</definedName>
    <definedName name="delito" localSheetId="31">#REF!</definedName>
    <definedName name="delito" localSheetId="14">#REF!</definedName>
    <definedName name="delito" localSheetId="21">#REF!</definedName>
    <definedName name="delito" localSheetId="2">#REF!</definedName>
    <definedName name="delito" localSheetId="28">#REF!</definedName>
    <definedName name="delito">#REF!</definedName>
    <definedName name="desnu" localSheetId="29">#REF!</definedName>
    <definedName name="desnu" localSheetId="30">#REF!</definedName>
    <definedName name="desnu" localSheetId="31">#REF!</definedName>
    <definedName name="desnu" localSheetId="14">#REF!</definedName>
    <definedName name="desnu" localSheetId="21">#REF!</definedName>
    <definedName name="desnu" localSheetId="2">#REF!</definedName>
    <definedName name="desnu" localSheetId="28">#REF!</definedName>
    <definedName name="desnu">#REF!</definedName>
    <definedName name="desnutricion" localSheetId="29">#REF!</definedName>
    <definedName name="desnutricion" localSheetId="30">#REF!</definedName>
    <definedName name="desnutricion" localSheetId="31">#REF!</definedName>
    <definedName name="desnutricion" localSheetId="14">#REF!</definedName>
    <definedName name="desnutricion" localSheetId="21">#REF!</definedName>
    <definedName name="desnutricion" localSheetId="2">#REF!</definedName>
    <definedName name="desnutricion" localSheetId="28">#REF!</definedName>
    <definedName name="desnutricion">#REF!</definedName>
    <definedName name="dfasñljskña" localSheetId="29">[26]PAG_35!#REF!</definedName>
    <definedName name="dfasñljskña" localSheetId="30">[26]PAG_35!#REF!</definedName>
    <definedName name="dfasñljskña" localSheetId="31">[26]PAG_35!#REF!</definedName>
    <definedName name="dfasñljskña" localSheetId="14">[26]PAG_35!#REF!</definedName>
    <definedName name="dfasñljskña" localSheetId="21">[26]PAG_35!#REF!</definedName>
    <definedName name="dfasñljskña" localSheetId="2">[26]PAG_35!#REF!</definedName>
    <definedName name="dfasñljskña" localSheetId="28">[26]PAG_35!#REF!</definedName>
    <definedName name="dfasñljskña" localSheetId="8">[26]PAG_35!#REF!</definedName>
    <definedName name="dfasñljskña" localSheetId="9">[26]PAG_35!#REF!</definedName>
    <definedName name="dfasñljskña">[26]PAG_35!#REF!</definedName>
    <definedName name="dfsfd" localSheetId="29">#REF!</definedName>
    <definedName name="dfsfd" localSheetId="11">#REF!</definedName>
    <definedName name="dfsfd" localSheetId="30">#REF!</definedName>
    <definedName name="dfsfd" localSheetId="31">#REF!</definedName>
    <definedName name="dfsfd" localSheetId="14">#REF!</definedName>
    <definedName name="dfsfd" localSheetId="21">#REF!</definedName>
    <definedName name="dfsfd" localSheetId="2">#REF!</definedName>
    <definedName name="dfsfd" localSheetId="28">#REF!</definedName>
    <definedName name="dfsfd" localSheetId="8">#REF!</definedName>
    <definedName name="dfsfd" localSheetId="9">#REF!</definedName>
    <definedName name="dfsfd" localSheetId="10">#REF!</definedName>
    <definedName name="dfsfd" localSheetId="6">#REF!</definedName>
    <definedName name="dfsfd">#REF!</definedName>
    <definedName name="DíasHábiles">[9]Util!$A$2:$B$134</definedName>
    <definedName name="DIST" localSheetId="29">#REF!</definedName>
    <definedName name="DIST" localSheetId="30">#REF!</definedName>
    <definedName name="DIST" localSheetId="31">#REF!</definedName>
    <definedName name="DIST" localSheetId="14">#REF!</definedName>
    <definedName name="DIST" localSheetId="21">#REF!</definedName>
    <definedName name="DIST" localSheetId="2">#REF!</definedName>
    <definedName name="DIST" localSheetId="28">#REF!</definedName>
    <definedName name="DIST">#REF!</definedName>
    <definedName name="DISTRIBUCION" localSheetId="29">#REF!</definedName>
    <definedName name="DISTRIBUCION" localSheetId="30">#REF!</definedName>
    <definedName name="DISTRIBUCION" localSheetId="31">#REF!</definedName>
    <definedName name="DISTRIBUCION" localSheetId="14">#REF!</definedName>
    <definedName name="DISTRIBUCION" localSheetId="21">#REF!</definedName>
    <definedName name="DISTRIBUCION" localSheetId="2">#REF!</definedName>
    <definedName name="DISTRIBUCION" localSheetId="28">#REF!</definedName>
    <definedName name="DISTRIBUCION">#REF!</definedName>
    <definedName name="dklñfjadskfjañdf" localSheetId="29">[39]PAG_33!#REF!</definedName>
    <definedName name="dklñfjadskfjañdf" localSheetId="30">[39]PAG_33!#REF!</definedName>
    <definedName name="dklñfjadskfjañdf" localSheetId="31">[39]PAG_33!#REF!</definedName>
    <definedName name="dklñfjadskfjañdf" localSheetId="14">[39]PAG_33!#REF!</definedName>
    <definedName name="dklñfjadskfjañdf" localSheetId="21">[39]PAG_33!#REF!</definedName>
    <definedName name="dklñfjadskfjañdf" localSheetId="2">[39]PAG_33!#REF!</definedName>
    <definedName name="dklñfjadskfjañdf" localSheetId="28">[39]PAG_33!#REF!</definedName>
    <definedName name="dklñfjadskfjañdf" localSheetId="8">[39]PAG_33!#REF!</definedName>
    <definedName name="dklñfjadskfjañdf" localSheetId="9">[39]PAG_33!#REF!</definedName>
    <definedName name="dklñfjadskfjañdf">[39]PAG_33!#REF!</definedName>
    <definedName name="dos" localSheetId="29">[26]PAG_35!#REF!</definedName>
    <definedName name="dos" localSheetId="30">[26]PAG_35!#REF!</definedName>
    <definedName name="dos" localSheetId="31">[26]PAG_35!#REF!</definedName>
    <definedName name="dos" localSheetId="14">[26]PAG_35!#REF!</definedName>
    <definedName name="dos" localSheetId="21">[26]PAG_35!#REF!</definedName>
    <definedName name="dos" localSheetId="2">[26]PAG_35!#REF!</definedName>
    <definedName name="dos" localSheetId="28">[26]PAG_35!#REF!</definedName>
    <definedName name="dos" localSheetId="8">[26]PAG_35!#REF!</definedName>
    <definedName name="dos" localSheetId="9">[26]PAG_35!#REF!</definedName>
    <definedName name="dos">[26]PAG_35!#REF!</definedName>
    <definedName name="dsf" localSheetId="11">#REF!</definedName>
    <definedName name="dsf" localSheetId="31">#REF!</definedName>
    <definedName name="dsf" localSheetId="14">#REF!</definedName>
    <definedName name="dsf" localSheetId="2">#REF!</definedName>
    <definedName name="dsf" localSheetId="8">#REF!</definedName>
    <definedName name="dsf" localSheetId="9">#REF!</definedName>
    <definedName name="dsf" localSheetId="10">#REF!</definedName>
    <definedName name="dsf">#REF!</definedName>
    <definedName name="DurA">[9]Dur!$A$30:$I$55</definedName>
    <definedName name="E">'[1]R. Natural'!#REF!</definedName>
    <definedName name="E_DC91">#N/A</definedName>
    <definedName name="EMBI" localSheetId="29">[40]CotizInternac!$A$1:$H$134</definedName>
    <definedName name="EMBI" localSheetId="22">[40]CotizInternac!$A$1:$H$134</definedName>
    <definedName name="EMBI" localSheetId="26">[40]CotizInternac!$A$1:$H$134</definedName>
    <definedName name="EMBI" localSheetId="30">[40]CotizInternac!$A$1:$H$134</definedName>
    <definedName name="EMBI" localSheetId="31">[40]CotizInternac!$A$1:$H$134</definedName>
    <definedName name="EMBI" localSheetId="20">[40]CotizInternac!$A$1:$H$134</definedName>
    <definedName name="EMBI" localSheetId="21">[40]CotizInternac!$A$1:$H$134</definedName>
    <definedName name="EMBI" localSheetId="23">[40]CotizInternac!$A$1:$H$134</definedName>
    <definedName name="EMBI" localSheetId="24">[40]CotizInternac!$A$1:$H$134</definedName>
    <definedName name="EMBI" localSheetId="25">[40]CotizInternac!$A$1:$H$134</definedName>
    <definedName name="EMBI" localSheetId="27">[40]CotizInternac!$A$1:$H$134</definedName>
    <definedName name="EMBI" localSheetId="28">[40]CotizInternac!$A$1:$H$134</definedName>
    <definedName name="EMBI">[41]CotizInternac!$A$1:$H$134</definedName>
    <definedName name="EMPCOM">#N/A</definedName>
    <definedName name="Ends" localSheetId="29">[40]CotizInternac!$A$154:$H$169</definedName>
    <definedName name="Ends" localSheetId="22">[40]CotizInternac!$A$154:$H$169</definedName>
    <definedName name="Ends" localSheetId="26">[40]CotizInternac!$A$154:$H$169</definedName>
    <definedName name="Ends" localSheetId="30">[40]CotizInternac!$A$154:$H$169</definedName>
    <definedName name="Ends" localSheetId="31">[40]CotizInternac!$A$154:$H$169</definedName>
    <definedName name="Ends" localSheetId="20">[40]CotizInternac!$A$154:$H$169</definedName>
    <definedName name="Ends" localSheetId="21">[40]CotizInternac!$A$154:$H$169</definedName>
    <definedName name="Ends" localSheetId="23">[40]CotizInternac!$A$154:$H$169</definedName>
    <definedName name="Ends" localSheetId="24">[40]CotizInternac!$A$154:$H$169</definedName>
    <definedName name="Ends" localSheetId="25">[40]CotizInternac!$A$154:$H$169</definedName>
    <definedName name="Ends" localSheetId="27">[40]CotizInternac!$A$154:$H$169</definedName>
    <definedName name="Ends" localSheetId="28">[40]CotizInternac!$A$154:$H$169</definedName>
    <definedName name="Ends">[41]CotizInternac!$A$154:$H$169</definedName>
    <definedName name="erika" hidden="1">#REF!</definedName>
    <definedName name="erika1" hidden="1">#REF!</definedName>
    <definedName name="fadsfkañlj" localSheetId="29">#REF!,#REF!</definedName>
    <definedName name="fadsfkañlj" localSheetId="11">#REF!,#REF!</definedName>
    <definedName name="fadsfkañlj" localSheetId="30">#REF!,#REF!</definedName>
    <definedName name="fadsfkañlj" localSheetId="31">#REF!,#REF!</definedName>
    <definedName name="fadsfkañlj" localSheetId="14">#REF!,#REF!</definedName>
    <definedName name="fadsfkañlj" localSheetId="21">#REF!,#REF!</definedName>
    <definedName name="fadsfkañlj" localSheetId="2">#REF!,#REF!</definedName>
    <definedName name="fadsfkañlj" localSheetId="28">#REF!,#REF!</definedName>
    <definedName name="fadsfkañlj" localSheetId="8">#REF!,#REF!</definedName>
    <definedName name="fadsfkañlj" localSheetId="9">#REF!,#REF!</definedName>
    <definedName name="fadsfkañlj" localSheetId="10">#REF!,#REF!</definedName>
    <definedName name="fadsfkañlj" localSheetId="6">#REF!,#REF!</definedName>
    <definedName name="fadsfkañlj">#REF!,#REF!</definedName>
    <definedName name="fajkdlñfjafklñdfjak" localSheetId="29">[42]PAG_34!#REF!</definedName>
    <definedName name="fajkdlñfjafklñdfjak" localSheetId="30">[42]PAG_34!#REF!</definedName>
    <definedName name="fajkdlñfjafklñdfjak" localSheetId="31">[42]PAG_34!#REF!</definedName>
    <definedName name="fajkdlñfjafklñdfjak" localSheetId="14">[42]PAG_34!#REF!</definedName>
    <definedName name="fajkdlñfjafklñdfjak" localSheetId="21">[42]PAG_34!#REF!</definedName>
    <definedName name="fajkdlñfjafklñdfjak" localSheetId="2">[42]PAG_34!#REF!</definedName>
    <definedName name="fajkdlñfjafklñdfjak" localSheetId="28">[42]PAG_34!#REF!</definedName>
    <definedName name="fajkdlñfjafklñdfjak" localSheetId="8">[42]PAG_34!#REF!</definedName>
    <definedName name="fajkdlñfjafklñdfjak" localSheetId="9">[42]PAG_34!#REF!</definedName>
    <definedName name="fajkdlñfjafklñdfjak">[42]PAG_34!#REF!</definedName>
    <definedName name="FechasDeCuadroAnexo">[27]Fechas!$B$75:$B$86</definedName>
    <definedName name="FechasDeCuadroDeAFP">[27]Fechas!$B$51:$B$73</definedName>
    <definedName name="FechasDeCuadroDeAhorro">[27]Fechas!$B$3:$B$25</definedName>
    <definedName name="FechasDeCuadroDeBonos">[27]Fechas!$B$27:$B$49</definedName>
    <definedName name="FechasPanelDeCuadroAnexo">[27]Fechas!$A$74:$F$86</definedName>
    <definedName name="FechasPanelDeCuadroDeAFP">[27]Fechas!$A$50:$F$73</definedName>
    <definedName name="FechasPanelDeCuadroDeAhorro">[27]Fechas!$A$2:$F$25</definedName>
    <definedName name="FechasPanelDeCuadroDeBolsa">[27]Fechas!$A$26:$F$49</definedName>
    <definedName name="FechasPanelDeCuadroDeBonos">[27]Fechas!$A$26:$F$49</definedName>
    <definedName name="FechasPanelDeCuadroExtra">[27]Fechas!$A$87:$F$89</definedName>
    <definedName name="FechasPanelDeTodosLosCuadros">[27]Fechas!$A$50:$F$79</definedName>
    <definedName name="FemaleDa" localSheetId="29">#REF!</definedName>
    <definedName name="FemaleDa" localSheetId="11">#REF!</definedName>
    <definedName name="FemaleDa" localSheetId="16">#REF!</definedName>
    <definedName name="FemaleDa" localSheetId="30">#REF!</definedName>
    <definedName name="FemaleDa" localSheetId="31">#REF!</definedName>
    <definedName name="FemaleDa" localSheetId="12">#REF!</definedName>
    <definedName name="FemaleDa" localSheetId="14">#REF!</definedName>
    <definedName name="FemaleDa" localSheetId="15">#REF!</definedName>
    <definedName name="FemaleDa" localSheetId="17">#REF!</definedName>
    <definedName name="FemaleDa" localSheetId="18">#REF!</definedName>
    <definedName name="FemaleDa" localSheetId="21">#REF!</definedName>
    <definedName name="FemaleDa" localSheetId="2">#REF!</definedName>
    <definedName name="FemaleDa" localSheetId="28">#REF!</definedName>
    <definedName name="FemaleDa" localSheetId="8">#REF!</definedName>
    <definedName name="FemaleDa" localSheetId="9">#REF!</definedName>
    <definedName name="FemaleDa" localSheetId="10">#REF!</definedName>
    <definedName name="FemaleDa" localSheetId="6">#REF!</definedName>
    <definedName name="FemaleDa">#REF!</definedName>
    <definedName name="FER">#N/A</definedName>
    <definedName name="fgsg" localSheetId="29">[26]PAG_35!#REF!</definedName>
    <definedName name="fgsg" localSheetId="30">[26]PAG_35!#REF!</definedName>
    <definedName name="fgsg" localSheetId="31">[26]PAG_35!#REF!</definedName>
    <definedName name="fgsg" localSheetId="14">[26]PAG_35!#REF!</definedName>
    <definedName name="fgsg" localSheetId="21">[26]PAG_35!#REF!</definedName>
    <definedName name="fgsg" localSheetId="2">[26]PAG_35!#REF!</definedName>
    <definedName name="fgsg" localSheetId="28">[26]PAG_35!#REF!</definedName>
    <definedName name="fgsg" localSheetId="8">[26]PAG_35!#REF!</definedName>
    <definedName name="fgsg" localSheetId="9">[26]PAG_35!#REF!</definedName>
    <definedName name="fgsg">[26]PAG_35!#REF!</definedName>
    <definedName name="FIN">#N/A</definedName>
    <definedName name="FLUJO" localSheetId="31">'[43]FLUJO-TURISTICO'!#REF!</definedName>
    <definedName name="FLUJO" localSheetId="14">'[43]FLUJO-TURISTICO'!#REF!</definedName>
    <definedName name="FLUJO" localSheetId="2">'[43]FLUJO-TURISTICO'!#REF!</definedName>
    <definedName name="FLUJO" localSheetId="8">'[43]FLUJO-TURISTICO'!#REF!</definedName>
    <definedName name="FLUJO" localSheetId="9">'[43]FLUJO-TURISTICO'!#REF!</definedName>
    <definedName name="FLUJO">'[43]FLUJO-TURISTICO'!#REF!</definedName>
    <definedName name="FRE" localSheetId="29">#REF!</definedName>
    <definedName name="FRE" localSheetId="11">#REF!</definedName>
    <definedName name="FRE" localSheetId="30">#REF!</definedName>
    <definedName name="FRE" localSheetId="31">#REF!</definedName>
    <definedName name="FRE" localSheetId="14">#REF!</definedName>
    <definedName name="FRE" localSheetId="21">#REF!</definedName>
    <definedName name="FRE" localSheetId="2">#REF!</definedName>
    <definedName name="FRE" localSheetId="28">#REF!</definedName>
    <definedName name="FRE" localSheetId="8">#REF!</definedName>
    <definedName name="FRE" localSheetId="9">#REF!</definedName>
    <definedName name="FRE" localSheetId="10">#REF!</definedName>
    <definedName name="FRE" localSheetId="6">#REF!</definedName>
    <definedName name="FRE">#REF!</definedName>
    <definedName name="fsdafasfsadfasd" hidden="1">#REF!</definedName>
    <definedName name="fsdf" hidden="1">#REF!</definedName>
    <definedName name="FUENTE" localSheetId="29">[23]IECE4001!#REF!</definedName>
    <definedName name="FUENTE" localSheetId="22">[23]IECE4001!#REF!</definedName>
    <definedName name="FUENTE" localSheetId="26">[23]IECE4001!#REF!</definedName>
    <definedName name="FUENTE" localSheetId="30">[23]IECE4001!#REF!</definedName>
    <definedName name="FUENTE" localSheetId="31">[23]IECE4001!#REF!</definedName>
    <definedName name="FUENTE" localSheetId="12">[23]IECE4001!#REF!</definedName>
    <definedName name="FUENTE" localSheetId="20">[23]IECE4001!#REF!</definedName>
    <definedName name="FUENTE" localSheetId="21">[23]IECE4001!#REF!</definedName>
    <definedName name="FUENTE" localSheetId="23">[23]IECE4001!#REF!</definedName>
    <definedName name="FUENTE" localSheetId="24">[23]IECE4001!#REF!</definedName>
    <definedName name="FUENTE" localSheetId="25">[23]IECE4001!#REF!</definedName>
    <definedName name="FUENTE" localSheetId="27">[23]IECE4001!#REF!</definedName>
    <definedName name="FUENTE" localSheetId="28">[23]IECE4001!#REF!</definedName>
    <definedName name="FUENTE" localSheetId="6">[23]IECE4001!#REF!</definedName>
    <definedName name="FUENTE">#N/A</definedName>
    <definedName name="GABY">#N/A</definedName>
    <definedName name="GAS" localSheetId="11">#REF!</definedName>
    <definedName name="GAS" localSheetId="31">#REF!</definedName>
    <definedName name="GAS" localSheetId="14">#REF!</definedName>
    <definedName name="GAS" localSheetId="2">#REF!</definedName>
    <definedName name="GAS" localSheetId="8">#REF!</definedName>
    <definedName name="GAS" localSheetId="9">#REF!</definedName>
    <definedName name="GAS" localSheetId="10">#REF!</definedName>
    <definedName name="GAS">#REF!</definedName>
    <definedName name="gdgdg" localSheetId="11" hidden="1">#REF!</definedName>
    <definedName name="gdgdg" localSheetId="31" hidden="1">#REF!</definedName>
    <definedName name="gdgdg" localSheetId="14" hidden="1">#REF!</definedName>
    <definedName name="gdgdg" localSheetId="2" hidden="1">#REF!</definedName>
    <definedName name="gdgdg" localSheetId="8" hidden="1">#REF!</definedName>
    <definedName name="gdgdg" localSheetId="9" hidden="1">#REF!</definedName>
    <definedName name="gdgdg" localSheetId="10" hidden="1">#REF!</definedName>
    <definedName name="gdgdg" hidden="1">#REF!</definedName>
    <definedName name="gfsg" localSheetId="29">[44]PAG_33!#REF!</definedName>
    <definedName name="gfsg" localSheetId="30">[44]PAG_33!#REF!</definedName>
    <definedName name="gfsg" localSheetId="31">[44]PAG_33!#REF!</definedName>
    <definedName name="gfsg" localSheetId="14">[44]PAG_33!#REF!</definedName>
    <definedName name="gfsg" localSheetId="21">[44]PAG_33!#REF!</definedName>
    <definedName name="gfsg" localSheetId="2">[44]PAG_33!#REF!</definedName>
    <definedName name="gfsg" localSheetId="28">[44]PAG_33!#REF!</definedName>
    <definedName name="gfsg" localSheetId="8">[44]PAG_33!#REF!</definedName>
    <definedName name="gfsg" localSheetId="9">[44]PAG_33!#REF!</definedName>
    <definedName name="gfsg">[44]PAG_33!#REF!</definedName>
    <definedName name="graf" localSheetId="29" hidden="1">#REF!</definedName>
    <definedName name="graf" localSheetId="11" hidden="1">#REF!</definedName>
    <definedName name="graf" localSheetId="30" hidden="1">#REF!</definedName>
    <definedName name="graf" localSheetId="31" hidden="1">#REF!</definedName>
    <definedName name="graf" localSheetId="14" hidden="1">#REF!</definedName>
    <definedName name="graf" localSheetId="21" hidden="1">#REF!</definedName>
    <definedName name="graf" localSheetId="2" hidden="1">#REF!</definedName>
    <definedName name="graf" localSheetId="28" hidden="1">#REF!</definedName>
    <definedName name="graf" localSheetId="8" hidden="1">#REF!</definedName>
    <definedName name="graf" localSheetId="9" hidden="1">#REF!</definedName>
    <definedName name="graf" localSheetId="10" hidden="1">#REF!</definedName>
    <definedName name="graf" localSheetId="6" hidden="1">#REF!</definedName>
    <definedName name="graf" hidden="1">#REF!</definedName>
    <definedName name="Graf_Options" localSheetId="29">[9]Curva!#REF!</definedName>
    <definedName name="Graf_Options" localSheetId="30">[9]Curva!#REF!</definedName>
    <definedName name="Graf_Options" localSheetId="31">[9]Curva!#REF!</definedName>
    <definedName name="Graf_Options" localSheetId="14">[9]Curva!#REF!</definedName>
    <definedName name="Graf_Options" localSheetId="21">[9]Curva!#REF!</definedName>
    <definedName name="Graf_Options" localSheetId="2">[9]Curva!#REF!</definedName>
    <definedName name="Graf_Options" localSheetId="28">[9]Curva!#REF!</definedName>
    <definedName name="Graf_Options" localSheetId="8">[9]Curva!#REF!</definedName>
    <definedName name="Graf_Options" localSheetId="9">[9]Curva!#REF!</definedName>
    <definedName name="Graf_Options">[9]Curva!#REF!</definedName>
    <definedName name="Grafico22n" localSheetId="29" hidden="1">#REF!</definedName>
    <definedName name="Grafico22n" localSheetId="11" hidden="1">#REF!</definedName>
    <definedName name="Grafico22n" localSheetId="30" hidden="1">#REF!</definedName>
    <definedName name="Grafico22n" localSheetId="31" hidden="1">#REF!</definedName>
    <definedName name="Grafico22n" localSheetId="14" hidden="1">#REF!</definedName>
    <definedName name="Grafico22n" localSheetId="21" hidden="1">#REF!</definedName>
    <definedName name="Grafico22n" localSheetId="2" hidden="1">#REF!</definedName>
    <definedName name="Grafico22n" localSheetId="28" hidden="1">#REF!</definedName>
    <definedName name="Grafico22n" localSheetId="8" hidden="1">#REF!</definedName>
    <definedName name="Grafico22n" localSheetId="9" hidden="1">#REF!</definedName>
    <definedName name="Grafico22n" localSheetId="10" hidden="1">#REF!</definedName>
    <definedName name="Grafico22n" localSheetId="6" hidden="1">#REF!</definedName>
    <definedName name="Grafico22n" hidden="1">#REF!</definedName>
    <definedName name="Graficos" localSheetId="29">'[45]Diario Actual'!$T$246</definedName>
    <definedName name="Graficos" localSheetId="22">'[45]Diario Actual'!$T$246</definedName>
    <definedName name="Graficos" localSheetId="26">'[45]Diario Actual'!$T$246</definedName>
    <definedName name="Graficos" localSheetId="30">'[45]Diario Actual'!$T$246</definedName>
    <definedName name="Graficos" localSheetId="31">'[45]Diario Actual'!$T$246</definedName>
    <definedName name="Graficos" localSheetId="20">'[45]Diario Actual'!$T$246</definedName>
    <definedName name="Graficos" localSheetId="21">'[45]Diario Actual'!$T$246</definedName>
    <definedName name="Graficos" localSheetId="23">'[45]Diario Actual'!$T$246</definedName>
    <definedName name="Graficos" localSheetId="24">'[45]Diario Actual'!$T$246</definedName>
    <definedName name="Graficos" localSheetId="25">'[45]Diario Actual'!$T$246</definedName>
    <definedName name="Graficos" localSheetId="27">'[45]Diario Actual'!$T$246</definedName>
    <definedName name="Graficos" localSheetId="28">'[45]Diario Actual'!$T$246</definedName>
    <definedName name="Graficos">'[46]Diario Actual'!$T$246</definedName>
    <definedName name="GRTES" localSheetId="29">#REF!</definedName>
    <definedName name="GRTES" localSheetId="11">#REF!</definedName>
    <definedName name="GRTES" localSheetId="30">#REF!</definedName>
    <definedName name="GRTES" localSheetId="31">#REF!</definedName>
    <definedName name="GRTES" localSheetId="14">#REF!</definedName>
    <definedName name="GRTES" localSheetId="21">#REF!</definedName>
    <definedName name="GRTES" localSheetId="2">#REF!</definedName>
    <definedName name="GRTES" localSheetId="28">#REF!</definedName>
    <definedName name="GRTES" localSheetId="8">#REF!</definedName>
    <definedName name="GRTES" localSheetId="9">#REF!</definedName>
    <definedName name="GRTES" localSheetId="10">#REF!</definedName>
    <definedName name="GRTES" localSheetId="6">#REF!</definedName>
    <definedName name="GRTES">#REF!</definedName>
    <definedName name="gsfdgs" localSheetId="29">#REF!,#REF!,#REF!,#REF!,#REF!</definedName>
    <definedName name="gsfdgs" localSheetId="11">#REF!,#REF!,#REF!,#REF!,#REF!</definedName>
    <definedName name="gsfdgs" localSheetId="30">#REF!,#REF!,#REF!,#REF!,#REF!</definedName>
    <definedName name="gsfdgs" localSheetId="31">#REF!,#REF!,#REF!,#REF!,#REF!</definedName>
    <definedName name="gsfdgs" localSheetId="14">#REF!,#REF!,#REF!,#REF!,#REF!</definedName>
    <definedName name="gsfdgs" localSheetId="21">#REF!,#REF!,#REF!,#REF!,#REF!</definedName>
    <definedName name="gsfdgs" localSheetId="2">#REF!,#REF!,#REF!,#REF!,#REF!</definedName>
    <definedName name="gsfdgs" localSheetId="28">#REF!,#REF!,#REF!,#REF!,#REF!</definedName>
    <definedName name="gsfdgs" localSheetId="8">#REF!,#REF!,#REF!,#REF!,#REF!</definedName>
    <definedName name="gsfdgs" localSheetId="9">#REF!,#REF!,#REF!,#REF!,#REF!</definedName>
    <definedName name="gsfdgs" localSheetId="10">#REF!,#REF!,#REF!,#REF!,#REF!</definedName>
    <definedName name="gsfdgs" localSheetId="6">#REF!,#REF!,#REF!,#REF!,#REF!</definedName>
    <definedName name="gsfdgs">#REF!,#REF!,#REF!,#REF!,#REF!</definedName>
    <definedName name="HAR" localSheetId="29">#REF!</definedName>
    <definedName name="HAR" localSheetId="11">#REF!</definedName>
    <definedName name="HAR" localSheetId="30">#REF!</definedName>
    <definedName name="HAR" localSheetId="31">#REF!</definedName>
    <definedName name="HAR" localSheetId="14">#REF!</definedName>
    <definedName name="HAR" localSheetId="21">#REF!</definedName>
    <definedName name="HAR" localSheetId="2">#REF!</definedName>
    <definedName name="HAR" localSheetId="28">#REF!</definedName>
    <definedName name="HAR" localSheetId="8">#REF!</definedName>
    <definedName name="HAR" localSheetId="9">#REF!</definedName>
    <definedName name="HAR" localSheetId="10">#REF!</definedName>
    <definedName name="HAR" localSheetId="6">#REF!</definedName>
    <definedName name="HAR">#REF!</definedName>
    <definedName name="hdhxhlqk" localSheetId="11">#REF!</definedName>
    <definedName name="hdhxhlqk" localSheetId="31">#REF!</definedName>
    <definedName name="hdhxhlqk" localSheetId="14">#REF!</definedName>
    <definedName name="hdhxhlqk" localSheetId="2">#REF!</definedName>
    <definedName name="hdhxhlqk" localSheetId="8">#REF!</definedName>
    <definedName name="hdhxhlqk" localSheetId="9">#REF!</definedName>
    <definedName name="hdhxhlqk" localSheetId="10">#REF!</definedName>
    <definedName name="hdhxhlqk">#REF!</definedName>
    <definedName name="HER">#N/A</definedName>
    <definedName name="hfghfh" localSheetId="11">#REF!</definedName>
    <definedName name="hfghfh" localSheetId="31">#REF!</definedName>
    <definedName name="hfghfh" localSheetId="14">#REF!</definedName>
    <definedName name="hfghfh" localSheetId="2">#REF!</definedName>
    <definedName name="hfghfh" localSheetId="8">#REF!</definedName>
    <definedName name="hfghfh" localSheetId="9">#REF!</definedName>
    <definedName name="hfghfh" localSheetId="10">#REF!</definedName>
    <definedName name="hfghfh">#REF!</definedName>
    <definedName name="hhh" localSheetId="29">[47]PAG_33!#REF!</definedName>
    <definedName name="hhh" localSheetId="30">[47]PAG_33!#REF!</definedName>
    <definedName name="hhh" localSheetId="31">[47]PAG_33!#REF!</definedName>
    <definedName name="hhh" localSheetId="14">[47]PAG_33!#REF!</definedName>
    <definedName name="hhh" localSheetId="21">[47]PAG_33!#REF!</definedName>
    <definedName name="hhh" localSheetId="2">[47]PAG_33!#REF!</definedName>
    <definedName name="hhh" localSheetId="28">[47]PAG_33!#REF!</definedName>
    <definedName name="hhh" localSheetId="8">[47]PAG_33!#REF!</definedName>
    <definedName name="hhh" localSheetId="9">[47]PAG_33!#REF!</definedName>
    <definedName name="hhh">[47]PAG_33!#REF!</definedName>
    <definedName name="HO" localSheetId="29">#REF!</definedName>
    <definedName name="HO" localSheetId="11">#REF!</definedName>
    <definedName name="HO" localSheetId="30">#REF!</definedName>
    <definedName name="HO" localSheetId="31">#REF!</definedName>
    <definedName name="HO" localSheetId="14">#REF!</definedName>
    <definedName name="HO" localSheetId="21">#REF!</definedName>
    <definedName name="HO" localSheetId="2">#REF!</definedName>
    <definedName name="HO" localSheetId="28">#REF!</definedName>
    <definedName name="HO" localSheetId="8">#REF!</definedName>
    <definedName name="HO" localSheetId="9">#REF!</definedName>
    <definedName name="HO" localSheetId="10">#REF!</definedName>
    <definedName name="HO" localSheetId="6">#REF!</definedName>
    <definedName name="HO">#REF!</definedName>
    <definedName name="HO_2" localSheetId="29">'[48]CD 6'!#REF!</definedName>
    <definedName name="HO_2" localSheetId="30">'[48]CD 6'!#REF!</definedName>
    <definedName name="HO_2" localSheetId="31">'[48]CD 6'!#REF!</definedName>
    <definedName name="HO_2" localSheetId="14">'[48]CD 6'!#REF!</definedName>
    <definedName name="HO_2" localSheetId="21">'[48]CD 6'!#REF!</definedName>
    <definedName name="HO_2" localSheetId="2">'[48]CD 6'!#REF!</definedName>
    <definedName name="HO_2" localSheetId="28">'[48]CD 6'!#REF!</definedName>
    <definedName name="HO_2" localSheetId="8">'[48]CD 6'!#REF!</definedName>
    <definedName name="HO_2" localSheetId="9">'[48]CD 6'!#REF!</definedName>
    <definedName name="HO_2">'[48]CD 6'!#REF!</definedName>
    <definedName name="HTML1_1" hidden="1">"[ieim4000.xls]IECM4213!$A$1:$G$37"</definedName>
    <definedName name="HTML1_10" hidden="1">"pabad@inei.gob.pe"</definedName>
    <definedName name="HTML1_11" hidden="1">1</definedName>
    <definedName name="HTML1_12" hidden="1">"C:\IEWM\IEWM4213.htm"</definedName>
    <definedName name="HTML1_2" hidden="1">1</definedName>
    <definedName name="HTML1_3" hidden="1">"EVOLUCION DE LA TASA DE DESEMPLEO"</definedName>
    <definedName name="HTML1_4" hidden="1">""</definedName>
    <definedName name="HTML1_5" hidden="1">""</definedName>
    <definedName name="HTML1_6" hidden="1">1</definedName>
    <definedName name="HTML1_7" hidden="1">1</definedName>
    <definedName name="HTML1_8" hidden="1">"4/11/97"</definedName>
    <definedName name="HTML1_9" hidden="1">""</definedName>
    <definedName name="HTMLCount" hidden="1">1</definedName>
    <definedName name="II" localSheetId="29">[7]PAG_35!#REF!</definedName>
    <definedName name="II" localSheetId="30">[7]PAG_35!#REF!</definedName>
    <definedName name="II" localSheetId="31">[7]PAG_35!#REF!</definedName>
    <definedName name="II" localSheetId="14">[7]PAG_35!#REF!</definedName>
    <definedName name="II" localSheetId="21">[7]PAG_35!#REF!</definedName>
    <definedName name="II" localSheetId="2">[7]PAG_35!#REF!</definedName>
    <definedName name="II" localSheetId="28">[7]PAG_35!#REF!</definedName>
    <definedName name="II" localSheetId="8">[7]PAG_35!#REF!</definedName>
    <definedName name="II" localSheetId="9">[7]PAG_35!#REF!</definedName>
    <definedName name="II">[7]PAG_35!#REF!</definedName>
    <definedName name="IMP" localSheetId="29">#REF!,#REF!,#REF!,#REF!,#REF!</definedName>
    <definedName name="IMP" localSheetId="11">#REF!,#REF!,#REF!,#REF!,#REF!</definedName>
    <definedName name="IMP" localSheetId="30">#REF!,#REF!,#REF!,#REF!,#REF!</definedName>
    <definedName name="IMP" localSheetId="31">#REF!,#REF!,#REF!,#REF!,#REF!</definedName>
    <definedName name="IMP" localSheetId="14">#REF!,#REF!,#REF!,#REF!,#REF!</definedName>
    <definedName name="IMP" localSheetId="21">#REF!,#REF!,#REF!,#REF!,#REF!</definedName>
    <definedName name="IMP" localSheetId="2">#REF!,#REF!,#REF!,#REF!,#REF!</definedName>
    <definedName name="IMP" localSheetId="28">#REF!,#REF!,#REF!,#REF!,#REF!</definedName>
    <definedName name="IMP" localSheetId="8">#REF!,#REF!,#REF!,#REF!,#REF!</definedName>
    <definedName name="IMP" localSheetId="9">#REF!,#REF!,#REF!,#REF!,#REF!</definedName>
    <definedName name="IMP" localSheetId="10">#REF!,#REF!,#REF!,#REF!,#REF!</definedName>
    <definedName name="IMP" localSheetId="6">#REF!,#REF!,#REF!,#REF!,#REF!</definedName>
    <definedName name="IMP">#REF!,#REF!,#REF!,#REF!,#REF!</definedName>
    <definedName name="IMPBICOM">#N/A</definedName>
    <definedName name="IMPR" localSheetId="29">#REF!,#REF!,#REF!</definedName>
    <definedName name="IMPR" localSheetId="11">#REF!,#REF!,#REF!</definedName>
    <definedName name="IMPR" localSheetId="30">#REF!,#REF!,#REF!</definedName>
    <definedName name="IMPR" localSheetId="31">#REF!,#REF!,#REF!</definedName>
    <definedName name="IMPR" localSheetId="14">#REF!,#REF!,#REF!</definedName>
    <definedName name="IMPR" localSheetId="21">#REF!,#REF!,#REF!</definedName>
    <definedName name="IMPR" localSheetId="2">#REF!,#REF!,#REF!</definedName>
    <definedName name="IMPR" localSheetId="28">#REF!,#REF!,#REF!</definedName>
    <definedName name="IMPR" localSheetId="8">#REF!,#REF!,#REF!</definedName>
    <definedName name="IMPR" localSheetId="9">#REF!,#REF!,#REF!</definedName>
    <definedName name="IMPR" localSheetId="10">#REF!,#REF!,#REF!</definedName>
    <definedName name="IMPR" localSheetId="6">#REF!,#REF!,#REF!</definedName>
    <definedName name="IMPR">#REF!,#REF!,#REF!</definedName>
    <definedName name="IMPRESION" localSheetId="29">#REF!,#REF!</definedName>
    <definedName name="IMPRESION" localSheetId="11">#REF!,#REF!</definedName>
    <definedName name="IMPRESION" localSheetId="30">#REF!,#REF!</definedName>
    <definedName name="IMPRESION" localSheetId="31">#REF!,#REF!</definedName>
    <definedName name="IMPRESION" localSheetId="14">#REF!,#REF!</definedName>
    <definedName name="IMPRESION" localSheetId="21">#REF!,#REF!</definedName>
    <definedName name="IMPRESION" localSheetId="2">#REF!,#REF!</definedName>
    <definedName name="IMPRESION" localSheetId="28">#REF!,#REF!</definedName>
    <definedName name="IMPRESION" localSheetId="8">#REF!,#REF!</definedName>
    <definedName name="IMPRESION" localSheetId="9">#REF!,#REF!</definedName>
    <definedName name="IMPRESION" localSheetId="10">#REF!,#REF!</definedName>
    <definedName name="IMPRESION" localSheetId="6">#REF!,#REF!</definedName>
    <definedName name="IMPRESION">#REF!,#REF!</definedName>
    <definedName name="Imprimir_área_IM" localSheetId="29">#REF!</definedName>
    <definedName name="Imprimir_área_IM" localSheetId="11">#REF!</definedName>
    <definedName name="Imprimir_área_IM" localSheetId="16">#REF!</definedName>
    <definedName name="Imprimir_área_IM" localSheetId="30">#REF!</definedName>
    <definedName name="Imprimir_área_IM" localSheetId="31">#REF!</definedName>
    <definedName name="Imprimir_área_IM" localSheetId="12">#REF!</definedName>
    <definedName name="Imprimir_área_IM" localSheetId="14">#REF!</definedName>
    <definedName name="Imprimir_área_IM" localSheetId="21">#REF!</definedName>
    <definedName name="Imprimir_área_IM" localSheetId="2">#REF!</definedName>
    <definedName name="Imprimir_área_IM" localSheetId="28">#REF!</definedName>
    <definedName name="Imprimir_área_IM" localSheetId="8">#REF!</definedName>
    <definedName name="Imprimir_área_IM" localSheetId="9">#REF!</definedName>
    <definedName name="Imprimir_área_IM" localSheetId="10">#REF!</definedName>
    <definedName name="Imprimir_área_IM" localSheetId="6">#REF!</definedName>
    <definedName name="Imprimir_área_IM">#REF!</definedName>
    <definedName name="IN" localSheetId="29">#REF!</definedName>
    <definedName name="IN" localSheetId="11">#REF!</definedName>
    <definedName name="IN" localSheetId="30">#REF!</definedName>
    <definedName name="IN" localSheetId="31">#REF!</definedName>
    <definedName name="IN" localSheetId="14">#REF!</definedName>
    <definedName name="IN" localSheetId="21">#REF!</definedName>
    <definedName name="IN" localSheetId="2">#REF!</definedName>
    <definedName name="IN" localSheetId="28">#REF!</definedName>
    <definedName name="IN" localSheetId="8">#REF!</definedName>
    <definedName name="IN" localSheetId="9">#REF!</definedName>
    <definedName name="IN" localSheetId="10">#REF!</definedName>
    <definedName name="IN" localSheetId="6">#REF!</definedName>
    <definedName name="IN">#REF!</definedName>
    <definedName name="IN_2" localSheetId="29">'[48]CD 6'!#REF!</definedName>
    <definedName name="IN_2" localSheetId="30">'[48]CD 6'!#REF!</definedName>
    <definedName name="IN_2" localSheetId="31">'[48]CD 6'!#REF!</definedName>
    <definedName name="IN_2" localSheetId="14">'[48]CD 6'!#REF!</definedName>
    <definedName name="IN_2" localSheetId="21">'[48]CD 6'!#REF!</definedName>
    <definedName name="IN_2" localSheetId="2">'[48]CD 6'!#REF!</definedName>
    <definedName name="IN_2" localSheetId="28">'[48]CD 6'!#REF!</definedName>
    <definedName name="IN_2" localSheetId="8">'[48]CD 6'!#REF!</definedName>
    <definedName name="IN_2" localSheetId="9">'[48]CD 6'!#REF!</definedName>
    <definedName name="IN_2">'[48]CD 6'!#REF!</definedName>
    <definedName name="INDI">#N/A</definedName>
    <definedName name="INDI8889">#N/A</definedName>
    <definedName name="INDICE">#N/A</definedName>
    <definedName name="INDICE87">#N/A</definedName>
    <definedName name="INDICEALFABETICO" localSheetId="29">#REF!</definedName>
    <definedName name="INDICEALFABETICO" localSheetId="11">#REF!</definedName>
    <definedName name="INDICEALFABETICO" localSheetId="16">#REF!</definedName>
    <definedName name="INDICEALFABETICO" localSheetId="30">#REF!</definedName>
    <definedName name="INDICEALFABETICO" localSheetId="31">#REF!</definedName>
    <definedName name="INDICEALFABETICO" localSheetId="12">#REF!</definedName>
    <definedName name="INDICEALFABETICO" localSheetId="14">#REF!</definedName>
    <definedName name="INDICEALFABETICO" localSheetId="21">#REF!</definedName>
    <definedName name="INDICEALFABETICO" localSheetId="2">#REF!</definedName>
    <definedName name="INDICEALFABETICO" localSheetId="28">#REF!</definedName>
    <definedName name="INDICEALFABETICO" localSheetId="8">#REF!</definedName>
    <definedName name="INDICEALFABETICO" localSheetId="9">#REF!</definedName>
    <definedName name="INDICEALFABETICO" localSheetId="10">#REF!</definedName>
    <definedName name="INDICEALFABETICO" localSheetId="6">#REF!</definedName>
    <definedName name="INDICEALFABETICO">#REF!</definedName>
    <definedName name="inicio" localSheetId="29">[28]Grafico!$A$3</definedName>
    <definedName name="inicio" localSheetId="22">[28]Grafico!$A$3</definedName>
    <definedName name="inicio" localSheetId="26">[28]Grafico!$A$3</definedName>
    <definedName name="inicio" localSheetId="30">[28]Grafico!$A$3</definedName>
    <definedName name="inicio" localSheetId="31">[28]Grafico!$A$3</definedName>
    <definedName name="inicio" localSheetId="20">[28]Grafico!$A$3</definedName>
    <definedName name="inicio" localSheetId="21">[28]Grafico!$A$3</definedName>
    <definedName name="inicio" localSheetId="23">[28]Grafico!$A$3</definedName>
    <definedName name="inicio" localSheetId="24">[28]Grafico!$A$3</definedName>
    <definedName name="inicio" localSheetId="25">[28]Grafico!$A$3</definedName>
    <definedName name="inicio" localSheetId="27">[28]Grafico!$A$3</definedName>
    <definedName name="inicio" localSheetId="28">[28]Grafico!$A$3</definedName>
    <definedName name="inicio">[29]Grafico!$A$3</definedName>
    <definedName name="inicio1" localSheetId="29">[28]Grafico!$A$60</definedName>
    <definedName name="inicio1" localSheetId="22">[28]Grafico!$A$60</definedName>
    <definedName name="inicio1" localSheetId="26">[28]Grafico!$A$60</definedName>
    <definedName name="inicio1" localSheetId="30">[28]Grafico!$A$60</definedName>
    <definedName name="inicio1" localSheetId="31">[28]Grafico!$A$60</definedName>
    <definedName name="inicio1" localSheetId="20">[28]Grafico!$A$60</definedName>
    <definedName name="inicio1" localSheetId="21">[28]Grafico!$A$60</definedName>
    <definedName name="inicio1" localSheetId="23">[28]Grafico!$A$60</definedName>
    <definedName name="inicio1" localSheetId="24">[28]Grafico!$A$60</definedName>
    <definedName name="inicio1" localSheetId="25">[28]Grafico!$A$60</definedName>
    <definedName name="inicio1" localSheetId="27">[28]Grafico!$A$60</definedName>
    <definedName name="inicio1" localSheetId="28">[28]Grafico!$A$60</definedName>
    <definedName name="inicio1">[29]Grafico!$A$60</definedName>
    <definedName name="Input_File" localSheetId="29">#REF!</definedName>
    <definedName name="Input_File" localSheetId="11">#REF!</definedName>
    <definedName name="Input_File" localSheetId="16">#REF!</definedName>
    <definedName name="Input_File" localSheetId="30">#REF!</definedName>
    <definedName name="Input_File" localSheetId="31">#REF!</definedName>
    <definedName name="Input_File" localSheetId="12">#REF!</definedName>
    <definedName name="Input_File" localSheetId="14">#REF!</definedName>
    <definedName name="Input_File" localSheetId="15">#REF!</definedName>
    <definedName name="Input_File" localSheetId="17">#REF!</definedName>
    <definedName name="Input_File" localSheetId="18">#REF!</definedName>
    <definedName name="Input_File" localSheetId="21">#REF!</definedName>
    <definedName name="Input_File" localSheetId="2">#REF!</definedName>
    <definedName name="Input_File" localSheetId="28">#REF!</definedName>
    <definedName name="Input_File" localSheetId="8">#REF!</definedName>
    <definedName name="Input_File" localSheetId="9">#REF!</definedName>
    <definedName name="Input_File" localSheetId="10">#REF!</definedName>
    <definedName name="Input_File" localSheetId="6">#REF!</definedName>
    <definedName name="Input_File">#REF!</definedName>
    <definedName name="Inputs_C1">[27]c1!$A$1:$O$164</definedName>
    <definedName name="Inputs_C1F">[27]c1!$A$4:$O$164</definedName>
    <definedName name="Inputs_C3">[27]c3!$B$1:$O$55</definedName>
    <definedName name="Inputs_C3F">[27]c3!$B$4:$O$55</definedName>
    <definedName name="Inputs_C5">[27]c5!$A$1:$N$31</definedName>
    <definedName name="Inputs_C5F">[27]c5!$A$3:$N$31</definedName>
    <definedName name="Inputs_C6">[27]c6!$B$1:$O$33</definedName>
    <definedName name="Inputs_C6F">[27]c6!$B$4:$O$33</definedName>
    <definedName name="Inputs_C8" localSheetId="29">#REF!</definedName>
    <definedName name="Inputs_C8" localSheetId="11">#REF!</definedName>
    <definedName name="Inputs_C8" localSheetId="30">#REF!</definedName>
    <definedName name="Inputs_C8" localSheetId="31">#REF!</definedName>
    <definedName name="Inputs_C8" localSheetId="14">#REF!</definedName>
    <definedName name="Inputs_C8" localSheetId="21">#REF!</definedName>
    <definedName name="Inputs_C8" localSheetId="2">#REF!</definedName>
    <definedName name="Inputs_C8" localSheetId="28">#REF!</definedName>
    <definedName name="Inputs_C8" localSheetId="8">#REF!</definedName>
    <definedName name="Inputs_C8" localSheetId="9">#REF!</definedName>
    <definedName name="Inputs_C8" localSheetId="10">#REF!</definedName>
    <definedName name="Inputs_C8" localSheetId="6">#REF!</definedName>
    <definedName name="Inputs_C8">#REF!</definedName>
    <definedName name="Inputs_C8F" localSheetId="29">#REF!</definedName>
    <definedName name="Inputs_C8F" localSheetId="11">#REF!</definedName>
    <definedName name="Inputs_C8F" localSheetId="30">#REF!</definedName>
    <definedName name="Inputs_C8F" localSheetId="31">#REF!</definedName>
    <definedName name="Inputs_C8F" localSheetId="14">#REF!</definedName>
    <definedName name="Inputs_C8F" localSheetId="21">#REF!</definedName>
    <definedName name="Inputs_C8F" localSheetId="2">#REF!</definedName>
    <definedName name="Inputs_C8F" localSheetId="28">#REF!</definedName>
    <definedName name="Inputs_C8F" localSheetId="8">#REF!</definedName>
    <definedName name="Inputs_C8F" localSheetId="9">#REF!</definedName>
    <definedName name="Inputs_C8F" localSheetId="10">#REF!</definedName>
    <definedName name="Inputs_C8F" localSheetId="6">#REF!</definedName>
    <definedName name="Inputs_C8F">#REF!</definedName>
    <definedName name="INTERVALS">[9]Pre!$Q$3:$S$30</definedName>
    <definedName name="INTERVALS_OLD">[9]Pre!$Q$35:$S$62</definedName>
    <definedName name="INVALIDEZ" localSheetId="29">#REF!</definedName>
    <definedName name="INVALIDEZ" localSheetId="11">#REF!</definedName>
    <definedName name="INVALIDEZ" localSheetId="30">#REF!</definedName>
    <definedName name="INVALIDEZ" localSheetId="31">#REF!</definedName>
    <definedName name="INVALIDEZ" localSheetId="14">#REF!</definedName>
    <definedName name="INVALIDEZ" localSheetId="21">#REF!</definedName>
    <definedName name="INVALIDEZ" localSheetId="2">#REF!</definedName>
    <definedName name="INVALIDEZ" localSheetId="28">#REF!</definedName>
    <definedName name="INVALIDEZ" localSheetId="8">#REF!</definedName>
    <definedName name="INVALIDEZ" localSheetId="9">#REF!</definedName>
    <definedName name="INVALIDEZ" localSheetId="10">#REF!</definedName>
    <definedName name="INVALIDEZ" localSheetId="6">#REF!</definedName>
    <definedName name="INVALIDEZ">#REF!</definedName>
    <definedName name="INVERSION" localSheetId="11">#REF!</definedName>
    <definedName name="INVERSION" localSheetId="31">#REF!</definedName>
    <definedName name="INVERSION" localSheetId="14">#REF!</definedName>
    <definedName name="INVERSION" localSheetId="2">#REF!</definedName>
    <definedName name="INVERSION" localSheetId="8">#REF!</definedName>
    <definedName name="INVERSION" localSheetId="9">#REF!</definedName>
    <definedName name="INVERSION" localSheetId="10">#REF!</definedName>
    <definedName name="INVERSION">#REF!</definedName>
    <definedName name="inversion001" localSheetId="11">#REF!</definedName>
    <definedName name="inversion001" localSheetId="31">#REF!</definedName>
    <definedName name="inversion001" localSheetId="14">#REF!</definedName>
    <definedName name="inversion001" localSheetId="2">#REF!</definedName>
    <definedName name="inversion001" localSheetId="8">#REF!</definedName>
    <definedName name="inversion001" localSheetId="9">#REF!</definedName>
    <definedName name="inversion001" localSheetId="10">#REF!</definedName>
    <definedName name="inversion001">#REF!</definedName>
    <definedName name="inversion01" localSheetId="11">#REF!</definedName>
    <definedName name="inversion01" localSheetId="31">#REF!</definedName>
    <definedName name="inversion01" localSheetId="14">#REF!</definedName>
    <definedName name="inversion01" localSheetId="2">#REF!</definedName>
    <definedName name="inversion01" localSheetId="8">#REF!</definedName>
    <definedName name="inversion01" localSheetId="9">#REF!</definedName>
    <definedName name="inversion01" localSheetId="10">#REF!</definedName>
    <definedName name="inversion01">#REF!</definedName>
    <definedName name="inversiones" localSheetId="11">#REF!</definedName>
    <definedName name="inversiones" localSheetId="31">#REF!</definedName>
    <definedName name="inversiones" localSheetId="14">#REF!</definedName>
    <definedName name="inversiones" localSheetId="2">#REF!</definedName>
    <definedName name="inversiones" localSheetId="8">#REF!</definedName>
    <definedName name="inversiones" localSheetId="9">#REF!</definedName>
    <definedName name="inversiones" localSheetId="10">#REF!</definedName>
    <definedName name="inversiones">#REF!</definedName>
    <definedName name="IPCs_2002_3" localSheetId="29">[49]Precios!$A$337:$U$339</definedName>
    <definedName name="IPCs_2002_3" localSheetId="22">[49]Precios!$A$337:$U$339</definedName>
    <definedName name="IPCs_2002_3" localSheetId="26">[49]Precios!$A$337:$U$339</definedName>
    <definedName name="IPCs_2002_3" localSheetId="30">[49]Precios!$A$337:$U$339</definedName>
    <definedName name="IPCs_2002_3" localSheetId="31">[49]Precios!$A$337:$U$339</definedName>
    <definedName name="IPCs_2002_3" localSheetId="20">[49]Precios!$A$337:$U$339</definedName>
    <definedName name="IPCs_2002_3" localSheetId="21">[49]Precios!$A$337:$U$339</definedName>
    <definedName name="IPCs_2002_3" localSheetId="23">[49]Precios!$A$337:$U$339</definedName>
    <definedName name="IPCs_2002_3" localSheetId="24">[49]Precios!$A$337:$U$339</definedName>
    <definedName name="IPCs_2002_3" localSheetId="25">[49]Precios!$A$337:$U$339</definedName>
    <definedName name="IPCs_2002_3" localSheetId="27">[49]Precios!$A$337:$U$339</definedName>
    <definedName name="IPCs_2002_3" localSheetId="28">[49]Precios!$A$337:$U$339</definedName>
    <definedName name="IPCs_2002_3">[50]Precios!$A$337:$U$339</definedName>
    <definedName name="IPCs_2002_3a" localSheetId="29">[49]Precios!$A$373:$U$383</definedName>
    <definedName name="IPCs_2002_3a" localSheetId="22">[49]Precios!$A$373:$U$383</definedName>
    <definedName name="IPCs_2002_3a" localSheetId="26">[49]Precios!$A$373:$U$383</definedName>
    <definedName name="IPCs_2002_3a" localSheetId="30">[49]Precios!$A$373:$U$383</definedName>
    <definedName name="IPCs_2002_3a" localSheetId="31">[49]Precios!$A$373:$U$383</definedName>
    <definedName name="IPCs_2002_3a" localSheetId="20">[49]Precios!$A$373:$U$383</definedName>
    <definedName name="IPCs_2002_3a" localSheetId="21">[49]Precios!$A$373:$U$383</definedName>
    <definedName name="IPCs_2002_3a" localSheetId="23">[49]Precios!$A$373:$U$383</definedName>
    <definedName name="IPCs_2002_3a" localSheetId="24">[49]Precios!$A$373:$U$383</definedName>
    <definedName name="IPCs_2002_3a" localSheetId="25">[49]Precios!$A$373:$U$383</definedName>
    <definedName name="IPCs_2002_3a" localSheetId="27">[49]Precios!$A$373:$U$383</definedName>
    <definedName name="IPCs_2002_3a" localSheetId="28">[49]Precios!$A$373:$U$383</definedName>
    <definedName name="IPCs_2002_3a">[50]Precios!$A$373:$U$383</definedName>
    <definedName name="IPE_03_04" localSheetId="29">[49]IPE!$A$280:$M$353</definedName>
    <definedName name="IPE_03_04" localSheetId="22">[49]IPE!$A$280:$M$353</definedName>
    <definedName name="IPE_03_04" localSheetId="26">[49]IPE!$A$280:$M$353</definedName>
    <definedName name="IPE_03_04" localSheetId="30">[49]IPE!$A$280:$M$353</definedName>
    <definedName name="IPE_03_04" localSheetId="31">[49]IPE!$A$280:$M$353</definedName>
    <definedName name="IPE_03_04" localSheetId="20">[49]IPE!$A$280:$M$353</definedName>
    <definedName name="IPE_03_04" localSheetId="21">[49]IPE!$A$280:$M$353</definedName>
    <definedName name="IPE_03_04" localSheetId="23">[49]IPE!$A$280:$M$353</definedName>
    <definedName name="IPE_03_04" localSheetId="24">[49]IPE!$A$280:$M$353</definedName>
    <definedName name="IPE_03_04" localSheetId="25">[49]IPE!$A$280:$M$353</definedName>
    <definedName name="IPE_03_04" localSheetId="27">[49]IPE!$A$280:$M$353</definedName>
    <definedName name="IPE_03_04" localSheetId="28">[49]IPE!$A$280:$M$353</definedName>
    <definedName name="IPE_03_04">[50]IPE!$A$280:$M$353</definedName>
    <definedName name="j" hidden="1">#REF!</definedName>
    <definedName name="jenny" localSheetId="29">'[12]Cdrs 1-2'!$A$69:$S$114</definedName>
    <definedName name="jenny" localSheetId="22">'[12]Cdrs 1-2'!$A$69:$S$114</definedName>
    <definedName name="jenny" localSheetId="26">'[12]Cdrs 1-2'!$A$69:$S$114</definedName>
    <definedName name="jenny" localSheetId="30">'[12]Cdrs 1-2'!$A$69:$S$114</definedName>
    <definedName name="jenny" localSheetId="31">'[12]Cdrs 1-2'!$A$69:$S$114</definedName>
    <definedName name="jenny" localSheetId="20">'[12]Cdrs 1-2'!$A$69:$S$114</definedName>
    <definedName name="jenny" localSheetId="21">'[12]Cdrs 1-2'!$A$69:$S$114</definedName>
    <definedName name="jenny" localSheetId="23">'[12]Cdrs 1-2'!$A$69:$S$114</definedName>
    <definedName name="jenny" localSheetId="24">'[12]Cdrs 1-2'!$A$69:$S$114</definedName>
    <definedName name="jenny" localSheetId="25">'[12]Cdrs 1-2'!$A$69:$S$114</definedName>
    <definedName name="jenny" localSheetId="27">'[12]Cdrs 1-2'!$A$69:$S$114</definedName>
    <definedName name="jenny" localSheetId="28">'[12]Cdrs 1-2'!$A$69:$S$114</definedName>
    <definedName name="jenny">'[8]Cdrs 1-2'!$A$69:$S$114</definedName>
    <definedName name="JET">#N/A</definedName>
    <definedName name="jhgfjh" localSheetId="29">#REF!,#REF!,#REF!</definedName>
    <definedName name="jhgfjh" localSheetId="11">#REF!,#REF!,#REF!</definedName>
    <definedName name="jhgfjh" localSheetId="30">#REF!,#REF!,#REF!</definedName>
    <definedName name="jhgfjh" localSheetId="31">#REF!,#REF!,#REF!</definedName>
    <definedName name="jhgfjh" localSheetId="14">#REF!,#REF!,#REF!</definedName>
    <definedName name="jhgfjh" localSheetId="21">#REF!,#REF!,#REF!</definedName>
    <definedName name="jhgfjh" localSheetId="2">#REF!,#REF!,#REF!</definedName>
    <definedName name="jhgfjh" localSheetId="28">#REF!,#REF!,#REF!</definedName>
    <definedName name="jhgfjh" localSheetId="8">#REF!,#REF!,#REF!</definedName>
    <definedName name="jhgfjh" localSheetId="9">#REF!,#REF!,#REF!</definedName>
    <definedName name="jhgfjh" localSheetId="10">#REF!,#REF!,#REF!</definedName>
    <definedName name="jhgfjh" localSheetId="6">#REF!,#REF!,#REF!</definedName>
    <definedName name="jhgfjh">#REF!,#REF!,#REF!</definedName>
    <definedName name="jhgg" localSheetId="29">#REF!</definedName>
    <definedName name="jhgg" localSheetId="30">#REF!</definedName>
    <definedName name="jhgg" localSheetId="31">#REF!</definedName>
    <definedName name="jhgg" localSheetId="14">#REF!</definedName>
    <definedName name="jhgg" localSheetId="21">#REF!</definedName>
    <definedName name="jhgg" localSheetId="2">#REF!</definedName>
    <definedName name="jhgg" localSheetId="28">#REF!</definedName>
    <definedName name="jhgg">#REF!</definedName>
    <definedName name="jhjbj">#REF!</definedName>
    <definedName name="jojolete" hidden="1">[17]balance!#REF!</definedName>
    <definedName name="kghiog" localSheetId="29">#REF!,#REF!</definedName>
    <definedName name="kghiog" localSheetId="11">#REF!,#REF!</definedName>
    <definedName name="kghiog" localSheetId="30">#REF!,#REF!</definedName>
    <definedName name="kghiog" localSheetId="31">#REF!,#REF!</definedName>
    <definedName name="kghiog" localSheetId="14">#REF!,#REF!</definedName>
    <definedName name="kghiog" localSheetId="21">#REF!,#REF!</definedName>
    <definedName name="kghiog" localSheetId="2">#REF!,#REF!</definedName>
    <definedName name="kghiog" localSheetId="28">#REF!,#REF!</definedName>
    <definedName name="kghiog" localSheetId="8">#REF!,#REF!</definedName>
    <definedName name="kghiog" localSheetId="9">#REF!,#REF!</definedName>
    <definedName name="kghiog" localSheetId="10">#REF!,#REF!</definedName>
    <definedName name="kghiog" localSheetId="6">#REF!,#REF!</definedName>
    <definedName name="kghiog">#REF!,#REF!</definedName>
    <definedName name="leña" localSheetId="11">#REF!</definedName>
    <definedName name="leña" localSheetId="31">#REF!</definedName>
    <definedName name="leña" localSheetId="14">#REF!</definedName>
    <definedName name="leña" localSheetId="2">#REF!</definedName>
    <definedName name="leña" localSheetId="8">#REF!</definedName>
    <definedName name="leña" localSheetId="9">#REF!</definedName>
    <definedName name="leña" localSheetId="10">#REF!</definedName>
    <definedName name="leña">#REF!</definedName>
    <definedName name="Libor" localSheetId="29">[51]Resumen!$K$3:$R$26</definedName>
    <definedName name="Libor" localSheetId="22">[51]Resumen!$K$3:$R$26</definedName>
    <definedName name="Libor" localSheetId="26">[51]Resumen!$K$3:$R$26</definedName>
    <definedName name="Libor" localSheetId="30">[51]Resumen!$K$3:$R$26</definedName>
    <definedName name="Libor" localSheetId="31">[51]Resumen!$K$3:$R$26</definedName>
    <definedName name="Libor" localSheetId="20">[51]Resumen!$K$3:$R$26</definedName>
    <definedName name="Libor" localSheetId="21">[51]Resumen!$K$3:$R$26</definedName>
    <definedName name="Libor" localSheetId="23">[51]Resumen!$K$3:$R$26</definedName>
    <definedName name="Libor" localSheetId="24">[51]Resumen!$K$3:$R$26</definedName>
    <definedName name="Libor" localSheetId="25">[51]Resumen!$K$3:$R$26</definedName>
    <definedName name="Libor" localSheetId="27">[51]Resumen!$K$3:$R$26</definedName>
    <definedName name="Libor" localSheetId="28">[51]Resumen!$K$3:$R$26</definedName>
    <definedName name="Libor">[52]Resumen!$K$3:$R$26</definedName>
    <definedName name="LTP">[9]LTP!$A$2:$L$1000</definedName>
    <definedName name="LUN">#N/A</definedName>
    <definedName name="MACRO">#N/A</definedName>
    <definedName name="MaleData" localSheetId="29">#REF!</definedName>
    <definedName name="MaleData" localSheetId="11">#REF!</definedName>
    <definedName name="MaleData" localSheetId="16">#REF!</definedName>
    <definedName name="MaleData" localSheetId="30">#REF!</definedName>
    <definedName name="MaleData" localSheetId="31">#REF!</definedName>
    <definedName name="MaleData" localSheetId="12">#REF!</definedName>
    <definedName name="MaleData" localSheetId="14">#REF!</definedName>
    <definedName name="MaleData" localSheetId="15">#REF!</definedName>
    <definedName name="MaleData" localSheetId="17">#REF!</definedName>
    <definedName name="MaleData" localSheetId="18">#REF!</definedName>
    <definedName name="MaleData" localSheetId="21">#REF!</definedName>
    <definedName name="MaleData" localSheetId="2">#REF!</definedName>
    <definedName name="MaleData" localSheetId="28">#REF!</definedName>
    <definedName name="MaleData" localSheetId="8">#REF!</definedName>
    <definedName name="MaleData" localSheetId="9">#REF!</definedName>
    <definedName name="MaleData" localSheetId="10">#REF!</definedName>
    <definedName name="MaleData" localSheetId="6">#REF!</definedName>
    <definedName name="MaleData">#REF!</definedName>
    <definedName name="MASCARA1">[3]VOLORIGEN!#REF!</definedName>
    <definedName name="MASCARA2">[3]VOLORIGEN!#REF!</definedName>
    <definedName name="matr12">#REF!</definedName>
    <definedName name="matriz" localSheetId="29">'[53]pobreza2007FINAL (CON PAGIN (2)'!$A$2:$H$1833</definedName>
    <definedName name="matriz" localSheetId="11">#REF!</definedName>
    <definedName name="matriz" localSheetId="16">#REF!</definedName>
    <definedName name="matriz" localSheetId="22">'[53]pobreza2007FINAL (CON PAGIN (2)'!$A$2:$H$1833</definedName>
    <definedName name="matriz" localSheetId="26">'[53]pobreza2007FINAL (CON PAGIN (2)'!$A$2:$H$1833</definedName>
    <definedName name="matriz" localSheetId="30">'[53]pobreza2007FINAL (CON PAGIN (2)'!$A$2:$H$1833</definedName>
    <definedName name="matriz" localSheetId="31">'[53]pobreza2007FINAL (CON PAGIN (2)'!$A$2:$H$1833</definedName>
    <definedName name="matriz" localSheetId="12">#REF!</definedName>
    <definedName name="matriz" localSheetId="14">#REF!</definedName>
    <definedName name="matriz" localSheetId="17">#REF!</definedName>
    <definedName name="matriz" localSheetId="20">'[53]pobreza2007FINAL (CON PAGIN (2)'!$A$2:$H$1833</definedName>
    <definedName name="matriz" localSheetId="21">'[53]pobreza2007FINAL (CON PAGIN (2)'!$A$2:$H$1833</definedName>
    <definedName name="matriz" localSheetId="23">'[53]pobreza2007FINAL (CON PAGIN (2)'!$A$2:$H$1833</definedName>
    <definedName name="matriz" localSheetId="24">'[53]pobreza2007FINAL (CON PAGIN (2)'!$A$2:$H$1833</definedName>
    <definedName name="matriz" localSheetId="25">'[53]pobreza2007FINAL (CON PAGIN (2)'!$A$2:$H$1833</definedName>
    <definedName name="matriz" localSheetId="2">#REF!</definedName>
    <definedName name="matriz" localSheetId="27">'[53]pobreza2007FINAL (CON PAGIN (2)'!$A$2:$H$1833</definedName>
    <definedName name="matriz" localSheetId="28">'[53]pobreza2007FINAL (CON PAGIN (2)'!$A$2:$H$1833</definedName>
    <definedName name="matriz" localSheetId="8">#REF!</definedName>
    <definedName name="matriz" localSheetId="9">#REF!</definedName>
    <definedName name="matriz" localSheetId="10">#REF!</definedName>
    <definedName name="matriz">#REF!</definedName>
    <definedName name="Maximum" localSheetId="29">#REF!</definedName>
    <definedName name="Maximum" localSheetId="11">#REF!</definedName>
    <definedName name="Maximum" localSheetId="16">#REF!</definedName>
    <definedName name="Maximum" localSheetId="30">#REF!</definedName>
    <definedName name="Maximum" localSheetId="31">#REF!</definedName>
    <definedName name="Maximum" localSheetId="12">#REF!</definedName>
    <definedName name="Maximum" localSheetId="14">#REF!</definedName>
    <definedName name="Maximum" localSheetId="15">#REF!</definedName>
    <definedName name="Maximum" localSheetId="17">#REF!</definedName>
    <definedName name="Maximum" localSheetId="18">#REF!</definedName>
    <definedName name="Maximum" localSheetId="21">#REF!</definedName>
    <definedName name="Maximum" localSheetId="2">#REF!</definedName>
    <definedName name="Maximum" localSheetId="28">#REF!</definedName>
    <definedName name="Maximum" localSheetId="8">#REF!</definedName>
    <definedName name="Maximum" localSheetId="9">#REF!</definedName>
    <definedName name="Maximum" localSheetId="10">#REF!</definedName>
    <definedName name="Maximum" localSheetId="6">#REF!</definedName>
    <definedName name="Maximum">#REF!</definedName>
    <definedName name="Maximum_used" localSheetId="29">#REF!</definedName>
    <definedName name="Maximum_used" localSheetId="11">#REF!</definedName>
    <definedName name="Maximum_used" localSheetId="16">#REF!</definedName>
    <definedName name="Maximum_used" localSheetId="30">#REF!</definedName>
    <definedName name="Maximum_used" localSheetId="31">#REF!</definedName>
    <definedName name="Maximum_used" localSheetId="12">#REF!</definedName>
    <definedName name="Maximum_used" localSheetId="14">#REF!</definedName>
    <definedName name="Maximum_used" localSheetId="15">#REF!</definedName>
    <definedName name="Maximum_used" localSheetId="17">#REF!</definedName>
    <definedName name="Maximum_used" localSheetId="18">#REF!</definedName>
    <definedName name="Maximum_used" localSheetId="21">#REF!</definedName>
    <definedName name="Maximum_used" localSheetId="2">#REF!</definedName>
    <definedName name="Maximum_used" localSheetId="28">#REF!</definedName>
    <definedName name="Maximum_used" localSheetId="8">#REF!</definedName>
    <definedName name="Maximum_used" localSheetId="9">#REF!</definedName>
    <definedName name="Maximum_used" localSheetId="10">#REF!</definedName>
    <definedName name="Maximum_used" localSheetId="6">#REF!</definedName>
    <definedName name="Maximum_used">#REF!</definedName>
    <definedName name="MENU">[54]Menu!$A$3:$K$12</definedName>
    <definedName name="MES">#N/A</definedName>
    <definedName name="Meses">[9]Pre!$A$68:$C$79</definedName>
    <definedName name="Meses1">'[54]Curva (2)'!$A$45:$B$56</definedName>
    <definedName name="MINERIA">[55]MINDATA!$A$6:$BE$160</definedName>
    <definedName name="MINVAR">'[55]Var% Volumen'!$A$6:$AG$110</definedName>
    <definedName name="mio" localSheetId="31">[56]OPERACIONES!#REF!</definedName>
    <definedName name="mio" localSheetId="14">[56]OPERACIONES!#REF!</definedName>
    <definedName name="mio" localSheetId="2">[56]OPERACIONES!#REF!</definedName>
    <definedName name="mio" localSheetId="8">[56]OPERACIONES!#REF!</definedName>
    <definedName name="mio" localSheetId="9">[56]OPERACIONES!#REF!</definedName>
    <definedName name="mio">[56]OPERACIONES!#REF!</definedName>
    <definedName name="miuo" localSheetId="11">#REF!</definedName>
    <definedName name="miuo" localSheetId="31">#REF!</definedName>
    <definedName name="miuo" localSheetId="14">#REF!</definedName>
    <definedName name="miuo" localSheetId="2">#REF!</definedName>
    <definedName name="miuo" localSheetId="8">#REF!</definedName>
    <definedName name="miuo" localSheetId="9">#REF!</definedName>
    <definedName name="miuo" localSheetId="10">#REF!</definedName>
    <definedName name="miuo">#REF!</definedName>
    <definedName name="MORTA" localSheetId="29">#REF!</definedName>
    <definedName name="MORTA" localSheetId="30">#REF!</definedName>
    <definedName name="MORTA" localSheetId="31">#REF!</definedName>
    <definedName name="MORTA" localSheetId="14">#REF!</definedName>
    <definedName name="MORTA" localSheetId="21">#REF!</definedName>
    <definedName name="MORTA" localSheetId="2">#REF!</definedName>
    <definedName name="MORTA" localSheetId="28">#REF!</definedName>
    <definedName name="MORTA">#REF!</definedName>
    <definedName name="msm" localSheetId="11">#REF!</definedName>
    <definedName name="msm" localSheetId="31">#REF!</definedName>
    <definedName name="msm" localSheetId="14">#REF!</definedName>
    <definedName name="msm" localSheetId="2">#REF!</definedName>
    <definedName name="msm" localSheetId="8">#REF!</definedName>
    <definedName name="msm" localSheetId="9">#REF!</definedName>
    <definedName name="msm" localSheetId="10">#REF!</definedName>
    <definedName name="msm">#REF!</definedName>
    <definedName name="nbis" localSheetId="29">#REF!</definedName>
    <definedName name="nbis" localSheetId="30">#REF!</definedName>
    <definedName name="nbis" localSheetId="31">#REF!</definedName>
    <definedName name="nbis" localSheetId="14">#REF!</definedName>
    <definedName name="nbis" localSheetId="21">#REF!</definedName>
    <definedName name="nbis" localSheetId="2">#REF!</definedName>
    <definedName name="nbis" localSheetId="28">#REF!</definedName>
    <definedName name="nbis">#REF!</definedName>
    <definedName name="niños" localSheetId="29">#REF!</definedName>
    <definedName name="niños" localSheetId="30">#REF!</definedName>
    <definedName name="niños" localSheetId="31">#REF!</definedName>
    <definedName name="niños" localSheetId="14">#REF!</definedName>
    <definedName name="niños" localSheetId="21">#REF!</definedName>
    <definedName name="niños" localSheetId="2">#REF!</definedName>
    <definedName name="niños" localSheetId="28">#REF!</definedName>
    <definedName name="niños">#REF!</definedName>
    <definedName name="NOM" localSheetId="29">#REF!</definedName>
    <definedName name="NOM" localSheetId="11">#REF!</definedName>
    <definedName name="NOM" localSheetId="30">#REF!</definedName>
    <definedName name="NOM" localSheetId="31">#REF!</definedName>
    <definedName name="NOM" localSheetId="14">#REF!</definedName>
    <definedName name="NOM" localSheetId="21">#REF!</definedName>
    <definedName name="NOM" localSheetId="2">#REF!</definedName>
    <definedName name="NOM" localSheetId="28">#REF!</definedName>
    <definedName name="NOM" localSheetId="8">#REF!</definedName>
    <definedName name="NOM" localSheetId="9">#REF!</definedName>
    <definedName name="NOM" localSheetId="10">#REF!</definedName>
    <definedName name="NOM" localSheetId="6">#REF!</definedName>
    <definedName name="NOM">#REF!</definedName>
    <definedName name="NombresDeSeriesC1">[27]c1!$O$9:$O$164</definedName>
    <definedName name="NombresDeSeriesC3">[27]c3!$O$10:$O$41</definedName>
    <definedName name="NombresDeSeriesC5" localSheetId="29">[27]c5!J22:J1048562</definedName>
    <definedName name="NombresDeSeriesC5" localSheetId="22">[27]c5!J22:J1048562</definedName>
    <definedName name="NombresDeSeriesC5" localSheetId="26">[27]c5!J22:J1048562</definedName>
    <definedName name="NombresDeSeriesC5" localSheetId="30">[27]c5!J22:J1048562</definedName>
    <definedName name="NombresDeSeriesC5" localSheetId="31">[27]c5!J22:J1048562</definedName>
    <definedName name="NombresDeSeriesC5" localSheetId="20">[27]c5!J22:J1048562</definedName>
    <definedName name="NombresDeSeriesC5" localSheetId="21">[27]c5!J22:J1048562</definedName>
    <definedName name="NombresDeSeriesC5" localSheetId="23">[27]c5!J22:J1048562</definedName>
    <definedName name="NombresDeSeriesC5" localSheetId="24">[27]c5!J22:J1048562</definedName>
    <definedName name="NombresDeSeriesC5" localSheetId="25">[27]c5!J22:J1048562</definedName>
    <definedName name="NombresDeSeriesC5" localSheetId="27">[27]c5!J22:J1048562</definedName>
    <definedName name="NombresDeSeriesC5" localSheetId="28">[27]c5!J22:J1048562</definedName>
    <definedName name="NombresDeSeriesC5" localSheetId="6">[27]c5!J22:J1048562</definedName>
    <definedName name="NombresDeSeriesC5">[27]c5!J1048562:J22</definedName>
    <definedName name="NombresDeSeriesC6">[27]c6!$O$10:$O$31</definedName>
    <definedName name="NOTAPRENSA">[3]MENSUAL!$A$6:$M$223</definedName>
    <definedName name="NOTAPRENSA1">'[3]VOL ACUMULADO'!$A$6:$M$206</definedName>
    <definedName name="NUEVA">[54]CD!$M$11</definedName>
    <definedName name="NUMERO">#N/A</definedName>
    <definedName name="NumeroDeFechasDeCuadroDeAFP">[27]Fechas!$A$51:$A$73</definedName>
    <definedName name="NumeroDeFechasDeCuadroDeAhorro">[27]Fechas!$A$3:$A$25</definedName>
    <definedName name="NumeroDeFechasDeCuadroDeAnexo">[27]Fechas!$A$75:$A$86</definedName>
    <definedName name="NumeroDeFechasDeCuadroDeBonos">[27]Fechas!$A$27:$A$49</definedName>
    <definedName name="NV" localSheetId="29">#REF!</definedName>
    <definedName name="NV" localSheetId="11">#REF!</definedName>
    <definedName name="NV" localSheetId="30">#REF!</definedName>
    <definedName name="NV" localSheetId="31">#REF!</definedName>
    <definedName name="NV" localSheetId="14">#REF!</definedName>
    <definedName name="NV" localSheetId="21">#REF!</definedName>
    <definedName name="NV" localSheetId="2">#REF!</definedName>
    <definedName name="NV" localSheetId="28">#REF!</definedName>
    <definedName name="NV" localSheetId="8">#REF!</definedName>
    <definedName name="NV" localSheetId="9">#REF!</definedName>
    <definedName name="NV" localSheetId="10">#REF!</definedName>
    <definedName name="NV" localSheetId="6">#REF!</definedName>
    <definedName name="NV">#REF!</definedName>
    <definedName name="NV_2" localSheetId="29">'[48]CD 6'!#REF!</definedName>
    <definedName name="NV_2" localSheetId="30">'[48]CD 6'!#REF!</definedName>
    <definedName name="NV_2" localSheetId="31">'[48]CD 6'!#REF!</definedName>
    <definedName name="NV_2" localSheetId="14">'[48]CD 6'!#REF!</definedName>
    <definedName name="NV_2" localSheetId="21">'[48]CD 6'!#REF!</definedName>
    <definedName name="NV_2" localSheetId="2">'[48]CD 6'!#REF!</definedName>
    <definedName name="NV_2" localSheetId="28">'[48]CD 6'!#REF!</definedName>
    <definedName name="NV_2" localSheetId="8">'[48]CD 6'!#REF!</definedName>
    <definedName name="NV_2" localSheetId="9">'[48]CD 6'!#REF!</definedName>
    <definedName name="NV_2">'[48]CD 6'!#REF!</definedName>
    <definedName name="ñññ" hidden="1">#REF!</definedName>
    <definedName name="OCT" localSheetId="29">#REF!</definedName>
    <definedName name="OCT" localSheetId="11">#REF!</definedName>
    <definedName name="OCT" localSheetId="30">#REF!</definedName>
    <definedName name="OCT" localSheetId="31">#REF!</definedName>
    <definedName name="OCT" localSheetId="14">#REF!</definedName>
    <definedName name="OCT" localSheetId="21">#REF!</definedName>
    <definedName name="OCT" localSheetId="2">#REF!</definedName>
    <definedName name="OCT" localSheetId="28">#REF!</definedName>
    <definedName name="OCT" localSheetId="8">#REF!</definedName>
    <definedName name="OCT" localSheetId="9">#REF!</definedName>
    <definedName name="OCT" localSheetId="10">#REF!</definedName>
    <definedName name="OCT" localSheetId="6">#REF!</definedName>
    <definedName name="OCT">#REF!</definedName>
    <definedName name="Ordenrent" localSheetId="29">'[57]Sol traspaso'!#REF!</definedName>
    <definedName name="Ordenrent" localSheetId="30">'[57]Sol traspaso'!#REF!</definedName>
    <definedName name="Ordenrent" localSheetId="31">'[57]Sol traspaso'!#REF!</definedName>
    <definedName name="Ordenrent" localSheetId="14">'[57]Sol traspaso'!#REF!</definedName>
    <definedName name="Ordenrent" localSheetId="21">'[57]Sol traspaso'!#REF!</definedName>
    <definedName name="Ordenrent" localSheetId="2">'[57]Sol traspaso'!#REF!</definedName>
    <definedName name="Ordenrent" localSheetId="28">'[57]Sol traspaso'!#REF!</definedName>
    <definedName name="Ordenrent" localSheetId="8">'[57]Sol traspaso'!#REF!</definedName>
    <definedName name="Ordenrent" localSheetId="9">'[57]Sol traspaso'!#REF!</definedName>
    <definedName name="Ordenrent">'[57]Sol traspaso'!#REF!</definedName>
    <definedName name="p" localSheetId="11">#REF!</definedName>
    <definedName name="p" localSheetId="31">#REF!</definedName>
    <definedName name="p" localSheetId="14">#REF!</definedName>
    <definedName name="p" localSheetId="2">#REF!</definedName>
    <definedName name="p" localSheetId="8">#REF!</definedName>
    <definedName name="p" localSheetId="9">#REF!</definedName>
    <definedName name="p" localSheetId="10">#REF!</definedName>
    <definedName name="p">#REF!</definedName>
    <definedName name="pa" localSheetId="11">#REF!</definedName>
    <definedName name="pa" localSheetId="31">#REF!</definedName>
    <definedName name="pa" localSheetId="14">#REF!</definedName>
    <definedName name="pa" localSheetId="2">#REF!</definedName>
    <definedName name="pa" localSheetId="8">#REF!</definedName>
    <definedName name="pa" localSheetId="9">#REF!</definedName>
    <definedName name="pa" localSheetId="10">#REF!</definedName>
    <definedName name="pa">#REF!</definedName>
    <definedName name="Pal_Workbook_GUID" hidden="1">"P1H6R1B74UANAH2ZL61HSKT5"</definedName>
    <definedName name="PanelDeOpciones">[27]Menu!$B$6:$J$15</definedName>
    <definedName name="PanelDeOpcionesParaMenú">[27]Menu!$B$22:$J$26</definedName>
    <definedName name="PanelDeOpcionesSinTítulos">[27]Menu!$B$7:$J$15</definedName>
    <definedName name="PBI" localSheetId="29">[51]Resumen!$A$3:$I$27</definedName>
    <definedName name="PBI" localSheetId="22">[51]Resumen!$A$3:$I$27</definedName>
    <definedName name="PBI" localSheetId="26">[51]Resumen!$A$3:$I$27</definedName>
    <definedName name="PBI" localSheetId="30">[51]Resumen!$A$3:$I$27</definedName>
    <definedName name="PBI" localSheetId="31">[51]Resumen!$A$3:$I$27</definedName>
    <definedName name="PBI" localSheetId="20">[51]Resumen!$A$3:$I$27</definedName>
    <definedName name="PBI" localSheetId="21">[51]Resumen!$A$3:$I$27</definedName>
    <definedName name="PBI" localSheetId="23">[51]Resumen!$A$3:$I$27</definedName>
    <definedName name="PBI" localSheetId="24">[51]Resumen!$A$3:$I$27</definedName>
    <definedName name="PBI" localSheetId="25">[51]Resumen!$A$3:$I$27</definedName>
    <definedName name="PBI" localSheetId="27">[51]Resumen!$A$3:$I$27</definedName>
    <definedName name="PBI" localSheetId="28">[51]Resumen!$A$3:$I$27</definedName>
    <definedName name="PBI">[52]Resumen!$A$3:$I$27</definedName>
    <definedName name="PE" localSheetId="11">#REF!</definedName>
    <definedName name="PE" localSheetId="31">#REF!</definedName>
    <definedName name="PE" localSheetId="14">#REF!</definedName>
    <definedName name="PE" localSheetId="2">#REF!</definedName>
    <definedName name="PE" localSheetId="8">#REF!</definedName>
    <definedName name="PE" localSheetId="9">#REF!</definedName>
    <definedName name="PE" localSheetId="10">#REF!</definedName>
    <definedName name="PE" localSheetId="6">#REF!</definedName>
    <definedName name="PE">#REF!</definedName>
    <definedName name="pegado" localSheetId="29" hidden="1">#REF!</definedName>
    <definedName name="pegado" localSheetId="11" hidden="1">#REF!</definedName>
    <definedName name="pegado" localSheetId="30" hidden="1">#REF!</definedName>
    <definedName name="pegado" localSheetId="31" hidden="1">#REF!</definedName>
    <definedName name="pegado" localSheetId="14" hidden="1">#REF!</definedName>
    <definedName name="pegado" localSheetId="21" hidden="1">#REF!</definedName>
    <definedName name="pegado" localSheetId="2" hidden="1">#REF!</definedName>
    <definedName name="pegado" localSheetId="28" hidden="1">#REF!</definedName>
    <definedName name="pegado" localSheetId="8" hidden="1">#REF!</definedName>
    <definedName name="pegado" localSheetId="9" hidden="1">#REF!</definedName>
    <definedName name="pegado" localSheetId="10" hidden="1">#REF!</definedName>
    <definedName name="pegado" localSheetId="6" hidden="1">#REF!</definedName>
    <definedName name="pegado" hidden="1">#REF!</definedName>
    <definedName name="pgraficos" localSheetId="29" hidden="1">[18]Hoja3!$A$368:$A$408</definedName>
    <definedName name="pgraficos" localSheetId="22" hidden="1">[18]Hoja3!$A$368:$A$408</definedName>
    <definedName name="pgraficos" localSheetId="26" hidden="1">[18]Hoja3!$A$368:$A$408</definedName>
    <definedName name="pgraficos" localSheetId="30" hidden="1">[18]Hoja3!$A$368:$A$408</definedName>
    <definedName name="pgraficos" localSheetId="31" hidden="1">[18]Hoja3!$A$368:$A$408</definedName>
    <definedName name="pgraficos" localSheetId="20" hidden="1">[18]Hoja3!$A$368:$A$408</definedName>
    <definedName name="pgraficos" localSheetId="21" hidden="1">[18]Hoja3!$A$368:$A$408</definedName>
    <definedName name="pgraficos" localSheetId="23" hidden="1">[18]Hoja3!$A$368:$A$408</definedName>
    <definedName name="pgraficos" localSheetId="24" hidden="1">[18]Hoja3!$A$368:$A$408</definedName>
    <definedName name="pgraficos" localSheetId="25" hidden="1">[18]Hoja3!$A$368:$A$408</definedName>
    <definedName name="pgraficos" localSheetId="27" hidden="1">[18]Hoja3!$A$368:$A$408</definedName>
    <definedName name="pgraficos" localSheetId="28" hidden="1">[18]Hoja3!$A$368:$A$408</definedName>
    <definedName name="pgraficos" hidden="1">[16]Hoja3!$A$368:$A$408</definedName>
    <definedName name="POB" localSheetId="29">#REF!</definedName>
    <definedName name="POB" localSheetId="30">#REF!</definedName>
    <definedName name="POB" localSheetId="31">#REF!</definedName>
    <definedName name="POB" localSheetId="14">#REF!</definedName>
    <definedName name="POB" localSheetId="21">#REF!</definedName>
    <definedName name="POB" localSheetId="2">#REF!</definedName>
    <definedName name="POB" localSheetId="28">#REF!</definedName>
    <definedName name="POB">#REF!</definedName>
    <definedName name="POBLA">[23]IECE4001!$G$3:$G$30</definedName>
    <definedName name="pobr1" localSheetId="29">#REF!</definedName>
    <definedName name="pobr1" localSheetId="11">#REF!</definedName>
    <definedName name="pobr1" localSheetId="30">#REF!</definedName>
    <definedName name="pobr1" localSheetId="31">#REF!</definedName>
    <definedName name="pobr1" localSheetId="14">#REF!</definedName>
    <definedName name="pobr1" localSheetId="21">#REF!</definedName>
    <definedName name="pobr1" localSheetId="2">#REF!</definedName>
    <definedName name="pobr1" localSheetId="28">#REF!</definedName>
    <definedName name="pobr1" localSheetId="8">#REF!</definedName>
    <definedName name="pobr1" localSheetId="9">#REF!</definedName>
    <definedName name="pobr1" localSheetId="10">#REF!</definedName>
    <definedName name="pobr1" localSheetId="6">#REF!</definedName>
    <definedName name="pobr1">#REF!</definedName>
    <definedName name="POBREZA" localSheetId="29">#REF!</definedName>
    <definedName name="POBREZA" localSheetId="30">#REF!</definedName>
    <definedName name="POBREZA" localSheetId="31">#REF!</definedName>
    <definedName name="POBREZA" localSheetId="14">#REF!</definedName>
    <definedName name="POBREZA" localSheetId="21">#REF!</definedName>
    <definedName name="POBREZA" localSheetId="2">#REF!</definedName>
    <definedName name="POBREZA" localSheetId="28">#REF!</definedName>
    <definedName name="POBREZA">#REF!</definedName>
    <definedName name="porcentajes" localSheetId="29">#REF!</definedName>
    <definedName name="porcentajes" localSheetId="11">#REF!</definedName>
    <definedName name="porcentajes" localSheetId="30">#REF!</definedName>
    <definedName name="porcentajes" localSheetId="31">#REF!</definedName>
    <definedName name="porcentajes" localSheetId="14">#REF!</definedName>
    <definedName name="porcentajes" localSheetId="21">#REF!</definedName>
    <definedName name="porcentajes" localSheetId="2">#REF!</definedName>
    <definedName name="porcentajes" localSheetId="28">#REF!</definedName>
    <definedName name="porcentajes" localSheetId="8">#REF!</definedName>
    <definedName name="porcentajes" localSheetId="9">#REF!</definedName>
    <definedName name="porcentajes" localSheetId="10">#REF!</definedName>
    <definedName name="porcentajes" localSheetId="6">#REF!</definedName>
    <definedName name="porcentajes">#REF!</definedName>
    <definedName name="PR" localSheetId="29">#REF!</definedName>
    <definedName name="PR" localSheetId="11">#REF!</definedName>
    <definedName name="PR" localSheetId="30">#REF!</definedName>
    <definedName name="PR" localSheetId="31">#REF!</definedName>
    <definedName name="PR" localSheetId="14">#REF!</definedName>
    <definedName name="PR" localSheetId="21">#REF!</definedName>
    <definedName name="PR" localSheetId="2">#REF!</definedName>
    <definedName name="PR" localSheetId="28">#REF!</definedName>
    <definedName name="PR" localSheetId="8">#REF!</definedName>
    <definedName name="PR" localSheetId="9">#REF!</definedName>
    <definedName name="PR" localSheetId="10">#REF!</definedName>
    <definedName name="PR" localSheetId="6">#REF!</definedName>
    <definedName name="PR">#REF!</definedName>
    <definedName name="PR_2" localSheetId="29">'[48]CD 6'!#REF!</definedName>
    <definedName name="PR_2" localSheetId="30">'[48]CD 6'!#REF!</definedName>
    <definedName name="PR_2" localSheetId="31">'[48]CD 6'!#REF!</definedName>
    <definedName name="PR_2" localSheetId="14">'[48]CD 6'!#REF!</definedName>
    <definedName name="PR_2" localSheetId="21">'[48]CD 6'!#REF!</definedName>
    <definedName name="PR_2" localSheetId="2">'[48]CD 6'!#REF!</definedName>
    <definedName name="PR_2" localSheetId="28">'[48]CD 6'!#REF!</definedName>
    <definedName name="PR_2" localSheetId="8">'[48]CD 6'!#REF!</definedName>
    <definedName name="PR_2" localSheetId="9">'[48]CD 6'!#REF!</definedName>
    <definedName name="PR_2">'[48]CD 6'!#REF!</definedName>
    <definedName name="preci" localSheetId="31">[58]PAG_33!#REF!</definedName>
    <definedName name="preci" localSheetId="14">[58]PAG_33!#REF!</definedName>
    <definedName name="preci" localSheetId="2">[58]PAG_33!#REF!</definedName>
    <definedName name="preci" localSheetId="8">[58]PAG_33!#REF!</definedName>
    <definedName name="preci" localSheetId="9">[58]PAG_33!#REF!</definedName>
    <definedName name="preci">[58]PAG_33!#REF!</definedName>
    <definedName name="precipitacion" localSheetId="31">[59]PAG_37!#REF!</definedName>
    <definedName name="precipitacion" localSheetId="14">[59]PAG_37!#REF!</definedName>
    <definedName name="precipitacion" localSheetId="2">[59]PAG_37!#REF!</definedName>
    <definedName name="precipitacion" localSheetId="8">[59]PAG_37!#REF!</definedName>
    <definedName name="precipitacion" localSheetId="9">[59]PAG_37!#REF!</definedName>
    <definedName name="precipitacion">[59]PAG_37!#REF!</definedName>
    <definedName name="PreCuadro">[9]Pre!$A$2:$J$32</definedName>
    <definedName name="PreCuadroA">[9]Pre!$A$34:$J$64</definedName>
    <definedName name="PREPARA">#N/A</definedName>
    <definedName name="presenta" localSheetId="29">[4]Data!#REF!</definedName>
    <definedName name="presenta" localSheetId="22">[4]Data!#REF!</definedName>
    <definedName name="presenta" localSheetId="26">[4]Data!#REF!</definedName>
    <definedName name="presenta" localSheetId="30">[4]Data!#REF!</definedName>
    <definedName name="presenta" localSheetId="31">[4]Data!#REF!</definedName>
    <definedName name="presenta" localSheetId="14">[5]Data!#REF!</definedName>
    <definedName name="presenta" localSheetId="20">[4]Data!#REF!</definedName>
    <definedName name="presenta" localSheetId="21">[4]Data!#REF!</definedName>
    <definedName name="presenta" localSheetId="23">[4]Data!#REF!</definedName>
    <definedName name="presenta" localSheetId="24">[4]Data!#REF!</definedName>
    <definedName name="presenta" localSheetId="25">[4]Data!#REF!</definedName>
    <definedName name="presenta" localSheetId="2">[5]Data!#REF!</definedName>
    <definedName name="presenta" localSheetId="27">[4]Data!#REF!</definedName>
    <definedName name="presenta" localSheetId="28">[4]Data!#REF!</definedName>
    <definedName name="presenta" localSheetId="8">[5]Data!#REF!</definedName>
    <definedName name="presenta" localSheetId="9">[5]Data!#REF!</definedName>
    <definedName name="presenta">[5]Data!#REF!</definedName>
    <definedName name="Print_Area_MI" localSheetId="29">'[60]Uso mayor2'!#REF!</definedName>
    <definedName name="Print_Area_MI" localSheetId="16">'[60]Uso mayor2'!#REF!</definedName>
    <definedName name="Print_Area_MI" localSheetId="30">'[60]Uso mayor2'!#REF!</definedName>
    <definedName name="Print_Area_MI" localSheetId="31">'[60]Uso mayor2'!#REF!</definedName>
    <definedName name="Print_Area_MI" localSheetId="12">'[60]Uso mayor2'!#REF!</definedName>
    <definedName name="Print_Area_MI" localSheetId="14">'[60]Uso mayor2'!#REF!</definedName>
    <definedName name="Print_Area_MI" localSheetId="21">'[60]Uso mayor2'!#REF!</definedName>
    <definedName name="Print_Area_MI" localSheetId="2">'[60]Uso mayor2'!#REF!</definedName>
    <definedName name="Print_Area_MI" localSheetId="28">'[60]Uso mayor2'!#REF!</definedName>
    <definedName name="Print_Area_MI" localSheetId="8">'[60]Uso mayor2'!#REF!</definedName>
    <definedName name="Print_Area_MI" localSheetId="9">'[60]Uso mayor2'!#REF!</definedName>
    <definedName name="Print_Area_MI" localSheetId="6">'[60]Uso mayor2'!#REF!</definedName>
    <definedName name="Print_Area_MI">'[60]Uso mayor2'!#REF!</definedName>
    <definedName name="Proms" localSheetId="29">[40]CotizInternac!$A$137:$H$152</definedName>
    <definedName name="Proms" localSheetId="22">[40]CotizInternac!$A$137:$H$152</definedName>
    <definedName name="Proms" localSheetId="26">[40]CotizInternac!$A$137:$H$152</definedName>
    <definedName name="Proms" localSheetId="30">[40]CotizInternac!$A$137:$H$152</definedName>
    <definedName name="Proms" localSheetId="31">[40]CotizInternac!$A$137:$H$152</definedName>
    <definedName name="Proms" localSheetId="20">[40]CotizInternac!$A$137:$H$152</definedName>
    <definedName name="Proms" localSheetId="21">[40]CotizInternac!$A$137:$H$152</definedName>
    <definedName name="Proms" localSheetId="23">[40]CotizInternac!$A$137:$H$152</definedName>
    <definedName name="Proms" localSheetId="24">[40]CotizInternac!$A$137:$H$152</definedName>
    <definedName name="Proms" localSheetId="25">[40]CotizInternac!$A$137:$H$152</definedName>
    <definedName name="Proms" localSheetId="27">[40]CotizInternac!$A$137:$H$152</definedName>
    <definedName name="Proms" localSheetId="28">[40]CotizInternac!$A$137:$H$152</definedName>
    <definedName name="Proms">[41]CotizInternac!$A$137:$H$152</definedName>
    <definedName name="PROV" localSheetId="29">#REF!</definedName>
    <definedName name="PROV" localSheetId="30">#REF!</definedName>
    <definedName name="PROV" localSheetId="31">#REF!</definedName>
    <definedName name="PROV" localSheetId="14">#REF!</definedName>
    <definedName name="PROV" localSheetId="21">#REF!</definedName>
    <definedName name="PROV" localSheetId="2">#REF!</definedName>
    <definedName name="PROV" localSheetId="28">#REF!</definedName>
    <definedName name="PROV">#REF!</definedName>
    <definedName name="PRU" hidden="1">#REF!</definedName>
    <definedName name="Pyramid_Filename" localSheetId="29">#REF!</definedName>
    <definedName name="Pyramid_Filename" localSheetId="11">#REF!</definedName>
    <definedName name="Pyramid_Filename" localSheetId="16">#REF!</definedName>
    <definedName name="Pyramid_Filename" localSheetId="30">#REF!</definedName>
    <definedName name="Pyramid_Filename" localSheetId="31">#REF!</definedName>
    <definedName name="Pyramid_Filename" localSheetId="12">#REF!</definedName>
    <definedName name="Pyramid_Filename" localSheetId="14">#REF!</definedName>
    <definedName name="Pyramid_Filename" localSheetId="15">#REF!</definedName>
    <definedName name="Pyramid_Filename" localSheetId="17">#REF!</definedName>
    <definedName name="Pyramid_Filename" localSheetId="18">#REF!</definedName>
    <definedName name="Pyramid_Filename" localSheetId="21">#REF!</definedName>
    <definedName name="Pyramid_Filename" localSheetId="2">#REF!</definedName>
    <definedName name="Pyramid_Filename" localSheetId="28">#REF!</definedName>
    <definedName name="Pyramid_Filename" localSheetId="8">#REF!</definedName>
    <definedName name="Pyramid_Filename" localSheetId="9">#REF!</definedName>
    <definedName name="Pyramid_Filename" localSheetId="10">#REF!</definedName>
    <definedName name="Pyramid_Filename" localSheetId="6">#REF!</definedName>
    <definedName name="Pyramid_Filename">#REF!</definedName>
    <definedName name="Pyramid_Title" localSheetId="29">#REF!</definedName>
    <definedName name="Pyramid_Title" localSheetId="11">#REF!</definedName>
    <definedName name="Pyramid_Title" localSheetId="16">#REF!</definedName>
    <definedName name="Pyramid_Title" localSheetId="30">#REF!</definedName>
    <definedName name="Pyramid_Title" localSheetId="31">#REF!</definedName>
    <definedName name="Pyramid_Title" localSheetId="12">#REF!</definedName>
    <definedName name="Pyramid_Title" localSheetId="14">#REF!</definedName>
    <definedName name="Pyramid_Title" localSheetId="15">#REF!</definedName>
    <definedName name="Pyramid_Title" localSheetId="17">#REF!</definedName>
    <definedName name="Pyramid_Title" localSheetId="18">#REF!</definedName>
    <definedName name="Pyramid_Title" localSheetId="21">#REF!</definedName>
    <definedName name="Pyramid_Title" localSheetId="2">#REF!</definedName>
    <definedName name="Pyramid_Title" localSheetId="28">#REF!</definedName>
    <definedName name="Pyramid_Title" localSheetId="8">#REF!</definedName>
    <definedName name="Pyramid_Title" localSheetId="9">#REF!</definedName>
    <definedName name="Pyramid_Title" localSheetId="10">#REF!</definedName>
    <definedName name="Pyramid_Title" localSheetId="6">#REF!</definedName>
    <definedName name="Pyramid_Title">#REF!</definedName>
    <definedName name="PZs" localSheetId="29">#REF!</definedName>
    <definedName name="PZs" localSheetId="11">#REF!</definedName>
    <definedName name="PZs" localSheetId="30">#REF!</definedName>
    <definedName name="PZs" localSheetId="31">#REF!</definedName>
    <definedName name="PZs" localSheetId="14">#REF!</definedName>
    <definedName name="PZs" localSheetId="21">#REF!</definedName>
    <definedName name="PZs" localSheetId="2">#REF!</definedName>
    <definedName name="PZs" localSheetId="28">#REF!</definedName>
    <definedName name="PZs" localSheetId="8">#REF!</definedName>
    <definedName name="PZs" localSheetId="9">#REF!</definedName>
    <definedName name="PZs" localSheetId="10">#REF!</definedName>
    <definedName name="PZs" localSheetId="6">#REF!</definedName>
    <definedName name="PZs">#REF!</definedName>
    <definedName name="qqqqqqqqqqqqqqqqqqqqq">#REF!</definedName>
    <definedName name="Rango_Maestro">[27]Inputs!$C$2:$M$48</definedName>
    <definedName name="rango0" localSheetId="29">[28]Banda!$B$626:$Q$648</definedName>
    <definedName name="rango0" localSheetId="22">[28]Banda!$B$626:$Q$648</definedName>
    <definedName name="rango0" localSheetId="26">[28]Banda!$B$626:$Q$648</definedName>
    <definedName name="rango0" localSheetId="30">[28]Banda!$B$626:$Q$648</definedName>
    <definedName name="rango0" localSheetId="31">[28]Banda!$B$626:$Q$648</definedName>
    <definedName name="rango0" localSheetId="20">[28]Banda!$B$626:$Q$648</definedName>
    <definedName name="rango0" localSheetId="21">[28]Banda!$B$626:$Q$648</definedName>
    <definedName name="rango0" localSheetId="23">[28]Banda!$B$626:$Q$648</definedName>
    <definedName name="rango0" localSheetId="24">[28]Banda!$B$626:$Q$648</definedName>
    <definedName name="rango0" localSheetId="25">[28]Banda!$B$626:$Q$648</definedName>
    <definedName name="rango0" localSheetId="27">[28]Banda!$B$626:$Q$648</definedName>
    <definedName name="rango0" localSheetId="28">[28]Banda!$B$626:$Q$648</definedName>
    <definedName name="rango0">[29]Banda!$B$626:$Q$648</definedName>
    <definedName name="rango1" localSheetId="29">[28]Banda!$D$631:$F$639</definedName>
    <definedName name="rango1" localSheetId="22">[28]Banda!$D$631:$F$639</definedName>
    <definedName name="rango1" localSheetId="26">[28]Banda!$D$631:$F$639</definedName>
    <definedName name="rango1" localSheetId="30">[28]Banda!$D$631:$F$639</definedName>
    <definedName name="rango1" localSheetId="31">[28]Banda!$D$631:$F$639</definedName>
    <definedName name="rango1" localSheetId="20">[28]Banda!$D$631:$F$639</definedName>
    <definedName name="rango1" localSheetId="21">[28]Banda!$D$631:$F$639</definedName>
    <definedName name="rango1" localSheetId="23">[28]Banda!$D$631:$F$639</definedName>
    <definedName name="rango1" localSheetId="24">[28]Banda!$D$631:$F$639</definedName>
    <definedName name="rango1" localSheetId="25">[28]Banda!$D$631:$F$639</definedName>
    <definedName name="rango1" localSheetId="27">[28]Banda!$D$631:$F$639</definedName>
    <definedName name="rango1" localSheetId="28">[28]Banda!$D$631:$F$639</definedName>
    <definedName name="rango1">[29]Banda!$D$631:$F$639</definedName>
    <definedName name="RANKING" localSheetId="29">#REF!</definedName>
    <definedName name="RANKING" localSheetId="30">#REF!</definedName>
    <definedName name="RANKING" localSheetId="31">#REF!</definedName>
    <definedName name="RANKING" localSheetId="14">#REF!</definedName>
    <definedName name="RANKING" localSheetId="21">#REF!</definedName>
    <definedName name="RANKING" localSheetId="2">#REF!</definedName>
    <definedName name="RANKING" localSheetId="28">#REF!</definedName>
    <definedName name="RANKING">#REF!</definedName>
    <definedName name="rastro" localSheetId="11">#REF!</definedName>
    <definedName name="rastro" localSheetId="31">#REF!</definedName>
    <definedName name="rastro" localSheetId="14">#REF!</definedName>
    <definedName name="rastro" localSheetId="2">#REF!</definedName>
    <definedName name="rastro" localSheetId="8">#REF!</definedName>
    <definedName name="rastro" localSheetId="9">#REF!</definedName>
    <definedName name="rastro" localSheetId="10">#REF!</definedName>
    <definedName name="rastro">#REF!</definedName>
    <definedName name="REAL" localSheetId="29">#REF!</definedName>
    <definedName name="REAL" localSheetId="11">#REF!</definedName>
    <definedName name="REAL" localSheetId="30">#REF!</definedName>
    <definedName name="REAL" localSheetId="31">#REF!</definedName>
    <definedName name="REAL" localSheetId="14">#REF!</definedName>
    <definedName name="REAL" localSheetId="21">#REF!</definedName>
    <definedName name="REAL" localSheetId="2">#REF!</definedName>
    <definedName name="REAL" localSheetId="28">#REF!</definedName>
    <definedName name="REAL" localSheetId="8">#REF!</definedName>
    <definedName name="REAL" localSheetId="9">#REF!</definedName>
    <definedName name="REAL" localSheetId="10">#REF!</definedName>
    <definedName name="REAL" localSheetId="6">#REF!</definedName>
    <definedName name="REAL">#REF!</definedName>
    <definedName name="RedsBTPLTP">[9]SOB!$B$8:$B$33</definedName>
    <definedName name="RedsCDBCRP">[9]CDMP!$H$3:$H$1801</definedName>
    <definedName name="RENDIMIENTO">#N/A</definedName>
    <definedName name="rentames" localSheetId="29">'[57]Sol traspaso'!#REF!</definedName>
    <definedName name="rentames" localSheetId="30">'[57]Sol traspaso'!#REF!</definedName>
    <definedName name="rentames" localSheetId="31">'[57]Sol traspaso'!#REF!</definedName>
    <definedName name="rentames" localSheetId="14">'[57]Sol traspaso'!#REF!</definedName>
    <definedName name="rentames" localSheetId="21">'[57]Sol traspaso'!#REF!</definedName>
    <definedName name="rentames" localSheetId="2">'[57]Sol traspaso'!#REF!</definedName>
    <definedName name="rentames" localSheetId="28">'[57]Sol traspaso'!#REF!</definedName>
    <definedName name="rentames" localSheetId="8">'[57]Sol traspaso'!#REF!</definedName>
    <definedName name="rentames" localSheetId="9">'[57]Sol traspaso'!#REF!</definedName>
    <definedName name="rentames">'[57]Sol traspaso'!#REF!</definedName>
    <definedName name="ResEMBIe">[9]EXT!$S$312:$AA$327</definedName>
    <definedName name="ResEMBIf">[9]EXT!$S$330:$AA$345</definedName>
    <definedName name="ResEMBIp">[9]EXT!$S$293:$AA$309</definedName>
    <definedName name="rfd" localSheetId="29">[26]PAG_35!#REF!</definedName>
    <definedName name="rfd" localSheetId="30">[26]PAG_35!#REF!</definedName>
    <definedName name="rfd" localSheetId="31">[26]PAG_35!#REF!</definedName>
    <definedName name="rfd" localSheetId="14">[26]PAG_35!#REF!</definedName>
    <definedName name="rfd" localSheetId="21">[26]PAG_35!#REF!</definedName>
    <definedName name="rfd" localSheetId="2">[26]PAG_35!#REF!</definedName>
    <definedName name="rfd" localSheetId="28">[26]PAG_35!#REF!</definedName>
    <definedName name="rfd" localSheetId="8">[26]PAG_35!#REF!</definedName>
    <definedName name="rfd" localSheetId="9">[26]PAG_35!#REF!</definedName>
    <definedName name="rfd">[26]PAG_35!#REF!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O" localSheetId="29">#REF!</definedName>
    <definedName name="RO" localSheetId="11">#REF!</definedName>
    <definedName name="RO" localSheetId="30">#REF!</definedName>
    <definedName name="RO" localSheetId="31">#REF!</definedName>
    <definedName name="RO" localSheetId="14">#REF!</definedName>
    <definedName name="RO" localSheetId="21">#REF!</definedName>
    <definedName name="RO" localSheetId="2">#REF!</definedName>
    <definedName name="RO" localSheetId="28">#REF!</definedName>
    <definedName name="RO" localSheetId="8">#REF!</definedName>
    <definedName name="RO" localSheetId="9">#REF!</definedName>
    <definedName name="RO" localSheetId="10">#REF!</definedName>
    <definedName name="RO" localSheetId="6">#REF!</definedName>
    <definedName name="RO">#REF!</definedName>
    <definedName name="RO_2" localSheetId="29">'[48]CD 6'!#REF!</definedName>
    <definedName name="RO_2" localSheetId="30">'[48]CD 6'!#REF!</definedName>
    <definedName name="RO_2" localSheetId="31">'[48]CD 6'!#REF!</definedName>
    <definedName name="RO_2" localSheetId="14">'[48]CD 6'!#REF!</definedName>
    <definedName name="RO_2" localSheetId="21">'[48]CD 6'!#REF!</definedName>
    <definedName name="RO_2" localSheetId="2">'[48]CD 6'!#REF!</definedName>
    <definedName name="RO_2" localSheetId="28">'[48]CD 6'!#REF!</definedName>
    <definedName name="RO_2" localSheetId="8">'[48]CD 6'!#REF!</definedName>
    <definedName name="RO_2" localSheetId="9">'[48]CD 6'!#REF!</definedName>
    <definedName name="RO_2">'[48]CD 6'!#REF!</definedName>
    <definedName name="sad" localSheetId="29">[26]PAG_35!#REF!</definedName>
    <definedName name="sad" localSheetId="30">[26]PAG_35!#REF!</definedName>
    <definedName name="sad" localSheetId="31">[26]PAG_35!#REF!</definedName>
    <definedName name="sad" localSheetId="14">[26]PAG_35!#REF!</definedName>
    <definedName name="sad" localSheetId="21">[26]PAG_35!#REF!</definedName>
    <definedName name="sad" localSheetId="2">[26]PAG_35!#REF!</definedName>
    <definedName name="sad" localSheetId="28">[26]PAG_35!#REF!</definedName>
    <definedName name="sad" localSheetId="8">[26]PAG_35!#REF!</definedName>
    <definedName name="sad" localSheetId="9">[26]PAG_35!#REF!</definedName>
    <definedName name="sad">[26]PAG_35!#REF!</definedName>
    <definedName name="sadadad" hidden="1">[17]balance!#REF!</definedName>
    <definedName name="sadgfdfs" localSheetId="29">#REF!,#REF!</definedName>
    <definedName name="sadgfdfs" localSheetId="11">#REF!,#REF!</definedName>
    <definedName name="sadgfdfs" localSheetId="30">#REF!,#REF!</definedName>
    <definedName name="sadgfdfs" localSheetId="31">#REF!,#REF!</definedName>
    <definedName name="sadgfdfs" localSheetId="14">#REF!,#REF!</definedName>
    <definedName name="sadgfdfs" localSheetId="21">#REF!,#REF!</definedName>
    <definedName name="sadgfdfs" localSheetId="2">#REF!,#REF!</definedName>
    <definedName name="sadgfdfs" localSheetId="28">#REF!,#REF!</definedName>
    <definedName name="sadgfdfs" localSheetId="8">#REF!,#REF!</definedName>
    <definedName name="sadgfdfs" localSheetId="9">#REF!,#REF!</definedName>
    <definedName name="sadgfdfs" localSheetId="10">#REF!,#REF!</definedName>
    <definedName name="sadgfdfs" localSheetId="6">#REF!,#REF!</definedName>
    <definedName name="sadgfdfs">#REF!,#REF!</definedName>
    <definedName name="salud" localSheetId="11">#REF!</definedName>
    <definedName name="salud" localSheetId="31">#REF!</definedName>
    <definedName name="salud" localSheetId="14">#REF!</definedName>
    <definedName name="salud" localSheetId="2">#REF!</definedName>
    <definedName name="salud" localSheetId="8">#REF!</definedName>
    <definedName name="salud" localSheetId="9">#REF!</definedName>
    <definedName name="salud" localSheetId="10">#REF!</definedName>
    <definedName name="salud">#REF!</definedName>
    <definedName name="SAUL">#N/A</definedName>
    <definedName name="sdd" localSheetId="29">#REF!,#REF!,#REF!,#REF!,#REF!</definedName>
    <definedName name="sdd" localSheetId="11">#REF!,#REF!,#REF!,#REF!,#REF!</definedName>
    <definedName name="sdd" localSheetId="30">#REF!,#REF!,#REF!,#REF!,#REF!</definedName>
    <definedName name="sdd" localSheetId="31">#REF!,#REF!,#REF!,#REF!,#REF!</definedName>
    <definedName name="sdd" localSheetId="14">#REF!,#REF!,#REF!,#REF!,#REF!</definedName>
    <definedName name="sdd" localSheetId="21">#REF!,#REF!,#REF!,#REF!,#REF!</definedName>
    <definedName name="sdd" localSheetId="2">#REF!,#REF!,#REF!,#REF!,#REF!</definedName>
    <definedName name="sdd" localSheetId="28">#REF!,#REF!,#REF!,#REF!,#REF!</definedName>
    <definedName name="sdd" localSheetId="8">#REF!,#REF!,#REF!,#REF!,#REF!</definedName>
    <definedName name="sdd" localSheetId="9">#REF!,#REF!,#REF!,#REF!,#REF!</definedName>
    <definedName name="sdd" localSheetId="10">#REF!,#REF!,#REF!,#REF!,#REF!</definedName>
    <definedName name="sdd" localSheetId="6">#REF!,#REF!,#REF!,#REF!,#REF!</definedName>
    <definedName name="sdd">#REF!,#REF!,#REF!,#REF!,#REF!</definedName>
    <definedName name="sdsadfd" localSheetId="29">#REF!,#REF!,#REF!</definedName>
    <definedName name="sdsadfd" localSheetId="11">#REF!,#REF!,#REF!</definedName>
    <definedName name="sdsadfd" localSheetId="30">#REF!,#REF!,#REF!</definedName>
    <definedName name="sdsadfd" localSheetId="31">#REF!,#REF!,#REF!</definedName>
    <definedName name="sdsadfd" localSheetId="14">#REF!,#REF!,#REF!</definedName>
    <definedName name="sdsadfd" localSheetId="21">#REF!,#REF!,#REF!</definedName>
    <definedName name="sdsadfd" localSheetId="2">#REF!,#REF!,#REF!</definedName>
    <definedName name="sdsadfd" localSheetId="28">#REF!,#REF!,#REF!</definedName>
    <definedName name="sdsadfd" localSheetId="8">#REF!,#REF!,#REF!</definedName>
    <definedName name="sdsadfd" localSheetId="9">#REF!,#REF!,#REF!</definedName>
    <definedName name="sdsadfd" localSheetId="10">#REF!,#REF!,#REF!</definedName>
    <definedName name="sdsadfd" localSheetId="6">#REF!,#REF!,#REF!</definedName>
    <definedName name="sdsadfd">#REF!,#REF!,#REF!</definedName>
    <definedName name="serv2010" localSheetId="31" hidden="1">[17]balance!#REF!</definedName>
    <definedName name="serv2010" localSheetId="14" hidden="1">[17]balance!#REF!</definedName>
    <definedName name="serv2010" localSheetId="2" hidden="1">[17]balance!#REF!</definedName>
    <definedName name="serv2010" localSheetId="8" hidden="1">[17]balance!#REF!</definedName>
    <definedName name="serv2010" localSheetId="9" hidden="1">[17]balance!#REF!</definedName>
    <definedName name="serv2010" hidden="1">[17]balance!#REF!</definedName>
    <definedName name="sgfsg" localSheetId="29">#REF!</definedName>
    <definedName name="sgfsg" localSheetId="11">#REF!</definedName>
    <definedName name="sgfsg" localSheetId="30">#REF!</definedName>
    <definedName name="sgfsg" localSheetId="31">#REF!</definedName>
    <definedName name="sgfsg" localSheetId="14">#REF!</definedName>
    <definedName name="sgfsg" localSheetId="21">#REF!</definedName>
    <definedName name="sgfsg" localSheetId="2">#REF!</definedName>
    <definedName name="sgfsg" localSheetId="28">#REF!</definedName>
    <definedName name="sgfsg" localSheetId="8">#REF!</definedName>
    <definedName name="sgfsg" localSheetId="9">#REF!</definedName>
    <definedName name="sgfsg" localSheetId="10">#REF!</definedName>
    <definedName name="sgfsg" localSheetId="6">#REF!</definedName>
    <definedName name="sgfsg">#REF!</definedName>
    <definedName name="SIEMBRA">#N/A</definedName>
    <definedName name="SIEMBRAS">#N/A</definedName>
    <definedName name="SOBREVIVENCIA" localSheetId="29">#REF!</definedName>
    <definedName name="SOBREVIVENCIA" localSheetId="11">#REF!</definedName>
    <definedName name="SOBREVIVENCIA" localSheetId="30">#REF!</definedName>
    <definedName name="SOBREVIVENCIA" localSheetId="31">#REF!</definedName>
    <definedName name="SOBREVIVENCIA" localSheetId="14">#REF!</definedName>
    <definedName name="SOBREVIVENCIA" localSheetId="21">#REF!</definedName>
    <definedName name="SOBREVIVENCIA" localSheetId="2">#REF!</definedName>
    <definedName name="SOBREVIVENCIA" localSheetId="28">#REF!</definedName>
    <definedName name="SOBREVIVENCIA" localSheetId="8">#REF!</definedName>
    <definedName name="SOBREVIVENCIA" localSheetId="9">#REF!</definedName>
    <definedName name="SOBREVIVENCIA" localSheetId="10">#REF!</definedName>
    <definedName name="SOBREVIVENCIA" localSheetId="6">#REF!</definedName>
    <definedName name="SOBREVIVENCIA">#REF!</definedName>
    <definedName name="SPSS" localSheetId="29">#REF!</definedName>
    <definedName name="SPSS" localSheetId="30">#REF!</definedName>
    <definedName name="SPSS" localSheetId="31">#REF!</definedName>
    <definedName name="SPSS" localSheetId="14">#REF!</definedName>
    <definedName name="SPSS" localSheetId="21">#REF!</definedName>
    <definedName name="SPSS" localSheetId="2">#REF!</definedName>
    <definedName name="SPSS" localSheetId="28">#REF!</definedName>
    <definedName name="SPSS">#REF!</definedName>
    <definedName name="sss" localSheetId="29">#REF!,#REF!</definedName>
    <definedName name="sss" localSheetId="11">#REF!,#REF!</definedName>
    <definedName name="sss" localSheetId="30">#REF!,#REF!</definedName>
    <definedName name="sss" localSheetId="31">#REF!,#REF!</definedName>
    <definedName name="sss" localSheetId="14">#REF!,#REF!</definedName>
    <definedName name="sss" localSheetId="21">#REF!,#REF!</definedName>
    <definedName name="sss" localSheetId="2">#REF!,#REF!</definedName>
    <definedName name="sss" localSheetId="28">#REF!,#REF!</definedName>
    <definedName name="sss" localSheetId="8">#REF!,#REF!</definedName>
    <definedName name="sss" localSheetId="9">#REF!,#REF!</definedName>
    <definedName name="sss" localSheetId="10">#REF!,#REF!</definedName>
    <definedName name="sss" localSheetId="6">#REF!,#REF!</definedName>
    <definedName name="sss">#REF!,#REF!</definedName>
    <definedName name="sssas" localSheetId="11" hidden="1">#REF!</definedName>
    <definedName name="sssas" localSheetId="31" hidden="1">#REF!</definedName>
    <definedName name="sssas" localSheetId="14" hidden="1">#REF!</definedName>
    <definedName name="sssas" localSheetId="2" hidden="1">#REF!</definedName>
    <definedName name="sssas" localSheetId="8" hidden="1">#REF!</definedName>
    <definedName name="sssas" localSheetId="9" hidden="1">#REF!</definedName>
    <definedName name="sssas" localSheetId="10" hidden="1">#REF!</definedName>
    <definedName name="sssas" hidden="1">#REF!</definedName>
    <definedName name="ssssssss">'[2]R. Natural'!#REF!</definedName>
    <definedName name="Stop_at_age" localSheetId="29">#REF!</definedName>
    <definedName name="Stop_at_age" localSheetId="11">#REF!</definedName>
    <definedName name="Stop_at_age" localSheetId="16">#REF!</definedName>
    <definedName name="Stop_at_age" localSheetId="30">#REF!</definedName>
    <definedName name="Stop_at_age" localSheetId="31">#REF!</definedName>
    <definedName name="Stop_at_age" localSheetId="12">#REF!</definedName>
    <definedName name="Stop_at_age" localSheetId="14">#REF!</definedName>
    <definedName name="Stop_at_age" localSheetId="15">#REF!</definedName>
    <definedName name="Stop_at_age" localSheetId="17">#REF!</definedName>
    <definedName name="Stop_at_age" localSheetId="18">#REF!</definedName>
    <definedName name="Stop_at_age" localSheetId="21">#REF!</definedName>
    <definedName name="Stop_at_age" localSheetId="2">#REF!</definedName>
    <definedName name="Stop_at_age" localSheetId="28">#REF!</definedName>
    <definedName name="Stop_at_age" localSheetId="8">#REF!</definedName>
    <definedName name="Stop_at_age" localSheetId="9">#REF!</definedName>
    <definedName name="Stop_at_age" localSheetId="10">#REF!</definedName>
    <definedName name="Stop_at_age" localSheetId="6">#REF!</definedName>
    <definedName name="Stop_at_age">#REF!</definedName>
    <definedName name="SUPERCOS">#N/A</definedName>
    <definedName name="svs" localSheetId="29">[61]PAG42!#REF!</definedName>
    <definedName name="svs" localSheetId="30">[61]PAG42!#REF!</definedName>
    <definedName name="svs" localSheetId="31">[61]PAG42!#REF!</definedName>
    <definedName name="svs" localSheetId="14">[61]PAG42!#REF!</definedName>
    <definedName name="svs" localSheetId="21">[61]PAG42!#REF!</definedName>
    <definedName name="svs" localSheetId="2">[61]PAG42!#REF!</definedName>
    <definedName name="svs" localSheetId="28">[61]PAG42!#REF!</definedName>
    <definedName name="svs" localSheetId="8">[61]PAG42!#REF!</definedName>
    <definedName name="svs" localSheetId="9">[61]PAG42!#REF!</definedName>
    <definedName name="svs">[61]PAG42!#REF!</definedName>
    <definedName name="TAB" localSheetId="29">#REF!</definedName>
    <definedName name="TAB" localSheetId="30">#REF!</definedName>
    <definedName name="TAB" localSheetId="31">#REF!</definedName>
    <definedName name="TAB" localSheetId="14">#REF!</definedName>
    <definedName name="TAB" localSheetId="21">#REF!</definedName>
    <definedName name="TAB" localSheetId="2">#REF!</definedName>
    <definedName name="TAB" localSheetId="28">#REF!</definedName>
    <definedName name="TAB">#REF!</definedName>
    <definedName name="Tab_Títulos">[27]Titles!$A$5:$E$19</definedName>
    <definedName name="TABB" localSheetId="29">#REF!</definedName>
    <definedName name="TABB" localSheetId="30">#REF!</definedName>
    <definedName name="TABB" localSheetId="31">#REF!</definedName>
    <definedName name="TABB" localSheetId="14">#REF!</definedName>
    <definedName name="TABB" localSheetId="21">#REF!</definedName>
    <definedName name="TABB" localSheetId="2">#REF!</definedName>
    <definedName name="TABB" localSheetId="28">#REF!</definedName>
    <definedName name="TABB">#REF!</definedName>
    <definedName name="tabla" localSheetId="29">#REF!</definedName>
    <definedName name="tabla" localSheetId="11">#REF!</definedName>
    <definedName name="tabla" localSheetId="16">#REF!</definedName>
    <definedName name="tabla" localSheetId="30">#REF!</definedName>
    <definedName name="tabla" localSheetId="31">#REF!</definedName>
    <definedName name="tabla" localSheetId="12">#REF!</definedName>
    <definedName name="tabla" localSheetId="14">#REF!</definedName>
    <definedName name="tabla" localSheetId="15">#REF!</definedName>
    <definedName name="tabla" localSheetId="17">#REF!</definedName>
    <definedName name="tabla" localSheetId="18">#REF!</definedName>
    <definedName name="tabla" localSheetId="21">#REF!</definedName>
    <definedName name="tabla" localSheetId="2">#REF!</definedName>
    <definedName name="tabla" localSheetId="28">#REF!</definedName>
    <definedName name="tabla" localSheetId="8">#REF!</definedName>
    <definedName name="tabla" localSheetId="9">#REF!</definedName>
    <definedName name="tabla" localSheetId="10">#REF!</definedName>
    <definedName name="tabla" localSheetId="6">#REF!</definedName>
    <definedName name="tabla">#REF!</definedName>
    <definedName name="Tabla_de_Meses">[27]Inputs!$E$52:$H$63</definedName>
    <definedName name="TABLADEP">[62]TABLAS!$B$5:$C$29</definedName>
    <definedName name="TablaMeses">[63]Meses!$A$1:$C$14</definedName>
    <definedName name="TABLAPROV">[62]TABLAS!$E$5:$F$199</definedName>
    <definedName name="tablilla" localSheetId="29">'[64]C3,1'!#REF!</definedName>
    <definedName name="tablilla" localSheetId="30">'[64]C3,1'!#REF!</definedName>
    <definedName name="tablilla" localSheetId="31">'[64]C3,1'!#REF!</definedName>
    <definedName name="tablilla" localSheetId="14">'[64]C3,1'!#REF!</definedName>
    <definedName name="tablilla" localSheetId="21">'[64]C3,1'!#REF!</definedName>
    <definedName name="tablilla" localSheetId="2">'[64]C3,1'!#REF!</definedName>
    <definedName name="tablilla" localSheetId="28">'[64]C3,1'!#REF!</definedName>
    <definedName name="tablilla">'[64]C3,1'!#REF!</definedName>
    <definedName name="TABU" localSheetId="29">#REF!</definedName>
    <definedName name="TABU" localSheetId="30">#REF!</definedName>
    <definedName name="TABU" localSheetId="31">#REF!</definedName>
    <definedName name="TABU" localSheetId="14">#REF!</definedName>
    <definedName name="TABU" localSheetId="21">#REF!</definedName>
    <definedName name="TABU" localSheetId="2">#REF!</definedName>
    <definedName name="TABU" localSheetId="28">#REF!</definedName>
    <definedName name="TABU">#REF!</definedName>
    <definedName name="TABULADO" localSheetId="29">#REF!</definedName>
    <definedName name="TABULADO" localSheetId="30">#REF!</definedName>
    <definedName name="TABULADO" localSheetId="31">#REF!</definedName>
    <definedName name="TABULADO" localSheetId="14">#REF!</definedName>
    <definedName name="TABULADO" localSheetId="21">#REF!</definedName>
    <definedName name="TABULADO" localSheetId="2">#REF!</definedName>
    <definedName name="TABULADO" localSheetId="28">#REF!</definedName>
    <definedName name="TABULADO">#REF!</definedName>
    <definedName name="TABULADOFINAL" localSheetId="29">#REF!</definedName>
    <definedName name="TABULADOFINAL" localSheetId="30">#REF!</definedName>
    <definedName name="TABULADOFINAL" localSheetId="31">#REF!</definedName>
    <definedName name="TABULADOFINAL" localSheetId="14">#REF!</definedName>
    <definedName name="TABULADOFINAL" localSheetId="21">#REF!</definedName>
    <definedName name="TABULADOFINAL" localSheetId="2">#REF!</definedName>
    <definedName name="TABULADOFINAL" localSheetId="28">#REF!</definedName>
    <definedName name="TABULADOFINAL">#REF!</definedName>
    <definedName name="tabx" localSheetId="29">#REF!</definedName>
    <definedName name="tabx" localSheetId="30">#REF!</definedName>
    <definedName name="tabx" localSheetId="31">#REF!</definedName>
    <definedName name="tabx" localSheetId="14">#REF!</definedName>
    <definedName name="tabx" localSheetId="21">#REF!</definedName>
    <definedName name="tabx" localSheetId="2">#REF!</definedName>
    <definedName name="tabx" localSheetId="28">#REF!</definedName>
    <definedName name="tabx">#REF!</definedName>
    <definedName name="tahb" localSheetId="29">'[64]cuad3.3'!#REF!</definedName>
    <definedName name="tahb" localSheetId="30">'[64]cuad3.3'!#REF!</definedName>
    <definedName name="tahb" localSheetId="31">'[64]cuad3.3'!#REF!</definedName>
    <definedName name="tahb" localSheetId="14">'[64]cuad3.3'!#REF!</definedName>
    <definedName name="tahb" localSheetId="21">'[64]cuad3.3'!#REF!</definedName>
    <definedName name="tahb" localSheetId="2">'[64]cuad3.3'!#REF!</definedName>
    <definedName name="tahb" localSheetId="28">'[64]cuad3.3'!#REF!</definedName>
    <definedName name="tahb">'[64]cuad3.3'!#REF!</definedName>
    <definedName name="TAX" localSheetId="29">#REF!</definedName>
    <definedName name="TAX" localSheetId="30">#REF!</definedName>
    <definedName name="TAX" localSheetId="31">#REF!</definedName>
    <definedName name="TAX" localSheetId="14">#REF!</definedName>
    <definedName name="TAX" localSheetId="21">#REF!</definedName>
    <definedName name="TAX" localSheetId="2">#REF!</definedName>
    <definedName name="TAX" localSheetId="28">#REF!</definedName>
    <definedName name="TAX">#REF!</definedName>
    <definedName name="TC" localSheetId="29">[51]Resumen!$AH$3:$AN$18</definedName>
    <definedName name="TC" localSheetId="22">[51]Resumen!$AH$3:$AN$18</definedName>
    <definedName name="TC" localSheetId="26">[51]Resumen!$AH$3:$AN$18</definedName>
    <definedName name="TC" localSheetId="30">[51]Resumen!$AH$3:$AN$18</definedName>
    <definedName name="TC" localSheetId="31">[51]Resumen!$AH$3:$AN$18</definedName>
    <definedName name="TC" localSheetId="20">[51]Resumen!$AH$3:$AN$18</definedName>
    <definedName name="TC" localSheetId="21">[51]Resumen!$AH$3:$AN$18</definedName>
    <definedName name="TC" localSheetId="23">[51]Resumen!$AH$3:$AN$18</definedName>
    <definedName name="TC" localSheetId="24">[51]Resumen!$AH$3:$AN$18</definedName>
    <definedName name="TC" localSheetId="25">[51]Resumen!$AH$3:$AN$18</definedName>
    <definedName name="TC" localSheetId="27">[51]Resumen!$AH$3:$AN$18</definedName>
    <definedName name="TC" localSheetId="28">[51]Resumen!$AH$3:$AN$18</definedName>
    <definedName name="TC">[52]Resumen!$AH$3:$AN$18</definedName>
    <definedName name="TC_2002_3" localSheetId="29">[49]Monedas!$A$268:$U$291</definedName>
    <definedName name="TC_2002_3" localSheetId="22">[49]Monedas!$A$268:$U$291</definedName>
    <definedName name="TC_2002_3" localSheetId="26">[49]Monedas!$A$268:$U$291</definedName>
    <definedName name="TC_2002_3" localSheetId="30">[49]Monedas!$A$268:$U$291</definedName>
    <definedName name="TC_2002_3" localSheetId="31">[49]Monedas!$A$268:$U$291</definedName>
    <definedName name="TC_2002_3" localSheetId="20">[49]Monedas!$A$268:$U$291</definedName>
    <definedName name="TC_2002_3" localSheetId="21">[49]Monedas!$A$268:$U$291</definedName>
    <definedName name="TC_2002_3" localSheetId="23">[49]Monedas!$A$268:$U$291</definedName>
    <definedName name="TC_2002_3" localSheetId="24">[49]Monedas!$A$268:$U$291</definedName>
    <definedName name="TC_2002_3" localSheetId="25">[49]Monedas!$A$268:$U$291</definedName>
    <definedName name="TC_2002_3" localSheetId="27">[49]Monedas!$A$268:$U$291</definedName>
    <definedName name="TC_2002_3" localSheetId="28">[49]Monedas!$A$268:$U$291</definedName>
    <definedName name="TC_2002_3">[50]Monedas!$A$268:$U$291</definedName>
    <definedName name="TC_2002_3a" localSheetId="29">[49]Monedas!$A$356:$U$379</definedName>
    <definedName name="TC_2002_3a" localSheetId="22">[49]Monedas!$A$356:$U$379</definedName>
    <definedName name="TC_2002_3a" localSheetId="26">[49]Monedas!$A$356:$U$379</definedName>
    <definedName name="TC_2002_3a" localSheetId="30">[49]Monedas!$A$356:$U$379</definedName>
    <definedName name="TC_2002_3a" localSheetId="31">[49]Monedas!$A$356:$U$379</definedName>
    <definedName name="TC_2002_3a" localSheetId="20">[49]Monedas!$A$356:$U$379</definedName>
    <definedName name="TC_2002_3a" localSheetId="21">[49]Monedas!$A$356:$U$379</definedName>
    <definedName name="TC_2002_3a" localSheetId="23">[49]Monedas!$A$356:$U$379</definedName>
    <definedName name="TC_2002_3a" localSheetId="24">[49]Monedas!$A$356:$U$379</definedName>
    <definedName name="TC_2002_3a" localSheetId="25">[49]Monedas!$A$356:$U$379</definedName>
    <definedName name="TC_2002_3a" localSheetId="27">[49]Monedas!$A$356:$U$379</definedName>
    <definedName name="TC_2002_3a" localSheetId="28">[49]Monedas!$A$356:$U$379</definedName>
    <definedName name="TC_2002_3a">[50]Monedas!$A$356:$U$379</definedName>
    <definedName name="TCR" localSheetId="29">[51]Resumen!$U$3:$AF$18</definedName>
    <definedName name="TCR" localSheetId="22">[51]Resumen!$U$3:$AF$18</definedName>
    <definedName name="TCR" localSheetId="26">[51]Resumen!$U$3:$AF$18</definedName>
    <definedName name="TCR" localSheetId="30">[51]Resumen!$U$3:$AF$18</definedName>
    <definedName name="TCR" localSheetId="31">[51]Resumen!$U$3:$AF$18</definedName>
    <definedName name="TCR" localSheetId="20">[51]Resumen!$U$3:$AF$18</definedName>
    <definedName name="TCR" localSheetId="21">[51]Resumen!$U$3:$AF$18</definedName>
    <definedName name="TCR" localSheetId="23">[51]Resumen!$U$3:$AF$18</definedName>
    <definedName name="TCR" localSheetId="24">[51]Resumen!$U$3:$AF$18</definedName>
    <definedName name="TCR" localSheetId="25">[51]Resumen!$U$3:$AF$18</definedName>
    <definedName name="TCR" localSheetId="27">[51]Resumen!$U$3:$AF$18</definedName>
    <definedName name="TCR" localSheetId="28">[51]Resumen!$U$3:$AF$18</definedName>
    <definedName name="TCR">[52]Resumen!$U$3:$AF$18</definedName>
    <definedName name="tema" localSheetId="29">#REF!</definedName>
    <definedName name="tema" localSheetId="30">#REF!</definedName>
    <definedName name="tema" localSheetId="31">#REF!</definedName>
    <definedName name="tema" localSheetId="14">#REF!</definedName>
    <definedName name="tema" localSheetId="21">#REF!</definedName>
    <definedName name="tema" localSheetId="2">#REF!</definedName>
    <definedName name="tema" localSheetId="28">#REF!</definedName>
    <definedName name="tema">#REF!</definedName>
    <definedName name="tema2" localSheetId="29">#REF!</definedName>
    <definedName name="tema2" localSheetId="30">#REF!</definedName>
    <definedName name="tema2" localSheetId="31">#REF!</definedName>
    <definedName name="tema2" localSheetId="14">#REF!</definedName>
    <definedName name="tema2" localSheetId="21">#REF!</definedName>
    <definedName name="tema2" localSheetId="2">#REF!</definedName>
    <definedName name="tema2" localSheetId="28">#REF!</definedName>
    <definedName name="tema2">#REF!</definedName>
    <definedName name="Test" localSheetId="29">#REF!</definedName>
    <definedName name="Test" localSheetId="11">#REF!</definedName>
    <definedName name="Test" localSheetId="16">#REF!</definedName>
    <definedName name="Test" localSheetId="30">#REF!</definedName>
    <definedName name="Test" localSheetId="31">#REF!</definedName>
    <definedName name="Test" localSheetId="12">#REF!</definedName>
    <definedName name="Test" localSheetId="14">#REF!</definedName>
    <definedName name="Test" localSheetId="15">#REF!</definedName>
    <definedName name="Test" localSheetId="17">#REF!</definedName>
    <definedName name="Test" localSheetId="18">#REF!</definedName>
    <definedName name="Test" localSheetId="21">#REF!</definedName>
    <definedName name="Test" localSheetId="2">#REF!</definedName>
    <definedName name="Test" localSheetId="28">#REF!</definedName>
    <definedName name="Test" localSheetId="8">#REF!</definedName>
    <definedName name="Test" localSheetId="9">#REF!</definedName>
    <definedName name="Test" localSheetId="10">#REF!</definedName>
    <definedName name="Test" localSheetId="6">#REF!</definedName>
    <definedName name="Test">#REF!</definedName>
    <definedName name="TIPO">[3]VOLORIGEN!#REF!</definedName>
    <definedName name="TITL" localSheetId="29">#REF!</definedName>
    <definedName name="TITL" localSheetId="11">#REF!</definedName>
    <definedName name="TITL" localSheetId="16">#REF!</definedName>
    <definedName name="TITL" localSheetId="30">#REF!</definedName>
    <definedName name="TITL" localSheetId="31">#REF!</definedName>
    <definedName name="TITL" localSheetId="12">#REF!</definedName>
    <definedName name="TITL" localSheetId="14">#REF!</definedName>
    <definedName name="TITL" localSheetId="15">#REF!</definedName>
    <definedName name="TITL" localSheetId="17">#REF!</definedName>
    <definedName name="TITL" localSheetId="18">#REF!</definedName>
    <definedName name="TITL" localSheetId="21">#REF!</definedName>
    <definedName name="TITL" localSheetId="2">#REF!</definedName>
    <definedName name="TITL" localSheetId="28">#REF!</definedName>
    <definedName name="TITL" localSheetId="8">#REF!</definedName>
    <definedName name="TITL" localSheetId="9">#REF!</definedName>
    <definedName name="TITL" localSheetId="10">#REF!</definedName>
    <definedName name="TITL" localSheetId="6">#REF!</definedName>
    <definedName name="TITL">#REF!</definedName>
    <definedName name="TOTAL">#REF!</definedName>
    <definedName name="treint" localSheetId="31">[56]OPERACIONES!#REF!</definedName>
    <definedName name="treint" localSheetId="14">[56]OPERACIONES!#REF!</definedName>
    <definedName name="treint" localSheetId="2">[56]OPERACIONES!#REF!</definedName>
    <definedName name="treint" localSheetId="8">[56]OPERACIONES!#REF!</definedName>
    <definedName name="treint" localSheetId="9">[56]OPERACIONES!#REF!</definedName>
    <definedName name="treint">[56]OPERACIONES!#REF!</definedName>
    <definedName name="TUTOR" localSheetId="11">#REF!</definedName>
    <definedName name="TUTOR" localSheetId="31">#REF!</definedName>
    <definedName name="TUTOR" localSheetId="14">#REF!</definedName>
    <definedName name="TUTOR" localSheetId="2">#REF!</definedName>
    <definedName name="TUTOR" localSheetId="8">#REF!</definedName>
    <definedName name="TUTOR" localSheetId="9">#REF!</definedName>
    <definedName name="TUTOR" localSheetId="10">#REF!</definedName>
    <definedName name="TUTOR">#REF!</definedName>
    <definedName name="UN" localSheetId="29">#REF!</definedName>
    <definedName name="UN" localSheetId="11">#REF!</definedName>
    <definedName name="UN" localSheetId="30">#REF!</definedName>
    <definedName name="UN" localSheetId="31">#REF!</definedName>
    <definedName name="UN" localSheetId="14">#REF!</definedName>
    <definedName name="UN" localSheetId="21">#REF!</definedName>
    <definedName name="UN" localSheetId="2">#REF!</definedName>
    <definedName name="UN" localSheetId="28">#REF!</definedName>
    <definedName name="UN" localSheetId="8">#REF!</definedName>
    <definedName name="UN" localSheetId="9">#REF!</definedName>
    <definedName name="UN" localSheetId="10">#REF!</definedName>
    <definedName name="UN" localSheetId="6">#REF!</definedName>
    <definedName name="UN">#REF!</definedName>
    <definedName name="UN_2" localSheetId="29">'[48]CD 6'!#REF!</definedName>
    <definedName name="UN_2" localSheetId="30">'[48]CD 6'!#REF!</definedName>
    <definedName name="UN_2" localSheetId="31">'[48]CD 6'!#REF!</definedName>
    <definedName name="UN_2" localSheetId="14">'[48]CD 6'!#REF!</definedName>
    <definedName name="UN_2" localSheetId="21">'[48]CD 6'!#REF!</definedName>
    <definedName name="UN_2" localSheetId="2">'[48]CD 6'!#REF!</definedName>
    <definedName name="UN_2" localSheetId="28">'[48]CD 6'!#REF!</definedName>
    <definedName name="UN_2" localSheetId="8">'[48]CD 6'!#REF!</definedName>
    <definedName name="UN_2" localSheetId="9">'[48]CD 6'!#REF!</definedName>
    <definedName name="UN_2">'[48]CD 6'!#REF!</definedName>
    <definedName name="uno" localSheetId="29">#REF!</definedName>
    <definedName name="uno" localSheetId="11">#REF!</definedName>
    <definedName name="uno" localSheetId="30">#REF!</definedName>
    <definedName name="uno" localSheetId="31">#REF!</definedName>
    <definedName name="uno" localSheetId="14">#REF!</definedName>
    <definedName name="uno" localSheetId="21">#REF!</definedName>
    <definedName name="uno" localSheetId="2">#REF!</definedName>
    <definedName name="uno" localSheetId="28">#REF!</definedName>
    <definedName name="uno" localSheetId="8">#REF!</definedName>
    <definedName name="uno" localSheetId="9">#REF!</definedName>
    <definedName name="uno" localSheetId="10">#REF!</definedName>
    <definedName name="uno" localSheetId="6">#REF!</definedName>
    <definedName name="uno">#REF!</definedName>
    <definedName name="v" localSheetId="29">#REF!</definedName>
    <definedName name="v" localSheetId="30">#REF!</definedName>
    <definedName name="v" localSheetId="31">#REF!</definedName>
    <definedName name="v" localSheetId="14">#REF!</definedName>
    <definedName name="v" localSheetId="21">#REF!</definedName>
    <definedName name="v" localSheetId="2">#REF!</definedName>
    <definedName name="v" localSheetId="28">#REF!</definedName>
    <definedName name="v">#REF!</definedName>
    <definedName name="VALOR">#N/A</definedName>
    <definedName name="VARACU">#N/A</definedName>
    <definedName name="VARACUM">#N/A</definedName>
    <definedName name="VARMEN">#N/A</definedName>
    <definedName name="VEROSIMILITUD" localSheetId="29">#REF!</definedName>
    <definedName name="VEROSIMILITUD" localSheetId="30">#REF!</definedName>
    <definedName name="VEROSIMILITUD" localSheetId="31">#REF!</definedName>
    <definedName name="VEROSIMILITUD" localSheetId="14">#REF!</definedName>
    <definedName name="VEROSIMILITUD" localSheetId="21">#REF!</definedName>
    <definedName name="VEROSIMILITUD" localSheetId="2">#REF!</definedName>
    <definedName name="VEROSIMILITUD" localSheetId="28">#REF!</definedName>
    <definedName name="VEROSIMILITUD">#REF!</definedName>
    <definedName name="VIVENDAS" localSheetId="29">#REF!</definedName>
    <definedName name="VIVENDAS" localSheetId="30">#REF!</definedName>
    <definedName name="VIVENDAS" localSheetId="31">#REF!</definedName>
    <definedName name="VIVENDAS" localSheetId="14">#REF!</definedName>
    <definedName name="VIVENDAS" localSheetId="21">#REF!</definedName>
    <definedName name="VIVENDAS" localSheetId="2">#REF!</definedName>
    <definedName name="VIVENDAS" localSheetId="28">#REF!</definedName>
    <definedName name="VIVENDAS">#REF!</definedName>
    <definedName name="VOL">#N/A</definedName>
    <definedName name="VOL56ACUMULADO">[3]VOL56ACUMULADO!$A$18:$AL$206</definedName>
    <definedName name="VOLUMEN" localSheetId="29">#REF!</definedName>
    <definedName name="VOLUMEN" localSheetId="11">#REF!</definedName>
    <definedName name="VOLUMEN" localSheetId="30">#REF!</definedName>
    <definedName name="VOLUMEN" localSheetId="31">#REF!</definedName>
    <definedName name="VOLUMEN" localSheetId="14">#REF!</definedName>
    <definedName name="VOLUMEN" localSheetId="21">#REF!</definedName>
    <definedName name="VOLUMEN" localSheetId="2">#REF!</definedName>
    <definedName name="VOLUMEN" localSheetId="28">#REF!</definedName>
    <definedName name="VOLUMEN" localSheetId="8">#REF!</definedName>
    <definedName name="VOLUMEN" localSheetId="9">#REF!</definedName>
    <definedName name="VOLUMEN" localSheetId="10">#REF!</definedName>
    <definedName name="VOLUMEN" localSheetId="6">#REF!</definedName>
    <definedName name="VOLUMEN">#REF!</definedName>
    <definedName name="VVALOR">#N/A</definedName>
    <definedName name="x" localSheetId="29">#REF!</definedName>
    <definedName name="x" localSheetId="11">#REF!</definedName>
    <definedName name="x" localSheetId="30">#REF!</definedName>
    <definedName name="x" localSheetId="31">#REF!</definedName>
    <definedName name="x" localSheetId="14">#REF!</definedName>
    <definedName name="x" localSheetId="21">#REF!</definedName>
    <definedName name="x" localSheetId="2">#REF!</definedName>
    <definedName name="x" localSheetId="28">#REF!</definedName>
    <definedName name="x" localSheetId="8">#REF!</definedName>
    <definedName name="x" localSheetId="9">#REF!</definedName>
    <definedName name="x" localSheetId="10">#REF!</definedName>
    <definedName name="x" localSheetId="6">#REF!</definedName>
    <definedName name="x">#REF!</definedName>
    <definedName name="xCol" localSheetId="29">[65]Dat!$E$1</definedName>
    <definedName name="xCol" localSheetId="22">[65]Dat!$E$1</definedName>
    <definedName name="xCol" localSheetId="26">[65]Dat!$E$1</definedName>
    <definedName name="xCol" localSheetId="30">[65]Dat!$E$1</definedName>
    <definedName name="xCol" localSheetId="31">[65]Dat!$E$1</definedName>
    <definedName name="xCol" localSheetId="20">[65]Dat!$E$1</definedName>
    <definedName name="xCol" localSheetId="21">[65]Dat!$E$1</definedName>
    <definedName name="xCol" localSheetId="23">[65]Dat!$E$1</definedName>
    <definedName name="xCol" localSheetId="24">[65]Dat!$E$1</definedName>
    <definedName name="xCol" localSheetId="25">[65]Dat!$E$1</definedName>
    <definedName name="xCol" localSheetId="27">[65]Dat!$E$1</definedName>
    <definedName name="xCol" localSheetId="28">[65]Dat!$E$1</definedName>
    <definedName name="xCol">[66]Dat!$E$1</definedName>
    <definedName name="xCurrent" localSheetId="29">[65]Dat!$C$1</definedName>
    <definedName name="xCurrent" localSheetId="22">[65]Dat!$C$1</definedName>
    <definedName name="xCurrent" localSheetId="26">[65]Dat!$C$1</definedName>
    <definedName name="xCurrent" localSheetId="30">[65]Dat!$C$1</definedName>
    <definedName name="xCurrent" localSheetId="31">[65]Dat!$C$1</definedName>
    <definedName name="xCurrent" localSheetId="20">[65]Dat!$C$1</definedName>
    <definedName name="xCurrent" localSheetId="21">[65]Dat!$C$1</definedName>
    <definedName name="xCurrent" localSheetId="23">[65]Dat!$C$1</definedName>
    <definedName name="xCurrent" localSheetId="24">[65]Dat!$C$1</definedName>
    <definedName name="xCurrent" localSheetId="25">[65]Dat!$C$1</definedName>
    <definedName name="xCurrent" localSheetId="27">[65]Dat!$C$1</definedName>
    <definedName name="xCurrent" localSheetId="28">[65]Dat!$C$1</definedName>
    <definedName name="xCurrent">[66]Dat!$C$1</definedName>
    <definedName name="xRuta">[27]Menu!$C$17:$C$17</definedName>
    <definedName name="xRuta2">[27]Menu!$C$19</definedName>
    <definedName name="xx" localSheetId="29">[40]CotizInternac!$A$1:$H$134</definedName>
    <definedName name="xx" localSheetId="22">[40]CotizInternac!$A$1:$H$134</definedName>
    <definedName name="xx" localSheetId="26">[40]CotizInternac!$A$1:$H$134</definedName>
    <definedName name="xx" localSheetId="30">[40]CotizInternac!$A$1:$H$134</definedName>
    <definedName name="xx" localSheetId="31">[40]CotizInternac!$A$1:$H$134</definedName>
    <definedName name="xx" localSheetId="20">[40]CotizInternac!$A$1:$H$134</definedName>
    <definedName name="xx" localSheetId="21">[40]CotizInternac!$A$1:$H$134</definedName>
    <definedName name="xx" localSheetId="23">[40]CotizInternac!$A$1:$H$134</definedName>
    <definedName name="xx" localSheetId="24">[40]CotizInternac!$A$1:$H$134</definedName>
    <definedName name="xx" localSheetId="25">[40]CotizInternac!$A$1:$H$134</definedName>
    <definedName name="xx" localSheetId="27">[40]CotizInternac!$A$1:$H$134</definedName>
    <definedName name="xx" localSheetId="28">[40]CotizInternac!$A$1:$H$134</definedName>
    <definedName name="xx">[41]CotizInternac!$A$1:$H$134</definedName>
    <definedName name="xxAMano">[27]c1!$N$164</definedName>
    <definedName name="xxDate" localSheetId="29">#REF!</definedName>
    <definedName name="xxDate" localSheetId="11">#REF!</definedName>
    <definedName name="xxDate" localSheetId="30">#REF!</definedName>
    <definedName name="xxDate" localSheetId="31">#REF!</definedName>
    <definedName name="xxDate" localSheetId="14">#REF!</definedName>
    <definedName name="xxDate" localSheetId="21">#REF!</definedName>
    <definedName name="xxDate" localSheetId="2">#REF!</definedName>
    <definedName name="xxDate" localSheetId="28">#REF!</definedName>
    <definedName name="xxDate" localSheetId="8">#REF!</definedName>
    <definedName name="xxDate" localSheetId="9">#REF!</definedName>
    <definedName name="xxDate" localSheetId="10">#REF!</definedName>
    <definedName name="xxDate" localSheetId="6">#REF!</definedName>
    <definedName name="xxDate">#REF!</definedName>
    <definedName name="xxDEF">[27]Titles!$A$27</definedName>
    <definedName name="xxDesF" localSheetId="29">#REF!</definedName>
    <definedName name="xxDesF" localSheetId="11">#REF!</definedName>
    <definedName name="xxDesF" localSheetId="30">#REF!</definedName>
    <definedName name="xxDesF" localSheetId="31">#REF!</definedName>
    <definedName name="xxDesF" localSheetId="14">#REF!</definedName>
    <definedName name="xxDesF" localSheetId="21">#REF!</definedName>
    <definedName name="xxDesF" localSheetId="2">#REF!</definedName>
    <definedName name="xxDesF" localSheetId="28">#REF!</definedName>
    <definedName name="xxDesF" localSheetId="8">#REF!</definedName>
    <definedName name="xxDesF" localSheetId="9">#REF!</definedName>
    <definedName name="xxDesF" localSheetId="10">#REF!</definedName>
    <definedName name="xxDesF" localSheetId="6">#REF!</definedName>
    <definedName name="xxDesF">#REF!</definedName>
    <definedName name="xxEditarCifrasEnCuadros">[27]Inputs!$D$45</definedName>
    <definedName name="xxEscalaMínima">[67]SERIES!$V$1</definedName>
    <definedName name="xxFechaFin">[68]Tabla!$AP$3</definedName>
    <definedName name="xxFechaInicio">[68]Tabla!$AP$2</definedName>
    <definedName name="xxFinalFechasC1">[27]c1!$N$3</definedName>
    <definedName name="xxFinalFechasC3">[27]c3!$N$3</definedName>
    <definedName name="xxFinalFechasC5">[27]c5!$N$3</definedName>
    <definedName name="xxFinalFechasC6">[27]c6!$N$3</definedName>
    <definedName name="xxFinalFechasC8" localSheetId="29">#REF!</definedName>
    <definedName name="xxFinalFechasC8" localSheetId="11">#REF!</definedName>
    <definedName name="xxFinalFechasC8" localSheetId="30">#REF!</definedName>
    <definedName name="xxFinalFechasC8" localSheetId="31">#REF!</definedName>
    <definedName name="xxFinalFechasC8" localSheetId="14">#REF!</definedName>
    <definedName name="xxFinalFechasC8" localSheetId="21">#REF!</definedName>
    <definedName name="xxFinalFechasC8" localSheetId="2">#REF!</definedName>
    <definedName name="xxFinalFechasC8" localSheetId="28">#REF!</definedName>
    <definedName name="xxFinalFechasC8" localSheetId="8">#REF!</definedName>
    <definedName name="xxFinalFechasC8" localSheetId="9">#REF!</definedName>
    <definedName name="xxFinalFechasC8" localSheetId="10">#REF!</definedName>
    <definedName name="xxFinalFechasC8" localSheetId="6">#REF!</definedName>
    <definedName name="xxFinalFechasC8">#REF!</definedName>
    <definedName name="xxFinalSeriesC1">[27]c1!$B$164</definedName>
    <definedName name="xxFinalSeriesC3">[27]c3!$B$54</definedName>
    <definedName name="xxFinalSeriesC5">[27]c5!$B$31</definedName>
    <definedName name="xxFinalSeriesC6">[27]c6!$B$32</definedName>
    <definedName name="xxFinalSeriesC8" localSheetId="29">#REF!</definedName>
    <definedName name="xxFinalSeriesC8" localSheetId="11">#REF!</definedName>
    <definedName name="xxFinalSeriesC8" localSheetId="30">#REF!</definedName>
    <definedName name="xxFinalSeriesC8" localSheetId="31">#REF!</definedName>
    <definedName name="xxFinalSeriesC8" localSheetId="14">#REF!</definedName>
    <definedName name="xxFinalSeriesC8" localSheetId="21">#REF!</definedName>
    <definedName name="xxFinalSeriesC8" localSheetId="2">#REF!</definedName>
    <definedName name="xxFinalSeriesC8" localSheetId="28">#REF!</definedName>
    <definedName name="xxFinalSeriesC8" localSheetId="8">#REF!</definedName>
    <definedName name="xxFinalSeriesC8" localSheetId="9">#REF!</definedName>
    <definedName name="xxFinalSeriesC8" localSheetId="10">#REF!</definedName>
    <definedName name="xxFinalSeriesC8" localSheetId="6">#REF!</definedName>
    <definedName name="xxFinalSeriesC8">#REF!</definedName>
    <definedName name="xxIdiomaEspañol">[27]Titles!$A$22</definedName>
    <definedName name="xxIdiomaInglés">[27]Titles!$A$23</definedName>
    <definedName name="xxInicioFechasC1">[27]c1!$D$3</definedName>
    <definedName name="xxInicioFechasC3">[27]c3!$D$3</definedName>
    <definedName name="xxInicioFechasC5">[27]c5!$D$3</definedName>
    <definedName name="xxInicioFechasC6">[27]c6!$D$3</definedName>
    <definedName name="xxInicioFechasC8" localSheetId="29">#REF!</definedName>
    <definedName name="xxInicioFechasC8" localSheetId="11">#REF!</definedName>
    <definedName name="xxInicioFechasC8" localSheetId="30">#REF!</definedName>
    <definedName name="xxInicioFechasC8" localSheetId="31">#REF!</definedName>
    <definedName name="xxInicioFechasC8" localSheetId="14">#REF!</definedName>
    <definedName name="xxInicioFechasC8" localSheetId="21">#REF!</definedName>
    <definedName name="xxInicioFechasC8" localSheetId="2">#REF!</definedName>
    <definedName name="xxInicioFechasC8" localSheetId="28">#REF!</definedName>
    <definedName name="xxInicioFechasC8" localSheetId="8">#REF!</definedName>
    <definedName name="xxInicioFechasC8" localSheetId="9">#REF!</definedName>
    <definedName name="xxInicioFechasC8" localSheetId="10">#REF!</definedName>
    <definedName name="xxInicioFechasC8" localSheetId="6">#REF!</definedName>
    <definedName name="xxInicioFechasC8">#REF!</definedName>
    <definedName name="xxInicioSeriesC1">[27]c1!$B$10</definedName>
    <definedName name="xxInicioSeriesC3">[27]c3!$B$10</definedName>
    <definedName name="xxInicioSeriesC5">[27]c5!$B$10</definedName>
    <definedName name="xxInicioSeriesC6">[27]c6!$B$10</definedName>
    <definedName name="xxInicioSeriesC8" localSheetId="29">#REF!</definedName>
    <definedName name="xxInicioSeriesC8" localSheetId="11">#REF!</definedName>
    <definedName name="xxInicioSeriesC8" localSheetId="30">#REF!</definedName>
    <definedName name="xxInicioSeriesC8" localSheetId="31">#REF!</definedName>
    <definedName name="xxInicioSeriesC8" localSheetId="14">#REF!</definedName>
    <definedName name="xxInicioSeriesC8" localSheetId="21">#REF!</definedName>
    <definedName name="xxInicioSeriesC8" localSheetId="2">#REF!</definedName>
    <definedName name="xxInicioSeriesC8" localSheetId="28">#REF!</definedName>
    <definedName name="xxInicioSeriesC8" localSheetId="8">#REF!</definedName>
    <definedName name="xxInicioSeriesC8" localSheetId="9">#REF!</definedName>
    <definedName name="xxInicioSeriesC8" localSheetId="10">#REF!</definedName>
    <definedName name="xxInicioSeriesC8" localSheetId="6">#REF!</definedName>
    <definedName name="xxInicioSeriesC8">#REF!</definedName>
    <definedName name="xxInterpol" localSheetId="29">#REF!</definedName>
    <definedName name="xxInterpol" localSheetId="11">#REF!</definedName>
    <definedName name="xxInterpol" localSheetId="30">#REF!</definedName>
    <definedName name="xxInterpol" localSheetId="31">#REF!</definedName>
    <definedName name="xxInterpol" localSheetId="14">#REF!</definedName>
    <definedName name="xxInterpol" localSheetId="21">#REF!</definedName>
    <definedName name="xxInterpol" localSheetId="2">#REF!</definedName>
    <definedName name="xxInterpol" localSheetId="28">#REF!</definedName>
    <definedName name="xxInterpol" localSheetId="8">#REF!</definedName>
    <definedName name="xxInterpol" localSheetId="9">#REF!</definedName>
    <definedName name="xxInterpol" localSheetId="10">#REF!</definedName>
    <definedName name="xxInterpol" localSheetId="6">#REF!</definedName>
    <definedName name="xxInterpol">#REF!</definedName>
    <definedName name="xxLanguage">[27]Titles!$A$3</definedName>
    <definedName name="xxLapso" localSheetId="29">#REF!</definedName>
    <definedName name="xxLapso" localSheetId="11">#REF!</definedName>
    <definedName name="xxLapso" localSheetId="30">#REF!</definedName>
    <definedName name="xxLapso" localSheetId="31">#REF!</definedName>
    <definedName name="xxLapso" localSheetId="14">#REF!</definedName>
    <definedName name="xxLapso" localSheetId="21">#REF!</definedName>
    <definedName name="xxLapso" localSheetId="2">#REF!</definedName>
    <definedName name="xxLapso" localSheetId="28">#REF!</definedName>
    <definedName name="xxLapso" localSheetId="8">#REF!</definedName>
    <definedName name="xxLapso" localSheetId="9">#REF!</definedName>
    <definedName name="xxLapso" localSheetId="10">#REF!</definedName>
    <definedName name="xxLapso" localSheetId="6">#REF!</definedName>
    <definedName name="xxLapso">#REF!</definedName>
    <definedName name="xxLastDate" localSheetId="29">#REF!</definedName>
    <definedName name="xxLastDate" localSheetId="11">#REF!</definedName>
    <definedName name="xxLastDate" localSheetId="30">#REF!</definedName>
    <definedName name="xxLastDate" localSheetId="31">#REF!</definedName>
    <definedName name="xxLastDate" localSheetId="14">#REF!</definedName>
    <definedName name="xxLastDate" localSheetId="21">#REF!</definedName>
    <definedName name="xxLastDate" localSheetId="2">#REF!</definedName>
    <definedName name="xxLastDate" localSheetId="28">#REF!</definedName>
    <definedName name="xxLastDate" localSheetId="8">#REF!</definedName>
    <definedName name="xxLastDate" localSheetId="9">#REF!</definedName>
    <definedName name="xxLastDate" localSheetId="10">#REF!</definedName>
    <definedName name="xxLastDate" localSheetId="6">#REF!</definedName>
    <definedName name="xxLastDate">#REF!</definedName>
    <definedName name="xxMercado" localSheetId="29">#REF!</definedName>
    <definedName name="xxMercado" localSheetId="11">#REF!</definedName>
    <definedName name="xxMercado" localSheetId="30">#REF!</definedName>
    <definedName name="xxMercado" localSheetId="31">#REF!</definedName>
    <definedName name="xxMercado" localSheetId="14">#REF!</definedName>
    <definedName name="xxMercado" localSheetId="21">#REF!</definedName>
    <definedName name="xxMercado" localSheetId="2">#REF!</definedName>
    <definedName name="xxMercado" localSheetId="28">#REF!</definedName>
    <definedName name="xxMercado" localSheetId="8">#REF!</definedName>
    <definedName name="xxMercado" localSheetId="9">#REF!</definedName>
    <definedName name="xxMercado" localSheetId="10">#REF!</definedName>
    <definedName name="xxMercado" localSheetId="6">#REF!</definedName>
    <definedName name="xxMercado">#REF!</definedName>
    <definedName name="xxNumeroDeFechasC1">[27]c1!$N$1</definedName>
    <definedName name="xxNumeroDeFechasC3">[27]c3!$N$1</definedName>
    <definedName name="xxNumeroDeFechasC5">[27]c5!$N$1</definedName>
    <definedName name="xxNumeroDeFechasC6">[27]c6!$N$1</definedName>
    <definedName name="xxNumeroDeFechasC8" localSheetId="29">#REF!</definedName>
    <definedName name="xxNumeroDeFechasC8" localSheetId="11">#REF!</definedName>
    <definedName name="xxNumeroDeFechasC8" localSheetId="30">#REF!</definedName>
    <definedName name="xxNumeroDeFechasC8" localSheetId="31">#REF!</definedName>
    <definedName name="xxNumeroDeFechasC8" localSheetId="14">#REF!</definedName>
    <definedName name="xxNumeroDeFechasC8" localSheetId="21">#REF!</definedName>
    <definedName name="xxNumeroDeFechasC8" localSheetId="2">#REF!</definedName>
    <definedName name="xxNumeroDeFechasC8" localSheetId="28">#REF!</definedName>
    <definedName name="xxNumeroDeFechasC8" localSheetId="8">#REF!</definedName>
    <definedName name="xxNumeroDeFechasC8" localSheetId="9">#REF!</definedName>
    <definedName name="xxNumeroDeFechasC8" localSheetId="10">#REF!</definedName>
    <definedName name="xxNumeroDeFechasC8" localSheetId="6">#REF!</definedName>
    <definedName name="xxNumeroDeFechasC8">#REF!</definedName>
    <definedName name="xxOpcionesFAME">[27]Inputs!$A$2</definedName>
    <definedName name="xxPorcentaje">[67]SERIES!$U$1</definedName>
    <definedName name="xxPromD">[9]SerM!$V$1</definedName>
    <definedName name="xxReal">[27]Titles!$A$32</definedName>
    <definedName name="xxSecundary" localSheetId="29">#REF!</definedName>
    <definedName name="xxSecundary" localSheetId="11">#REF!</definedName>
    <definedName name="xxSecundary" localSheetId="30">#REF!</definedName>
    <definedName name="xxSecundary" localSheetId="31">#REF!</definedName>
    <definedName name="xxSecundary" localSheetId="14">#REF!</definedName>
    <definedName name="xxSecundary" localSheetId="21">#REF!</definedName>
    <definedName name="xxSecundary" localSheetId="2">#REF!</definedName>
    <definedName name="xxSecundary" localSheetId="28">#REF!</definedName>
    <definedName name="xxSecundary" localSheetId="8">#REF!</definedName>
    <definedName name="xxSecundary" localSheetId="9">#REF!</definedName>
    <definedName name="xxSecundary" localSheetId="10">#REF!</definedName>
    <definedName name="xxSecundary" localSheetId="6">#REF!</definedName>
    <definedName name="xxSecundary">#REF!</definedName>
    <definedName name="xxSelectBTP1">[9]BTPMS!$O$1</definedName>
    <definedName name="xxSelectCDB1">[9]CDMS!$N$1</definedName>
    <definedName name="xxSufijoEspañol">[27]Titles!$C$22</definedName>
    <definedName name="xxSufijoInglés">[27]Titles!$C$23</definedName>
    <definedName name="xxTC" localSheetId="29">[40]Empresas!$H$1</definedName>
    <definedName name="xxTC" localSheetId="22">[40]Empresas!$H$1</definedName>
    <definedName name="xxTC" localSheetId="26">[40]Empresas!$H$1</definedName>
    <definedName name="xxTC" localSheetId="30">[40]Empresas!$H$1</definedName>
    <definedName name="xxTC" localSheetId="31">[40]Empresas!$H$1</definedName>
    <definedName name="xxTC" localSheetId="20">[40]Empresas!$H$1</definedName>
    <definedName name="xxTC" localSheetId="21">[40]Empresas!$H$1</definedName>
    <definedName name="xxTC" localSheetId="23">[40]Empresas!$H$1</definedName>
    <definedName name="xxTC" localSheetId="24">[40]Empresas!$H$1</definedName>
    <definedName name="xxTC" localSheetId="25">[40]Empresas!$H$1</definedName>
    <definedName name="xxTC" localSheetId="27">[40]Empresas!$H$1</definedName>
    <definedName name="xxTC" localSheetId="28">[40]Empresas!$H$1</definedName>
    <definedName name="xxTC">[41]Empresas!$H$1</definedName>
    <definedName name="xxTolerance" localSheetId="29">#REF!</definedName>
    <definedName name="xxTolerance" localSheetId="11">#REF!</definedName>
    <definedName name="xxTolerance" localSheetId="30">#REF!</definedName>
    <definedName name="xxTolerance" localSheetId="31">#REF!</definedName>
    <definedName name="xxTolerance" localSheetId="14">#REF!</definedName>
    <definedName name="xxTolerance" localSheetId="21">#REF!</definedName>
    <definedName name="xxTolerance" localSheetId="2">#REF!</definedName>
    <definedName name="xxTolerance" localSheetId="28">#REF!</definedName>
    <definedName name="xxTolerance" localSheetId="8">#REF!</definedName>
    <definedName name="xxTolerance" localSheetId="9">#REF!</definedName>
    <definedName name="xxTolerance" localSheetId="10">#REF!</definedName>
    <definedName name="xxTolerance" localSheetId="6">#REF!</definedName>
    <definedName name="xxTolerance">#REF!</definedName>
    <definedName name="xxUltimaFechaCuadroDeAFP">[27]Menu!$K$12</definedName>
    <definedName name="xxUltimaFechaCuadroDeAhorro">[27]Menu!$K$7</definedName>
    <definedName name="xxUltimaFechaCuadroDeBolsa">[27]Menu!$K$9</definedName>
    <definedName name="xxUltimaFechaCuadroDeBonos">[27]Menu!$K$9</definedName>
    <definedName name="xxUltimaFechaCuadroDeTasas">[27]Menu!$K$11</definedName>
    <definedName name="xxUltimaFechaDeCuadroAnexo">[27]Menu!$K$14</definedName>
    <definedName name="xxx" localSheetId="29" hidden="1">#REF!</definedName>
    <definedName name="xxx" localSheetId="11" hidden="1">#REF!</definedName>
    <definedName name="xxx" localSheetId="30" hidden="1">#REF!</definedName>
    <definedName name="xxx" localSheetId="31" hidden="1">#REF!</definedName>
    <definedName name="xxx" localSheetId="14" hidden="1">#REF!</definedName>
    <definedName name="xxx" localSheetId="21" hidden="1">#REF!</definedName>
    <definedName name="xxx" localSheetId="2" hidden="1">#REF!</definedName>
    <definedName name="xxx" localSheetId="28" hidden="1">#REF!</definedName>
    <definedName name="xxx" localSheetId="8" hidden="1">#REF!</definedName>
    <definedName name="xxx" localSheetId="9" hidden="1">#REF!</definedName>
    <definedName name="xxx" localSheetId="10" hidden="1">#REF!</definedName>
    <definedName name="xxx" localSheetId="6" hidden="1">#REF!</definedName>
    <definedName name="xxx" hidden="1">#REF!</definedName>
    <definedName name="xxxx" localSheetId="29" hidden="1">#REF!</definedName>
    <definedName name="xxxx" localSheetId="11" hidden="1">#REF!</definedName>
    <definedName name="xxxx" localSheetId="30" hidden="1">#REF!</definedName>
    <definedName name="xxxx" localSheetId="31" hidden="1">#REF!</definedName>
    <definedName name="xxxx" localSheetId="14" hidden="1">#REF!</definedName>
    <definedName name="xxxx" localSheetId="21" hidden="1">#REF!</definedName>
    <definedName name="xxxx" localSheetId="2" hidden="1">#REF!</definedName>
    <definedName name="xxxx" localSheetId="28" hidden="1">#REF!</definedName>
    <definedName name="xxxx" localSheetId="8" hidden="1">#REF!</definedName>
    <definedName name="xxxx" localSheetId="9" hidden="1">#REF!</definedName>
    <definedName name="xxxx" localSheetId="10" hidden="1">#REF!</definedName>
    <definedName name="xxxx" localSheetId="6" hidden="1">#REF!</definedName>
    <definedName name="xxxx" hidden="1">#REF!</definedName>
    <definedName name="xxxxxxx" localSheetId="29">#REF!</definedName>
    <definedName name="xxxxxxx" localSheetId="11">#REF!</definedName>
    <definedName name="xxxxxxx" localSheetId="30">#REF!</definedName>
    <definedName name="xxxxxxx" localSheetId="31">#REF!</definedName>
    <definedName name="xxxxxxx" localSheetId="14">#REF!</definedName>
    <definedName name="xxxxxxx" localSheetId="21">#REF!</definedName>
    <definedName name="xxxxxxx" localSheetId="2">#REF!</definedName>
    <definedName name="xxxxxxx" localSheetId="28">#REF!</definedName>
    <definedName name="xxxxxxx" localSheetId="8">#REF!</definedName>
    <definedName name="xxxxxxx" localSheetId="9">#REF!</definedName>
    <definedName name="xxxxxxx" localSheetId="10">#REF!</definedName>
    <definedName name="xxxxxxx" localSheetId="6">#REF!</definedName>
    <definedName name="xxxxxxx">#REF!</definedName>
    <definedName name="xxxxxxxxxxx" localSheetId="29">#REF!</definedName>
    <definedName name="xxxxxxxxxxx" localSheetId="11">#REF!</definedName>
    <definedName name="xxxxxxxxxxx" localSheetId="30">#REF!</definedName>
    <definedName name="xxxxxxxxxxx" localSheetId="31">#REF!</definedName>
    <definedName name="xxxxxxxxxxx" localSheetId="14">#REF!</definedName>
    <definedName name="xxxxxxxxxxx" localSheetId="21">#REF!</definedName>
    <definedName name="xxxxxxxxxxx" localSheetId="2">#REF!</definedName>
    <definedName name="xxxxxxxxxxx" localSheetId="28">#REF!</definedName>
    <definedName name="xxxxxxxxxxx" localSheetId="8">#REF!</definedName>
    <definedName name="xxxxxxxxxxx" localSheetId="9">#REF!</definedName>
    <definedName name="xxxxxxxxxxx" localSheetId="10">#REF!</definedName>
    <definedName name="xxxxxxxxxxx" localSheetId="6">#REF!</definedName>
    <definedName name="xxxxxxxxxxx">#REF!</definedName>
    <definedName name="xxxxxxxxxxxxxx" localSheetId="29">#REF!</definedName>
    <definedName name="xxxxxxxxxxxxxx" localSheetId="11">#REF!</definedName>
    <definedName name="xxxxxxxxxxxxxx" localSheetId="30">#REF!</definedName>
    <definedName name="xxxxxxxxxxxxxx" localSheetId="31">#REF!</definedName>
    <definedName name="xxxxxxxxxxxxxx" localSheetId="14">#REF!</definedName>
    <definedName name="xxxxxxxxxxxxxx" localSheetId="21">#REF!</definedName>
    <definedName name="xxxxxxxxxxxxxx" localSheetId="2">#REF!</definedName>
    <definedName name="xxxxxxxxxxxxxx" localSheetId="28">#REF!</definedName>
    <definedName name="xxxxxxxxxxxxxx" localSheetId="8">#REF!</definedName>
    <definedName name="xxxxxxxxxxxxxx" localSheetId="9">#REF!</definedName>
    <definedName name="xxxxxxxxxxxxxx" localSheetId="10">#REF!</definedName>
    <definedName name="xxxxxxxxxxxxxx" localSheetId="6">#REF!</definedName>
    <definedName name="xxxxxxxxxxxxxx">#REF!</definedName>
    <definedName name="xxxxxxxxxxxxxxxx" localSheetId="29">#REF!</definedName>
    <definedName name="xxxxxxxxxxxxxxxx" localSheetId="11">#REF!</definedName>
    <definedName name="xxxxxxxxxxxxxxxx" localSheetId="30">#REF!</definedName>
    <definedName name="xxxxxxxxxxxxxxxx" localSheetId="31">#REF!</definedName>
    <definedName name="xxxxxxxxxxxxxxxx" localSheetId="14">#REF!</definedName>
    <definedName name="xxxxxxxxxxxxxxxx" localSheetId="21">#REF!</definedName>
    <definedName name="xxxxxxxxxxxxxxxx" localSheetId="2">#REF!</definedName>
    <definedName name="xxxxxxxxxxxxxxxx" localSheetId="28">#REF!</definedName>
    <definedName name="xxxxxxxxxxxxxxxx" localSheetId="8">#REF!</definedName>
    <definedName name="xxxxxxxxxxxxxxxx" localSheetId="9">#REF!</definedName>
    <definedName name="xxxxxxxxxxxxxxxx" localSheetId="10">#REF!</definedName>
    <definedName name="xxxxxxxxxxxxxxxx" localSheetId="6">#REF!</definedName>
    <definedName name="xxxxxxxxxxxxxxxx">#REF!</definedName>
    <definedName name="Y">#N/A</definedName>
    <definedName name="ya">[3]VOLORIGEN!#REF!</definedName>
    <definedName name="YieldsDAY">[9]EXT!$A$1:$P$290</definedName>
    <definedName name="YieldsFIN">[9]SerX!$A$18:$Q$31</definedName>
    <definedName name="YieldsPRM">[9]SerX!$A$2:$Q$15</definedName>
    <definedName name="zssdd" localSheetId="29">#REF!</definedName>
    <definedName name="zssdd" localSheetId="11">#REF!</definedName>
    <definedName name="zssdd" localSheetId="30">#REF!</definedName>
    <definedName name="zssdd" localSheetId="31">#REF!</definedName>
    <definedName name="zssdd" localSheetId="14">#REF!</definedName>
    <definedName name="zssdd" localSheetId="21">#REF!</definedName>
    <definedName name="zssdd" localSheetId="2">#REF!</definedName>
    <definedName name="zssdd" localSheetId="28">#REF!</definedName>
    <definedName name="zssdd" localSheetId="8">#REF!</definedName>
    <definedName name="zssdd" localSheetId="9">#REF!</definedName>
    <definedName name="zssdd" localSheetId="10">#REF!</definedName>
    <definedName name="zssdd" localSheetId="6">#REF!</definedName>
    <definedName name="zssdd">#REF!</definedName>
    <definedName name="zzzz" localSheetId="29">[69]PAG_33!#REF!</definedName>
    <definedName name="zzzz" localSheetId="30">[69]PAG_33!#REF!</definedName>
    <definedName name="zzzz" localSheetId="31">[69]PAG_33!#REF!</definedName>
    <definedName name="zzzz" localSheetId="14">[69]PAG_33!#REF!</definedName>
    <definedName name="zzzz" localSheetId="21">[69]PAG_33!#REF!</definedName>
    <definedName name="zzzz" localSheetId="2">[69]PAG_33!#REF!</definedName>
    <definedName name="zzzz" localSheetId="28">[69]PAG_33!#REF!</definedName>
    <definedName name="zzzz" localSheetId="8">[69]PAG_33!#REF!</definedName>
    <definedName name="zzzz" localSheetId="9">[69]PAG_33!#REF!</definedName>
    <definedName name="zzzz">[69]PAG_33!#REF!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15" i="51" l="1"/>
  <c r="M15" i="51"/>
  <c r="N15" i="51"/>
  <c r="O15" i="51"/>
  <c r="P15" i="51"/>
  <c r="Q15" i="51"/>
  <c r="R15" i="51"/>
  <c r="S15" i="51"/>
  <c r="K15" i="51"/>
  <c r="D40" i="52"/>
  <c r="D39" i="52"/>
  <c r="E3" i="66"/>
  <c r="G18" i="50" l="1"/>
  <c r="G17" i="50"/>
  <c r="D7" i="68"/>
  <c r="D6" i="68"/>
  <c r="D5" i="68"/>
  <c r="D4" i="68"/>
  <c r="D3" i="68"/>
  <c r="T21" i="67"/>
  <c r="S21" i="67"/>
  <c r="Q21" i="67"/>
  <c r="P21" i="67"/>
  <c r="K21" i="67"/>
  <c r="H21" i="67"/>
  <c r="R21" i="67" s="1"/>
  <c r="E21" i="67"/>
  <c r="O21" i="67" s="1"/>
  <c r="T20" i="67"/>
  <c r="S20" i="67"/>
  <c r="Q20" i="67"/>
  <c r="P20" i="67"/>
  <c r="K20" i="67"/>
  <c r="H20" i="67"/>
  <c r="R20" i="67" s="1"/>
  <c r="E20" i="67"/>
  <c r="O20" i="67" s="1"/>
  <c r="T19" i="67"/>
  <c r="S19" i="67"/>
  <c r="Q19" i="67"/>
  <c r="P19" i="67"/>
  <c r="K19" i="67"/>
  <c r="H19" i="67"/>
  <c r="R19" i="67" s="1"/>
  <c r="E19" i="67"/>
  <c r="O19" i="67" s="1"/>
  <c r="T16" i="67"/>
  <c r="S16" i="67"/>
  <c r="Q16" i="67"/>
  <c r="P16" i="67"/>
  <c r="K16" i="67"/>
  <c r="H16" i="67"/>
  <c r="R16" i="67" s="1"/>
  <c r="E16" i="67"/>
  <c r="O16" i="67" s="1"/>
  <c r="T15" i="67"/>
  <c r="S15" i="67"/>
  <c r="R15" i="67"/>
  <c r="Q15" i="67"/>
  <c r="P15" i="67"/>
  <c r="K15" i="67"/>
  <c r="H15" i="67"/>
  <c r="E15" i="67"/>
  <c r="O15" i="67" s="1"/>
  <c r="T12" i="67"/>
  <c r="S12" i="67"/>
  <c r="Q12" i="67"/>
  <c r="P12" i="67"/>
  <c r="K12" i="67"/>
  <c r="H12" i="67"/>
  <c r="R12" i="67" s="1"/>
  <c r="E12" i="67"/>
  <c r="O12" i="67" s="1"/>
  <c r="E28" i="66"/>
  <c r="E27" i="66"/>
  <c r="E26" i="66"/>
  <c r="E25" i="66"/>
  <c r="E24" i="66"/>
  <c r="E23" i="66"/>
  <c r="E22" i="66"/>
  <c r="E21" i="66"/>
  <c r="E20" i="66"/>
  <c r="E19" i="66"/>
  <c r="E18" i="66"/>
  <c r="E17" i="66"/>
  <c r="E16" i="66"/>
  <c r="E15" i="66"/>
  <c r="E14" i="66"/>
  <c r="E13" i="66"/>
  <c r="E12" i="66"/>
  <c r="E11" i="66"/>
  <c r="E10" i="66"/>
  <c r="E9" i="66"/>
  <c r="E8" i="66"/>
  <c r="E7" i="66"/>
  <c r="E6" i="66"/>
  <c r="E5" i="66"/>
  <c r="E4" i="66"/>
  <c r="E9" i="65"/>
  <c r="E8" i="65"/>
  <c r="E7" i="65"/>
  <c r="E6" i="65"/>
  <c r="E5" i="65"/>
  <c r="F4" i="65"/>
  <c r="E4" i="65"/>
  <c r="Q12" i="64"/>
  <c r="Q11" i="64"/>
  <c r="E18" i="63"/>
  <c r="J13" i="63"/>
  <c r="G13" i="63"/>
  <c r="D13" i="63"/>
  <c r="J12" i="63"/>
  <c r="G12" i="63"/>
  <c r="D12" i="63"/>
  <c r="J11" i="63"/>
  <c r="G11" i="63"/>
  <c r="D11" i="63"/>
  <c r="J10" i="63"/>
  <c r="D10" i="63"/>
  <c r="J9" i="63"/>
  <c r="G9" i="63"/>
  <c r="D9" i="63"/>
  <c r="G7" i="50" l="1"/>
  <c r="G7" i="56" l="1"/>
  <c r="G6" i="56"/>
  <c r="G5" i="56"/>
  <c r="G4" i="56"/>
  <c r="G3" i="56"/>
  <c r="D34" i="52"/>
  <c r="G10" i="50" l="1"/>
  <c r="G9" i="50"/>
  <c r="G11" i="50"/>
  <c r="G12" i="50"/>
  <c r="G13" i="50"/>
  <c r="G14" i="50"/>
  <c r="G15" i="50"/>
  <c r="G16" i="50"/>
  <c r="G8" i="50"/>
  <c r="F43" i="26" l="1"/>
  <c r="F44" i="26"/>
  <c r="F42" i="26"/>
  <c r="F41" i="26"/>
  <c r="F39" i="26"/>
  <c r="F38" i="26" l="1"/>
  <c r="F40" i="26"/>
  <c r="F37" i="26"/>
  <c r="I35" i="26"/>
  <c r="I36" i="26"/>
  <c r="I37" i="26"/>
  <c r="I38" i="26"/>
  <c r="I39" i="26"/>
  <c r="J44" i="26"/>
  <c r="V20" i="29" l="1"/>
  <c r="U60" i="29"/>
  <c r="U59" i="29"/>
  <c r="T60" i="29"/>
  <c r="T59" i="29"/>
  <c r="AB56" i="35" l="1"/>
  <c r="AB57" i="35" s="1"/>
  <c r="AF49" i="35"/>
  <c r="AB52" i="35"/>
  <c r="AC51" i="35"/>
  <c r="AC52" i="35" s="1"/>
  <c r="AA51" i="35"/>
  <c r="AA54" i="35" s="1"/>
  <c r="AC54" i="35" l="1"/>
  <c r="AA52" i="35"/>
  <c r="AB58" i="35"/>
  <c r="F7" i="41"/>
  <c r="Q8" i="41"/>
  <c r="I13" i="41"/>
  <c r="H13" i="41"/>
  <c r="G13" i="41"/>
  <c r="F13" i="41"/>
  <c r="I12" i="41"/>
  <c r="H12" i="41"/>
  <c r="G12" i="41"/>
  <c r="F12" i="41"/>
  <c r="H11" i="41"/>
  <c r="L11" i="41" s="1"/>
  <c r="G11" i="41"/>
  <c r="F11" i="41"/>
  <c r="I10" i="41"/>
  <c r="H10" i="41"/>
  <c r="G10" i="41"/>
  <c r="F10" i="41"/>
  <c r="I9" i="41"/>
  <c r="H9" i="41"/>
  <c r="G9" i="41"/>
  <c r="F9" i="41"/>
  <c r="I8" i="41"/>
  <c r="H8" i="41"/>
  <c r="G8" i="41"/>
  <c r="F8" i="41"/>
  <c r="I7" i="41"/>
  <c r="H7" i="41"/>
  <c r="G7" i="41"/>
  <c r="H8" i="40"/>
  <c r="I8" i="40"/>
  <c r="H9" i="40"/>
  <c r="I9" i="40"/>
  <c r="H10" i="40"/>
  <c r="I10" i="40"/>
  <c r="H11" i="40"/>
  <c r="I11" i="40"/>
  <c r="H12" i="40"/>
  <c r="I12" i="40"/>
  <c r="H13" i="40"/>
  <c r="I13" i="40"/>
  <c r="I7" i="40"/>
  <c r="H7" i="40"/>
  <c r="F8" i="40"/>
  <c r="G8" i="40"/>
  <c r="F9" i="40"/>
  <c r="G9" i="40"/>
  <c r="F10" i="40"/>
  <c r="G10" i="40"/>
  <c r="F11" i="40"/>
  <c r="G11" i="40"/>
  <c r="F12" i="40"/>
  <c r="G12" i="40"/>
  <c r="F13" i="40"/>
  <c r="G13" i="40"/>
  <c r="G7" i="40"/>
  <c r="F7" i="40"/>
  <c r="K7" i="40" l="1"/>
  <c r="K7" i="41"/>
  <c r="L13" i="41"/>
  <c r="L10" i="41"/>
  <c r="N10" i="41" s="1"/>
  <c r="K10" i="40"/>
  <c r="K13" i="40"/>
  <c r="K9" i="40"/>
  <c r="L7" i="40"/>
  <c r="N7" i="40" s="1"/>
  <c r="L7" i="41"/>
  <c r="N7" i="41" s="1"/>
  <c r="K12" i="41"/>
  <c r="K11" i="40"/>
  <c r="L12" i="41"/>
  <c r="L12" i="40"/>
  <c r="K12" i="40"/>
  <c r="L11" i="40"/>
  <c r="K9" i="41"/>
  <c r="K11" i="41"/>
  <c r="N11" i="41" s="1"/>
  <c r="R11" i="41" s="1"/>
  <c r="T11" i="41" s="1"/>
  <c r="K13" i="41"/>
  <c r="N13" i="41" s="1"/>
  <c r="R13" i="41" s="1"/>
  <c r="T13" i="41" s="1"/>
  <c r="L9" i="41"/>
  <c r="L13" i="40"/>
  <c r="L10" i="40"/>
  <c r="K10" i="41"/>
  <c r="L9" i="40"/>
  <c r="N10" i="40" l="1"/>
  <c r="P13" i="41"/>
  <c r="N13" i="40"/>
  <c r="S13" i="40" s="1"/>
  <c r="N12" i="41"/>
  <c r="P12" i="41" s="1"/>
  <c r="N12" i="40"/>
  <c r="S12" i="40" s="1"/>
  <c r="N11" i="40"/>
  <c r="S11" i="40" s="1"/>
  <c r="P7" i="40"/>
  <c r="Q7" i="40" s="1"/>
  <c r="S7" i="40"/>
  <c r="N9" i="40"/>
  <c r="P9" i="40" s="1"/>
  <c r="Q9" i="40" s="1"/>
  <c r="N9" i="41"/>
  <c r="P9" i="41" s="1"/>
  <c r="P10" i="41"/>
  <c r="R10" i="41"/>
  <c r="T10" i="41" s="1"/>
  <c r="S10" i="40"/>
  <c r="P10" i="40"/>
  <c r="Q10" i="40" s="1"/>
  <c r="R7" i="41"/>
  <c r="T7" i="41" s="1"/>
  <c r="P7" i="41"/>
  <c r="P13" i="40"/>
  <c r="Q13" i="40" s="1"/>
  <c r="P11" i="41"/>
  <c r="R9" i="41" l="1"/>
  <c r="T9" i="41" s="1"/>
  <c r="R12" i="41"/>
  <c r="T12" i="41" s="1"/>
  <c r="P12" i="40"/>
  <c r="Q12" i="40" s="1"/>
  <c r="P11" i="40"/>
  <c r="Q11" i="40" s="1"/>
  <c r="S9" i="40"/>
  <c r="P63" i="29" l="1"/>
  <c r="P64" i="29"/>
  <c r="K63" i="29"/>
  <c r="L63" i="29"/>
  <c r="M63" i="29"/>
  <c r="N63" i="29"/>
  <c r="K64" i="29"/>
  <c r="L64" i="29"/>
  <c r="M64" i="29"/>
  <c r="N64" i="29"/>
  <c r="J64" i="29"/>
  <c r="J63" i="29"/>
  <c r="J62" i="29" l="1"/>
  <c r="P62" i="29"/>
  <c r="F36" i="26" l="1"/>
  <c r="W22" i="35" l="1"/>
  <c r="V22" i="35"/>
  <c r="U22" i="35"/>
  <c r="T21" i="35"/>
  <c r="S21" i="35"/>
  <c r="Q21" i="35"/>
  <c r="P21" i="35"/>
  <c r="K21" i="35"/>
  <c r="H21" i="35"/>
  <c r="R21" i="35" s="1"/>
  <c r="E21" i="35"/>
  <c r="O21" i="35" s="1"/>
  <c r="T20" i="35"/>
  <c r="S20" i="35"/>
  <c r="Q20" i="35"/>
  <c r="P20" i="35"/>
  <c r="K20" i="35"/>
  <c r="H20" i="35"/>
  <c r="R20" i="35" s="1"/>
  <c r="E20" i="35"/>
  <c r="O20" i="35" s="1"/>
  <c r="T19" i="35"/>
  <c r="S19" i="35"/>
  <c r="Q19" i="35"/>
  <c r="P19" i="35"/>
  <c r="K19" i="35"/>
  <c r="H19" i="35"/>
  <c r="R19" i="35" s="1"/>
  <c r="E19" i="35"/>
  <c r="O19" i="35" s="1"/>
  <c r="T16" i="35"/>
  <c r="S16" i="35"/>
  <c r="Q16" i="35"/>
  <c r="P16" i="35"/>
  <c r="K16" i="35"/>
  <c r="H16" i="35"/>
  <c r="R16" i="35" s="1"/>
  <c r="E16" i="35"/>
  <c r="O16" i="35" s="1"/>
  <c r="T15" i="35"/>
  <c r="S15" i="35"/>
  <c r="Q15" i="35"/>
  <c r="P15" i="35"/>
  <c r="K15" i="35"/>
  <c r="H15" i="35"/>
  <c r="R15" i="35" s="1"/>
  <c r="E15" i="35"/>
  <c r="O15" i="35" s="1"/>
  <c r="T12" i="35"/>
  <c r="S12" i="35"/>
  <c r="Q12" i="35"/>
  <c r="P12" i="35"/>
  <c r="K12" i="35"/>
  <c r="H12" i="35"/>
  <c r="R12" i="35" s="1"/>
  <c r="E12" i="35"/>
  <c r="O12" i="35" s="1"/>
  <c r="W16" i="35" l="1"/>
  <c r="U16" i="35"/>
  <c r="W19" i="35"/>
  <c r="U12" i="35"/>
  <c r="W15" i="35"/>
  <c r="U21" i="35"/>
  <c r="W12" i="35"/>
  <c r="U20" i="35"/>
  <c r="V20" i="35"/>
  <c r="V21" i="35"/>
  <c r="V12" i="35"/>
  <c r="V15" i="35"/>
  <c r="V16" i="35"/>
  <c r="V19" i="35"/>
  <c r="W20" i="35"/>
  <c r="W21" i="35"/>
  <c r="U15" i="35"/>
  <c r="U19" i="35"/>
  <c r="L62" i="29" l="1"/>
  <c r="K62" i="29"/>
  <c r="O58" i="29"/>
  <c r="O63" i="29" l="1"/>
  <c r="O47" i="29" s="1"/>
  <c r="O64" i="29"/>
  <c r="M62" i="29"/>
  <c r="N62" i="29"/>
  <c r="O62" i="29" l="1"/>
  <c r="O48" i="29"/>
  <c r="F35" i="26" l="1"/>
  <c r="F34" i="26"/>
  <c r="F33" i="26"/>
  <c r="F32" i="26"/>
  <c r="F31"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locador7 dtdis</author>
  </authors>
  <commentList>
    <comment ref="C11" authorId="0" shapeId="0" xr:uid="{00000000-0006-0000-1E00-000001000000}">
      <text>
        <r>
          <rPr>
            <b/>
            <sz val="9"/>
            <color indexed="81"/>
            <rFont val="Tahoma"/>
            <family val="2"/>
          </rPr>
          <t>locador7 dtdis:</t>
        </r>
        <r>
          <rPr>
            <sz val="9"/>
            <color indexed="81"/>
            <rFont val="Tahoma"/>
            <family val="2"/>
          </rPr>
          <t xml:space="preserve">
ERA 16.60</t>
        </r>
      </text>
    </comment>
  </commentList>
</comments>
</file>

<file path=xl/sharedStrings.xml><?xml version="1.0" encoding="utf-8"?>
<sst xmlns="http://schemas.openxmlformats.org/spreadsheetml/2006/main" count="1078" uniqueCount="500">
  <si>
    <t>CUADRO</t>
  </si>
  <si>
    <t>Grupos de edad/ Relación de parentesco con el victimario</t>
  </si>
  <si>
    <t>Total</t>
  </si>
  <si>
    <t>Grupos de edad</t>
  </si>
  <si>
    <t>Vehículo</t>
  </si>
  <si>
    <t>(Por cada 100 000 nacidos vivos)</t>
  </si>
  <si>
    <t xml:space="preserve">CUADRO </t>
  </si>
  <si>
    <t>(Porcentaje  respecto del total de mujeres en edad fértil)</t>
  </si>
  <si>
    <t>Ámbito geográfico</t>
  </si>
  <si>
    <t>2004/2006</t>
  </si>
  <si>
    <t>2007/2008</t>
  </si>
  <si>
    <t>Nacional</t>
  </si>
  <si>
    <t>Área de residencia</t>
  </si>
  <si>
    <t>Urbana</t>
  </si>
  <si>
    <t>Rural</t>
  </si>
  <si>
    <t>Región natural</t>
  </si>
  <si>
    <t>Lima Metropolitana 1/</t>
  </si>
  <si>
    <t>Resto de Costa</t>
  </si>
  <si>
    <t>Sierra</t>
  </si>
  <si>
    <t>Selva</t>
  </si>
  <si>
    <t>Departamento</t>
  </si>
  <si>
    <t>Amazonas</t>
  </si>
  <si>
    <t>Áncash</t>
  </si>
  <si>
    <t>Apurímac</t>
  </si>
  <si>
    <t>Arequipa</t>
  </si>
  <si>
    <t>Ayacucho</t>
  </si>
  <si>
    <t>Cajamarca</t>
  </si>
  <si>
    <t>Cusco</t>
  </si>
  <si>
    <t>Huancavelica</t>
  </si>
  <si>
    <t>Huánuco</t>
  </si>
  <si>
    <t>Ica</t>
  </si>
  <si>
    <t>Junín</t>
  </si>
  <si>
    <t>La Libertad</t>
  </si>
  <si>
    <t>Lambayeque</t>
  </si>
  <si>
    <t>Lima 2/</t>
  </si>
  <si>
    <t>Loreto</t>
  </si>
  <si>
    <t>Madre de Dios</t>
  </si>
  <si>
    <t>Moquegua</t>
  </si>
  <si>
    <t>Pasco</t>
  </si>
  <si>
    <t>Piura</t>
  </si>
  <si>
    <t>Puno</t>
  </si>
  <si>
    <t>San Martín</t>
  </si>
  <si>
    <t>Tacna</t>
  </si>
  <si>
    <t>Tumbes</t>
  </si>
  <si>
    <t>Ucayali</t>
  </si>
  <si>
    <t>Nota técnica 1: La información registrada corresponde a los nacimientos en los 5 años anteriores a la encuesta y al último nacimiento de la mujer.</t>
  </si>
  <si>
    <t>Nota técnica 2: Referido a los partos ocurridos en  establecimientos de salud que fueron atendidos por profesionales de la salud : Médico, Obstetriz y/o Enfermera. Solo en el año 2000 se incluyó a Sanitario/Promotora.</t>
  </si>
  <si>
    <t>1/ Comprende:  Provincia de Lima y Provincia Constitucional del Callao.</t>
  </si>
  <si>
    <t>Fuente: Instituto Nacional de Estadística e Informática- Encuesta Demográfica y de Salud Familiar.</t>
  </si>
  <si>
    <t xml:space="preserve">2007/2008 </t>
  </si>
  <si>
    <t xml:space="preserve">Lima Metropolitana </t>
  </si>
  <si>
    <t>…</t>
  </si>
  <si>
    <t>Más bajo</t>
  </si>
  <si>
    <t>Bajo</t>
  </si>
  <si>
    <t>Medio</t>
  </si>
  <si>
    <t>Alto</t>
  </si>
  <si>
    <t>Más alto</t>
  </si>
  <si>
    <t>Condición socioeconómica</t>
  </si>
  <si>
    <t>Quintil más bajo</t>
  </si>
  <si>
    <t>Quintil bajo</t>
  </si>
  <si>
    <t>Quintil medio</t>
  </si>
  <si>
    <t>Quintil alto</t>
  </si>
  <si>
    <t>Quintil  más alto</t>
  </si>
  <si>
    <t>1991/1992</t>
  </si>
  <si>
    <t>(Porcentaje)</t>
  </si>
  <si>
    <t>Períodos congresales</t>
  </si>
  <si>
    <t>Total Parlamentarios</t>
  </si>
  <si>
    <t>Cámara de Senadores</t>
  </si>
  <si>
    <t>Cámara de Diputados</t>
  </si>
  <si>
    <t>1950/1956</t>
  </si>
  <si>
    <t>1956/1962</t>
  </si>
  <si>
    <t>1963/1968</t>
  </si>
  <si>
    <t>-</t>
  </si>
  <si>
    <t>1980/1985</t>
  </si>
  <si>
    <t>1985/1990</t>
  </si>
  <si>
    <t>1990/1993</t>
  </si>
  <si>
    <t>1993/1995 a/</t>
  </si>
  <si>
    <t>1995/2000 a/</t>
  </si>
  <si>
    <t>2000/2001 a/</t>
  </si>
  <si>
    <t>2001/2006 a/</t>
  </si>
  <si>
    <t>2006/ 2011 a/</t>
  </si>
  <si>
    <t>2011/ 2016 b/</t>
  </si>
  <si>
    <t>a/: Según la Constitución del año 1993, el Congreso es unicameral e integrado por 120 parlamentarios.</t>
  </si>
  <si>
    <t>b/: A partir del 28 de Julio de 2011 se amplió el número de congresistas a 130, según la Ley 29402.</t>
  </si>
  <si>
    <t>Hombre</t>
  </si>
  <si>
    <t>Mujer</t>
  </si>
  <si>
    <t xml:space="preserve">Sexo </t>
  </si>
  <si>
    <t>1983/1986</t>
  </si>
  <si>
    <t>1995/1998</t>
  </si>
  <si>
    <t xml:space="preserve">1999/2002 </t>
  </si>
  <si>
    <t>2003/2006</t>
  </si>
  <si>
    <t>2007/2010</t>
  </si>
  <si>
    <t>2011/2014</t>
  </si>
  <si>
    <t>(Porcentaje respecto del total)</t>
  </si>
  <si>
    <t>Fuentes: Jurado Nacional de Elecciones - Oficina Nacional de Procesos Electorales.</t>
  </si>
  <si>
    <t xml:space="preserve">                </t>
  </si>
  <si>
    <t>PERÚ: PARLAMENTARIOS HOMBRES Y MUJERES ELEGIDOS (AS), SEGÚN PERÍODOS CONGRESALES, 1950/1956, 2006/2011 Y 2011/2016</t>
  </si>
  <si>
    <t>Período congresal</t>
  </si>
  <si>
    <t>1950 - 1956</t>
  </si>
  <si>
    <t>1956 - 1962</t>
  </si>
  <si>
    <t>1963 - 1968</t>
  </si>
  <si>
    <t>1980 - 1985</t>
  </si>
  <si>
    <t>1985 - 1990</t>
  </si>
  <si>
    <t>1990 - 1993</t>
  </si>
  <si>
    <t>1993 - 1995</t>
  </si>
  <si>
    <t>1995 - 2000</t>
  </si>
  <si>
    <t>2000 - 2001</t>
  </si>
  <si>
    <t>2001 - 2006</t>
  </si>
  <si>
    <t>2006 - 2011</t>
  </si>
  <si>
    <t>2011 - 2016</t>
  </si>
  <si>
    <t>Nota: Según la Constitución del año 1993 - 2011, el Congreso es unicameral e integrado por 120 parlamentarios.</t>
  </si>
  <si>
    <t xml:space="preserve">              </t>
  </si>
  <si>
    <t>CUADRO Nº 3.11</t>
  </si>
  <si>
    <r>
      <t xml:space="preserve">Nota: </t>
    </r>
    <r>
      <rPr>
        <sz val="7"/>
        <rFont val="Arial Narrow"/>
        <family val="2"/>
      </rPr>
      <t>La información corresponde a los resultados obtenidos en cada comicio municipal, No incluye los resultados de distritos en los cuales haya existido impugnaciones u otro tipo de problemas.</t>
    </r>
  </si>
  <si>
    <t>Fuentes: Oficina Nacional de Procesos Electorales.</t>
  </si>
  <si>
    <t xml:space="preserve">                Jurado Nacional de Elecciones.</t>
  </si>
  <si>
    <t>Ministro de Relaciones Exteriores</t>
  </si>
  <si>
    <t>Ministro de Defensa</t>
  </si>
  <si>
    <t>Ministro de Economía y Finanzas</t>
  </si>
  <si>
    <t>Ministro del Interior</t>
  </si>
  <si>
    <t>Ministro de la Producción</t>
  </si>
  <si>
    <t>Ministra de Comercio Exterior y Turismo</t>
  </si>
  <si>
    <t>Ministro de Energía y Minas</t>
  </si>
  <si>
    <t>Ministro de Transportes y Comunicaciones</t>
  </si>
  <si>
    <t>Ministro de Vivienda, Construcción y Saneamiento</t>
  </si>
  <si>
    <t>Ministro del Ambiente</t>
  </si>
  <si>
    <t>Ministra de Cultura</t>
  </si>
  <si>
    <t>Ministra de Desarrollo e Inclusión Social</t>
  </si>
  <si>
    <t>Mujeres</t>
  </si>
  <si>
    <t>Hombres</t>
  </si>
  <si>
    <t>Costa</t>
  </si>
  <si>
    <t>Callao</t>
  </si>
  <si>
    <t>De 14 a 29 años</t>
  </si>
  <si>
    <t>De 40 a 49 años</t>
  </si>
  <si>
    <t>CARGA DE TRABAJO TOTAL A LA SEMANA QUE DEDICAN MUJERES Y HOMBRES, SEGÚN ÁMBITO GEOGRÁFICO</t>
  </si>
  <si>
    <t>Horas/minutos</t>
  </si>
  <si>
    <t>Brecha de género (M-H)</t>
  </si>
  <si>
    <t>TOTAL DE HORAS DE PERSONAS OCUPADAS</t>
  </si>
  <si>
    <t>TOTAL DE HORAS DE ACTIVIDADES NO REMUNERADAS</t>
  </si>
  <si>
    <t>CARGA TOTAL</t>
  </si>
  <si>
    <t>Carga Total</t>
  </si>
  <si>
    <t>Actividad Remunerada</t>
  </si>
  <si>
    <t>Actividad Doméstica no remunerada</t>
  </si>
  <si>
    <t>Carga total</t>
  </si>
  <si>
    <t>URBANO</t>
  </si>
  <si>
    <t>RURAL</t>
  </si>
  <si>
    <t>Región</t>
  </si>
  <si>
    <t>RESTO COSTA</t>
  </si>
  <si>
    <t>Costa 1/</t>
  </si>
  <si>
    <t>SIERRA</t>
  </si>
  <si>
    <t>SELVA</t>
  </si>
  <si>
    <t>79.24</t>
  </si>
  <si>
    <t>43.40</t>
  </si>
  <si>
    <t>35.44</t>
  </si>
  <si>
    <t>70.24</t>
  </si>
  <si>
    <t>56.17</t>
  </si>
  <si>
    <t>14.08</t>
  </si>
  <si>
    <t>1/ No incluye la provincia de Lima y la provincia del Callao</t>
  </si>
  <si>
    <t>Fuente: Instituto Nacional de Estadística e Informática - Encuesta Nacional del Uso de Tiempo, 2010</t>
  </si>
  <si>
    <t>Remunerada</t>
  </si>
  <si>
    <t>Doméstica no remunerada</t>
  </si>
  <si>
    <t>Trabajo remunerado</t>
  </si>
  <si>
    <t>Trabajo doméstico no remunerado</t>
  </si>
  <si>
    <t>Fuente: Instituto Nacional de Estadística e Informática-Encuesta Nacional de Uso del Tiempo, 2010.</t>
  </si>
  <si>
    <t>Actividad Remune-    rada</t>
  </si>
  <si>
    <t>Actividad Doméstica       no remune-        rada</t>
  </si>
  <si>
    <t>39.28</t>
  </si>
  <si>
    <t>15.54</t>
  </si>
  <si>
    <t>No remunerado</t>
  </si>
  <si>
    <t>De 12 a 17 años</t>
  </si>
  <si>
    <t>De 18 a 29 años</t>
  </si>
  <si>
    <t>De 30 a 49 años</t>
  </si>
  <si>
    <t>De 50 a 64 años</t>
  </si>
  <si>
    <t>De 65 y más</t>
  </si>
  <si>
    <t>Brecha de génerto (M-H)</t>
  </si>
  <si>
    <t>PERÚ:  TIEMPO DESTINADO AL TRABAJO  REMUNERADO POR MUJERES Y HOMBRES, SEGÚN GRUPOS DE EDAD</t>
  </si>
  <si>
    <t>21.55</t>
  </si>
  <si>
    <t>13.46</t>
  </si>
  <si>
    <t>37.38</t>
  </si>
  <si>
    <t>13.27</t>
  </si>
  <si>
    <t>48.06</t>
  </si>
  <si>
    <t>42.37</t>
  </si>
  <si>
    <t>18.15</t>
  </si>
  <si>
    <t>38.01</t>
  </si>
  <si>
    <t>20.27</t>
  </si>
  <si>
    <t>PERÚ:  TIEMPO DESTINADO AL TRABAJO  NO  REMUNERADO POR MUJERES Y HOMBRES, SEGÚN GRUPOS DE EDAD</t>
  </si>
  <si>
    <t>(Casos registrados)</t>
  </si>
  <si>
    <t>(Porcentaje del total de población de 14 y más años de edad)</t>
  </si>
  <si>
    <t>(Porcentaje del total de población de cada grupo de edad)</t>
  </si>
  <si>
    <t>(Horas/minutos)</t>
  </si>
  <si>
    <t xml:space="preserve">  Fuente: Instituto Nacional de Estadística e Informática-Encuesta Nacional de Uso del Tiempo, 2010.</t>
  </si>
  <si>
    <t>(Horas/Minuto)</t>
  </si>
  <si>
    <t xml:space="preserve"> Fuente: Instituto Nacional de Estadística e Informática-Encuesta Nacional de Uso del Tiempo, 2010.</t>
  </si>
  <si>
    <t xml:space="preserve">  Hombres</t>
  </si>
  <si>
    <t xml:space="preserve">  Mujeres</t>
  </si>
  <si>
    <t>(Horas/Minutos)</t>
  </si>
  <si>
    <t xml:space="preserve"> Hombres</t>
  </si>
  <si>
    <t>Fuente: Instituto Nacional de Estadística e Informática - Encuesta Nacional de Uso del Tiempo, 2010</t>
  </si>
  <si>
    <t>(Porcentaje respecto del total de nacimientos en los 5 años que precedieron la encuesta)</t>
  </si>
  <si>
    <t>Fuente: Instituto Nacional de Estadística e Informática - Encuesta Demográfica y de Salud Familiar.</t>
  </si>
  <si>
    <t>(Porcentaje del total de adolescentes de 15 a 19 años de edad)</t>
  </si>
  <si>
    <t>(Porcentaje del total de adolescentes entre 15 a 19 años de edad)</t>
  </si>
  <si>
    <t>Cuadro Nº 2.1</t>
  </si>
  <si>
    <t>Fuente: Instituto Nacional de Estadística e Informática - Encuesta Nacional de Hogares.</t>
  </si>
  <si>
    <t xml:space="preserve"> Fuente: Instituto Nacional de Estadística e Informática - Encuesta Nacional de Hogares.</t>
  </si>
  <si>
    <t>Cuadro Nº  2.3</t>
  </si>
  <si>
    <t>Cuadro Nº  2.4</t>
  </si>
  <si>
    <t>Cuadro Nº  2.5</t>
  </si>
  <si>
    <t>Fuente: Instituto Nacional de Estadística e Informática - Encuesta Nacional de Uso del Tiempo, 2010.</t>
  </si>
  <si>
    <t xml:space="preserve">Fuente: Instituto Nacional de Estadística e Informática - Encuesta Nacional de Uso del    </t>
  </si>
  <si>
    <t xml:space="preserve">              Tiempo, 2010.</t>
  </si>
  <si>
    <t>Dpto. Lima y Callao</t>
  </si>
  <si>
    <t>Provincia de Lima 3/</t>
  </si>
  <si>
    <t>Lima Provincias 4/</t>
  </si>
  <si>
    <t>2/ A partir del año 2014 se presenta el departamento de Lima independiente de la Provincia Constitucional del Callao.</t>
  </si>
  <si>
    <t>3/ Comprende los 43 distritos que conforman la provincia de Lima.</t>
  </si>
  <si>
    <t>4/ Comprende las provincias: Barranca, Cajatambo, Canta, Cañete, Huaral, Huarochirí, Huaura, Oyón y Yauyos.</t>
  </si>
  <si>
    <t>PERÚ: Partos atendidos por personal de salud especializado, según ámbito geográfico, 2004/2006-2014</t>
  </si>
  <si>
    <t>2015/2018</t>
  </si>
  <si>
    <t>PERU:HOMBRES Y MUJERES ELEGIDOS(AS) COMO REGIDORES (AS) POR COMICIOS MUNICIPALES, 1983/1986-2015/2018</t>
  </si>
  <si>
    <t>HORAS</t>
  </si>
  <si>
    <t>MUJERES</t>
  </si>
  <si>
    <t>MINUTOS</t>
  </si>
  <si>
    <t>HOMBRES</t>
  </si>
  <si>
    <t>BRECHA</t>
  </si>
  <si>
    <t>BRECHA POSITIVA</t>
  </si>
  <si>
    <t>BRECHA FINAL</t>
  </si>
  <si>
    <t>PERÚ:  TIEMPO DESTINADO AL TRABAJO  REMUNERADO POR MUJERES Y HOMBRES, SEGÚN GRUPOS DE EDAD, 2010</t>
  </si>
  <si>
    <t>PERÚ:  TIEMPO DESTINADO AL TRABAJO  NO  REMUNERADO POR MUJERES Y HOMBRES, SEGÚN GRUPOS DE EDAD, 2010</t>
  </si>
  <si>
    <t>PERÚ: TIEMPO DESTINADO AL TRABAJO  REMUNERADO Y NO REMUNERADO POR MUJERES Y HOMBRES, SEGÚN ÁMBITO GEOGRÁFICO, 2010</t>
  </si>
  <si>
    <t>PERÚ: TIEMPO DE TRABAJO DESTINADO POR SEMANA  AL TRABAJO TOTAL POR MUJERES Y HOMBRES, 2010</t>
  </si>
  <si>
    <t>PERÚ:  TIEMPO  DESTINADO  POR SEMANA AL TRABAJO REMUNERADO Y NO REMUNERADO  POR MUJERES Y HOMBRES, SEGÚN ÁREA DE RESIDENCIA, 2010</t>
  </si>
  <si>
    <t>PERÚ:  TIEMPO  DESTINADO  POR SEMANA AL TRABAJO REMUNERADO Y NO REMUNERADO POR MUJERES Y HOMBRES, SEGÚN GRUPOS DE EDAD, 2010</t>
  </si>
  <si>
    <t>PERÚ:   TIEMPO DESTINADO POR MUJERES Y HOMBRES AL TRABAJO TOTAL, SEGÚN TIPO DE TRABAJO, 2010</t>
  </si>
  <si>
    <t>De 50 a 59 años</t>
  </si>
  <si>
    <t>Gráfico  Nº 2.17</t>
  </si>
  <si>
    <t>Gráfico Nº 2.2</t>
  </si>
  <si>
    <t>Gráfico Nº 2.3</t>
  </si>
  <si>
    <t>Gráfico Nº 2.4</t>
  </si>
  <si>
    <t>Gráfico Nº 2.5</t>
  </si>
  <si>
    <t>Gráfico  Nº 2.16</t>
  </si>
  <si>
    <t>Gráfico  Nº 2.18</t>
  </si>
  <si>
    <t>Gráfico  Nº 2.19</t>
  </si>
  <si>
    <t>Gráfico Nº  2.20</t>
  </si>
  <si>
    <t>Gráfico Nº  2.21</t>
  </si>
  <si>
    <t>De 65 y más años</t>
  </si>
  <si>
    <t>Cuadro Nº  2.6</t>
  </si>
  <si>
    <t>Gráfico  N° 2.7</t>
  </si>
  <si>
    <t>Gráfico  N° 2.8</t>
  </si>
  <si>
    <t>Gráfico  N° 2.9</t>
  </si>
  <si>
    <t>Gráfico Nº 2.10</t>
  </si>
  <si>
    <t>Gráfico  Nº 2.12</t>
  </si>
  <si>
    <t>Cuadro Nº 2.2</t>
  </si>
  <si>
    <t>Gráfico  Nº 2.13</t>
  </si>
  <si>
    <t>Gráfico  Nº 2.14</t>
  </si>
  <si>
    <t>Gráfico  Nº 2.15</t>
  </si>
  <si>
    <t>Gráfico Nº 2.1</t>
  </si>
  <si>
    <t>Gráfico  N° 2.6</t>
  </si>
  <si>
    <t>Gráfico  Nº 2.11</t>
  </si>
  <si>
    <t>+</t>
  </si>
  <si>
    <t>De 60 a más años</t>
  </si>
  <si>
    <t>Ministra de Educación</t>
  </si>
  <si>
    <t>Ministra de Justicia y Derechos Humanos</t>
  </si>
  <si>
    <t>Ministro de Trabajo y Promoción del Empleo</t>
  </si>
  <si>
    <t>Prov. Const. del Callao</t>
  </si>
  <si>
    <t>Región natural / Sexo</t>
  </si>
  <si>
    <t>No precisa</t>
  </si>
  <si>
    <t>Arma blanca</t>
  </si>
  <si>
    <t>Arma de fuego</t>
  </si>
  <si>
    <t>Objeto contundente</t>
  </si>
  <si>
    <t xml:space="preserve">   -Feminicidio </t>
  </si>
  <si>
    <t xml:space="preserve">De 30 a 39 años </t>
  </si>
  <si>
    <t>Departamento / Sexo</t>
  </si>
  <si>
    <t>2019 / 2022</t>
  </si>
  <si>
    <t>2019/2022</t>
  </si>
  <si>
    <t>2015 / 2018</t>
  </si>
  <si>
    <t>Ex-Pareja / Ex-Conviviente
 / Ex-Esposo</t>
  </si>
  <si>
    <t>Fuente: Presidencia del Consejo de Ministros.</t>
  </si>
  <si>
    <t>2016 - 2020</t>
  </si>
  <si>
    <t>1956 /
1962</t>
  </si>
  <si>
    <t>1963 /
1968</t>
  </si>
  <si>
    <t>1980 /
1985</t>
  </si>
  <si>
    <t>1985 /
1990</t>
  </si>
  <si>
    <t>1990 /
1993</t>
  </si>
  <si>
    <t>1993 /
1995</t>
  </si>
  <si>
    <t>1995 /
2000</t>
  </si>
  <si>
    <t>2000 /
2001</t>
  </si>
  <si>
    <t>2001 /
2006</t>
  </si>
  <si>
    <t>2006 /
2011</t>
  </si>
  <si>
    <t>2011 /
2016</t>
  </si>
  <si>
    <t>2016 /
2020</t>
  </si>
  <si>
    <t>2020 /
2021</t>
  </si>
  <si>
    <t>2016/ 2020 b/</t>
  </si>
  <si>
    <t>2020/ 2021 b/</t>
  </si>
  <si>
    <t>H</t>
  </si>
  <si>
    <t>M</t>
  </si>
  <si>
    <t>2017 - 2018</t>
  </si>
  <si>
    <t>2014 - 2015</t>
  </si>
  <si>
    <t>Área de residencia / Condición socioeconómica</t>
  </si>
  <si>
    <t>2021/ 2026 b/</t>
  </si>
  <si>
    <t>2021/
 2026</t>
  </si>
  <si>
    <t>PERÚ:MUJERES ELECTAS EN EL PARLAMENTO NACIONAL, 1956 - 2026</t>
  </si>
  <si>
    <t>1/ Denominación establecida mediante Ley N° 31140, las publicaciones estadísticas referidas a la Provincia de Lima se denominarán en adelante, Lima Metropolitana y comprende los 43 distritos.</t>
  </si>
  <si>
    <t>2/ Denominación establecida mediante Ley N° 31140, las publicaciones estadísticas referidas a la Región Lima se denominarán en adelante Departamento de Lima y comprende las provincias de:  Barranca, Cajatambo, Canta, Cañete, Huaral, Huarochirí, Huaura, Oyón y Yauyos.</t>
  </si>
  <si>
    <t>Ministro de Desarrollo Agro y Riego</t>
  </si>
  <si>
    <t>1990 / 1996
a/</t>
  </si>
  <si>
    <t>1994 / 2000
a/</t>
  </si>
  <si>
    <t>2000
b/</t>
  </si>
  <si>
    <t>2005
b/</t>
  </si>
  <si>
    <t>2010
b/</t>
  </si>
  <si>
    <t>2015
b/</t>
  </si>
  <si>
    <t>2017
b/</t>
  </si>
  <si>
    <r>
      <t xml:space="preserve">Nota: </t>
    </r>
    <r>
      <rPr>
        <sz val="11"/>
        <color theme="1"/>
        <rFont val="Calibri"/>
        <family val="2"/>
        <scheme val="minor"/>
      </rPr>
      <t>Profesional de salud calificado incluye médico, obstetra y enfermera.</t>
    </r>
  </si>
  <si>
    <r>
      <t xml:space="preserve">Nota 2: </t>
    </r>
    <r>
      <rPr>
        <sz val="9"/>
        <rFont val="Arial Narrow"/>
        <family val="2"/>
      </rPr>
      <t>Para el año 2020, debido a la pandemia del COVID 19, se realizaron adecuaciones para cumplir con la muestra generada. Se implementó las entrevistas vía telefónica, retornando paulatinamente a las entrevistas presenciales bajo aspectos de bioseguridad del personal de campo. Así mismo, también se implementó en esta etapa una estrategia de recuperación de pruebas biomédicas de los meses de julio a setiembre, a fin de ampliar la cobertura de las mediciones que no se pudieron ejecutar durante el aislamiento social obligatorio.</t>
    </r>
  </si>
  <si>
    <r>
      <rPr>
        <b/>
        <sz val="9"/>
        <rFont val="Arial Narrow"/>
        <family val="2"/>
      </rPr>
      <t xml:space="preserve">Nota 1: </t>
    </r>
    <r>
      <rPr>
        <sz val="9"/>
        <rFont val="Arial Narrow"/>
        <family val="2"/>
      </rPr>
      <t>Para el año 2019, las cifras no están disponibles.</t>
    </r>
  </si>
  <si>
    <r>
      <t xml:space="preserve">Nota 2: </t>
    </r>
    <r>
      <rPr>
        <sz val="9"/>
        <color rgb="FF002060"/>
        <rFont val="Cambria"/>
        <family val="1"/>
        <scheme val="major"/>
      </rPr>
      <t>Para el año 2020, debido a la pandemia del COVID 19, se realizaron adecuaciones para cumplir con la muestra generada. Se implementó las entrevistas vía telefónica, retornando paulatinamente a las entrevistas presenciales bajo aspectos de bioseguridad del personal de campo. Así mismo, también se implementó en esta etapa una estrategia de recuperación de pruebas biomédicas de los meses de julio a setiembre, a fin de ampliar la cobertura de las mediciones que no se pudieron ejecutar durante el aislamiento social obligatorio.</t>
    </r>
  </si>
  <si>
    <r>
      <t xml:space="preserve">Nota 1: </t>
    </r>
    <r>
      <rPr>
        <sz val="9"/>
        <color rgb="FF002060"/>
        <rFont val="Cambria"/>
        <family val="1"/>
        <scheme val="major"/>
      </rPr>
      <t>Para el año 2019, las cifras no están disponibles.</t>
    </r>
  </si>
  <si>
    <t>Lima Metropolitana 1/ y Prov. Const. del Callao</t>
  </si>
  <si>
    <t/>
  </si>
  <si>
    <t>SEXO</t>
  </si>
  <si>
    <t>Cuadro Nº 2.7</t>
  </si>
  <si>
    <t>PERÚ: TIEMPO PROMEDIO  SEMANAL DESTINADO POR MUJERES Y HOMBRES  EN DIFERENTES ACTIVIDADES, SEGÚN ESTADO CIVIL, 2010</t>
  </si>
  <si>
    <t>Media</t>
  </si>
  <si>
    <t>Estado Civil y actividades</t>
  </si>
  <si>
    <t>Brecha (M-H)</t>
  </si>
  <si>
    <t>A: NECESIDADES PERSONALES</t>
  </si>
  <si>
    <t>Necesidades personales</t>
  </si>
  <si>
    <t>Soltero</t>
  </si>
  <si>
    <t>Soltera-soltero</t>
  </si>
  <si>
    <t>Casado/Conviviente</t>
  </si>
  <si>
    <t>Con pareja 1/</t>
  </si>
  <si>
    <t>Divorciado/Separado</t>
  </si>
  <si>
    <t>Alguna vez unida-unido 2/</t>
  </si>
  <si>
    <t>Viudo</t>
  </si>
  <si>
    <t>Viuda-viudo</t>
  </si>
  <si>
    <t>B: ACTIVIDADES EDUCATIVAS</t>
  </si>
  <si>
    <t>Actividades educativas</t>
  </si>
  <si>
    <t>C: ACTIVIDADES CULINARIAS</t>
  </si>
  <si>
    <t>Actividades culinarias</t>
  </si>
  <si>
    <t>D: ASEO DE LA VIVIENDA</t>
  </si>
  <si>
    <t>Aseo de la vivienda</t>
  </si>
  <si>
    <t>G: CUIDADO DE BEBES, NIÑAS, NIÑOS Y ADOLESCENTES</t>
  </si>
  <si>
    <t>Cuidado de bebés, niños, niñas y adolescentes</t>
  </si>
  <si>
    <t>H: CUIDADO DE MIENBROS DEL HOGAR QUE PRESENTARON ALGÚN SINTOMA, MALESTAR O ENFERMEDAD</t>
  </si>
  <si>
    <t>Cuidado de miembros del hogar que presentan algún problema de salud</t>
  </si>
  <si>
    <t>J: GERENCIA Y ORGANIZACIÓN DEL HOGAR</t>
  </si>
  <si>
    <t>Gerencia y organización del hogar</t>
  </si>
  <si>
    <t>L: TIEMPO LIBRE</t>
  </si>
  <si>
    <t>Tiempo libre</t>
  </si>
  <si>
    <t>P: CUIDADO DE MIEMBROS DEL HOGAR CON DIFICULTADES FÍSICAS, MENTALES O ENFERMEDADES PERMANENTES O DE EDAD AVAZADA TOTALMENTE DEPENDIENTES</t>
  </si>
  <si>
    <t>P: Cuidado de miembros del hogar con dificultades físicas, mentales  o enfermedad avanzada.</t>
  </si>
  <si>
    <t>1/ Comprende: casadas-casados y convivientes.</t>
  </si>
  <si>
    <t>2/ Comprende: separarada-separado, divorciada-divorciado.</t>
  </si>
  <si>
    <t>69.26</t>
  </si>
  <si>
    <t>67.58</t>
  </si>
  <si>
    <t>70.47</t>
  </si>
  <si>
    <t>69.42</t>
  </si>
  <si>
    <t>68.16</t>
  </si>
  <si>
    <t>66.24</t>
  </si>
  <si>
    <t>67.31</t>
  </si>
  <si>
    <t>65.57</t>
  </si>
  <si>
    <t>73.47</t>
  </si>
  <si>
    <t>73.06</t>
  </si>
  <si>
    <t>34.51</t>
  </si>
  <si>
    <t>36.37</t>
  </si>
  <si>
    <t>39.12</t>
  </si>
  <si>
    <t>38.47</t>
  </si>
  <si>
    <t>13.05</t>
  </si>
  <si>
    <t>16.28</t>
  </si>
  <si>
    <t>13.01</t>
  </si>
  <si>
    <t>21.27</t>
  </si>
  <si>
    <t>9.56</t>
  </si>
  <si>
    <t>9.46</t>
  </si>
  <si>
    <t>13.43</t>
  </si>
  <si>
    <t>4.02</t>
  </si>
  <si>
    <t>7.43</t>
  </si>
  <si>
    <t>3.23</t>
  </si>
  <si>
    <t>17.46</t>
  </si>
  <si>
    <t>4.10</t>
  </si>
  <si>
    <t>12.26</t>
  </si>
  <si>
    <t>6.25</t>
  </si>
  <si>
    <t>15.45</t>
  </si>
  <si>
    <t>11.22</t>
  </si>
  <si>
    <t>6.38</t>
  </si>
  <si>
    <t>3.29</t>
  </si>
  <si>
    <t>5.14</t>
  </si>
  <si>
    <t>3.34</t>
  </si>
  <si>
    <t>7.36</t>
  </si>
  <si>
    <t>3.16</t>
  </si>
  <si>
    <t>6.37</t>
  </si>
  <si>
    <t>4.40</t>
  </si>
  <si>
    <t>6.54</t>
  </si>
  <si>
    <t>4.42</t>
  </si>
  <si>
    <t>8.04</t>
  </si>
  <si>
    <t>4.48</t>
  </si>
  <si>
    <t>14.36</t>
  </si>
  <si>
    <t>6.15</t>
  </si>
  <si>
    <t>11.39</t>
  </si>
  <si>
    <t>7.59</t>
  </si>
  <si>
    <t>7.22</t>
  </si>
  <si>
    <t>4.43</t>
  </si>
  <si>
    <t>12.14</t>
  </si>
  <si>
    <t>5.49</t>
  </si>
  <si>
    <t>4.16</t>
  </si>
  <si>
    <t>3.37</t>
  </si>
  <si>
    <t>4.09</t>
  </si>
  <si>
    <t>3.10</t>
  </si>
  <si>
    <t>4.21</t>
  </si>
  <si>
    <t>3.48</t>
  </si>
  <si>
    <t>3.43</t>
  </si>
  <si>
    <t>2.02</t>
  </si>
  <si>
    <t>8.47</t>
  </si>
  <si>
    <t>2.38</t>
  </si>
  <si>
    <t>1.55</t>
  </si>
  <si>
    <t>1.31</t>
  </si>
  <si>
    <t>1.18</t>
  </si>
  <si>
    <t>3.06</t>
  </si>
  <si>
    <t>2.14</t>
  </si>
  <si>
    <t>2.45</t>
  </si>
  <si>
    <t>2.56</t>
  </si>
  <si>
    <t>2.17</t>
  </si>
  <si>
    <t>14.28</t>
  </si>
  <si>
    <t>18.46</t>
  </si>
  <si>
    <t>16.57</t>
  </si>
  <si>
    <t>23.03</t>
  </si>
  <si>
    <t>12.04</t>
  </si>
  <si>
    <t>14.42</t>
  </si>
  <si>
    <t>20.26</t>
  </si>
  <si>
    <t>20.11</t>
  </si>
  <si>
    <t>25.18</t>
  </si>
  <si>
    <t>16.47</t>
  </si>
  <si>
    <t>8.55</t>
  </si>
  <si>
    <t>8.57</t>
  </si>
  <si>
    <t>4.26</t>
  </si>
  <si>
    <t>23.27</t>
  </si>
  <si>
    <t>11.34</t>
  </si>
  <si>
    <t>18.42</t>
  </si>
  <si>
    <t>8.05</t>
  </si>
  <si>
    <t>22.38</t>
  </si>
  <si>
    <t>14.05</t>
  </si>
  <si>
    <t>Menor de 18 años</t>
  </si>
  <si>
    <t>De 30 a 39 años</t>
  </si>
  <si>
    <t>Ministerio de Salud</t>
  </si>
  <si>
    <t>PCM</t>
  </si>
  <si>
    <t>Ministerio de la Mujer y Poblaciones Vulnerables</t>
  </si>
  <si>
    <t>Esposo/Pareja/Conviviente</t>
  </si>
  <si>
    <t>Enamorado/Ex enamorado</t>
  </si>
  <si>
    <t>Desconocido</t>
  </si>
  <si>
    <t>Estrangulamiento, asfixia, ahogamiento</t>
  </si>
  <si>
    <t>Suministro de Sustancias tóxicas o envenenamiento</t>
  </si>
  <si>
    <t>Acción de fuego directa</t>
  </si>
  <si>
    <t>Precipitación/Caída</t>
  </si>
  <si>
    <t>Otro medio 1/</t>
  </si>
  <si>
    <t>1/ Comprende el uso de los siguientes medios para cometer el asesinato:chalina, correa, corbata, chompa, alambre, soguilla, cable eléctrico, etc.</t>
  </si>
  <si>
    <t>Vivienda de la víctima 1/</t>
  </si>
  <si>
    <t>Lugar desolado/Campo abierto</t>
  </si>
  <si>
    <t>Vía pública (Avenida, calle, carretera, trocha, parque, puente, etc.)</t>
  </si>
  <si>
    <t>Vivienda del presunto victimario</t>
  </si>
  <si>
    <t>Hotel, hostal</t>
  </si>
  <si>
    <t>En el rio, mar, acantilado, acequia, canal, etc.</t>
  </si>
  <si>
    <t>Vivienda de un familiar</t>
  </si>
  <si>
    <t>Local comercial bancario o esparcimiento (Discotecas, bar, restaurante, etc.)</t>
  </si>
  <si>
    <t>Centro de trabajo</t>
  </si>
  <si>
    <t>Otro 2/</t>
  </si>
  <si>
    <t>1/ Feminicidio ocurrido en la vivienda de la víctima y feminicidio ocurrido en la vivienda que comparte la víctima con el victimario.</t>
  </si>
  <si>
    <t>2/ Incluye habitación alquilada compartida, casa de la amiga de la víctima, vivienda desconocida, vivienda de sus conocidos, vivienda abandonada, establecimiento penitenciario, centro de salud público, centro de labores del victimario, entre otros.</t>
  </si>
  <si>
    <t>2020 a/</t>
  </si>
  <si>
    <t>2023/2026</t>
  </si>
  <si>
    <t>PERÚ: ALCALDESAS Y ALCALDES ELECTAS/OS, 1983/1986 - 2023/2026</t>
  </si>
  <si>
    <t>2023 / 2026</t>
  </si>
  <si>
    <t>PERÚ: REGIDORAS/REGIDORES ELECTAS/OS, 1983/1986 - 2023/2026</t>
  </si>
  <si>
    <t>PERÚ: TASA DE MORTALIDAD MATERNA, 1990 - 2020</t>
  </si>
  <si>
    <t>2020 b/</t>
  </si>
  <si>
    <t>PERÚ: MUJERES Y HOMBRES DE 14 Y MÁS AÑOS DE EDAD SIN INGRESOS PROPIOS, 2023</t>
  </si>
  <si>
    <t>PERÚ:  MUJERES Y HOMBRES SIN INGRESOS PROPIOS, SEGÚN DEPARTAMENTO, 2023</t>
  </si>
  <si>
    <t>PERÚ:  MUJERES Y HOMBRES SIN INGRESOS PROPIOS, SEGÚN REGIÓN NATURAL, 2011 - 2023</t>
  </si>
  <si>
    <t>PERÚ: MUJERES Y HOMBRES SIN INGRESOS PROPIOS POR GRUPO DE EDAD, 2023</t>
  </si>
  <si>
    <t>PERÚ: PARTOS ATENDIDOS POR PROFESIONAL DE SALUD CALIFICADO, SEGÚN ÁREA DE RESIDENCIA, 2013 - 2023</t>
  </si>
  <si>
    <t>PERÚ: ADOLESCENTES DE 15 A 19 AÑOS DE EDAD QUE YA SON MADRES O QUE ESTÁN EMBARAZADAS POR PRIMERA VEZ, SEGÚN ÁREA DE RESIDENCIA, 2013 - 2023</t>
  </si>
  <si>
    <t>PERÚ: ADOLESCENTES DE 15 A 19 AÑOS DE EDAD QUE YA SON MADRES O QUE ESTÁN EMBARAZADAS POR PRIMERA VEZ, SEGÚN ÁREA DE RESIDENCIA Y CONDICIÓN SOCIOECONÓMICA, 2013 - 2023</t>
  </si>
  <si>
    <t>PERÚ: DEMANDA INSATISFECHA DE PLANIFICACIÓN FAMILIAR, 2013 - 2023</t>
  </si>
  <si>
    <t>a/ La información de los años 1990/1996 y 1994/2000 es reportada por INEI a través de la Encuesta Demográfica y de Salud Familiar.  b/ La información de los años 2000 al 2020 es reportada por OMS, UNICEF, UNFPA y Banco Mundial-Información de la División de Población de Naciones Unidas.</t>
  </si>
  <si>
    <t>PERÚ: VÍCTIMAS DE FEMINICIDIO, 2015 - 2023</t>
  </si>
  <si>
    <t>PERÚ: VÍCTIMAS DE FEMINICIDIO, SEGÚN RELACIÓN DE PARENTESCO CON EL VICTIMARIO, 2015 - 2023</t>
  </si>
  <si>
    <t>PERÚ: VÍCTIMAS DE FEMINICIDIO, SEGÚN INSTRUMENTO O ELEMENTO UTILIZADO, 2023</t>
  </si>
  <si>
    <t>PERÚ: VÍCTIMAS DE FEMINICIDIO, SEGÚN LUGAR DE OCURRENCIA, 2023</t>
  </si>
  <si>
    <t>PERÚ: ADOLESCENTES DE 15 A 19 AÑOS DE EDAD QUE YA SON MADRES O QUE ESTÁN EMBARAZADAS POR PRIMERA VEZ, SEGÚN CONDICIÓN SOCIOECONÓMICA, 2013  Y 2023</t>
  </si>
  <si>
    <r>
      <t xml:space="preserve">   </t>
    </r>
    <r>
      <rPr>
        <b/>
        <sz val="10"/>
        <color theme="1"/>
        <rFont val="Cambria"/>
        <family val="1"/>
      </rPr>
      <t>Nota:</t>
    </r>
    <r>
      <rPr>
        <sz val="10"/>
        <color theme="1"/>
        <rFont val="Cambria"/>
        <family val="1"/>
      </rPr>
      <t xml:space="preserve"> Información actualizada en agosto del año 2024.</t>
    </r>
  </si>
  <si>
    <t>PERÚ: PARTICIPACIÓN DE MUJERES Y HOMBRES EN EL GABINETE MINISTERIAL: AÑO 2024</t>
  </si>
  <si>
    <t>Fuente: Comité Estadístico Interinstitucional de la Criminalidad - CEIC.</t>
  </si>
  <si>
    <t>Elaboración: Instituto Nacional de Estadística e Informática.</t>
  </si>
  <si>
    <t>Otros parientes 1/</t>
  </si>
  <si>
    <t>Conocido 2/</t>
  </si>
  <si>
    <r>
      <rPr>
        <b/>
        <sz val="8"/>
        <rFont val="Arial Narrow"/>
        <family val="2"/>
      </rPr>
      <t>Nota 1:</t>
    </r>
    <r>
      <rPr>
        <sz val="8"/>
        <rFont val="Arial Narrow"/>
        <family val="2"/>
      </rPr>
      <t xml:space="preserve"> En el proceso de contrastación del año 2023, de los 33 casos de feminicidio con relación de parentesco desconocido, 2 de ellos fueron identificados como tal y 31 casos se encuentran en investigación preliminar en el Ministerio Público.</t>
    </r>
  </si>
  <si>
    <r>
      <rPr>
        <b/>
        <sz val="8"/>
        <rFont val="Arial Narrow"/>
        <family val="2"/>
      </rPr>
      <t>Nota 2:</t>
    </r>
    <r>
      <rPr>
        <sz val="8"/>
        <rFont val="Arial Narrow"/>
        <family val="2"/>
      </rPr>
      <t xml:space="preserve"> Se actualizó la serie de relación de parentesco con el presunto victimario.</t>
    </r>
  </si>
  <si>
    <t>1/ Incluye cuñado, hermanastro, yerno y padre/madre.</t>
  </si>
  <si>
    <t>2/ Incluye excuñado, amigo, vecino, empleador, no pariente y pareja extramatrimonial.</t>
  </si>
  <si>
    <t>PERÚ: VÍCTIMAS DE FEMINICIDIO, SEGÚN GRUPOS DE EDAD, 2023</t>
  </si>
  <si>
    <t>PERÚ: PARTICIPACIÓN DE MUJERES Y HOMBRES EN EL PARLAMENTO NACIONAL, SEGÚN PERIODOS CONGRESALES, 1950/1956-2021/2026</t>
  </si>
  <si>
    <r>
      <rPr>
        <b/>
        <sz val="8"/>
        <rFont val="Arial Narrow"/>
        <family val="2"/>
      </rPr>
      <t xml:space="preserve">Nota: </t>
    </r>
    <r>
      <rPr>
        <sz val="8"/>
        <rFont val="Arial Narrow"/>
        <family val="2"/>
      </rPr>
      <t>Resultados obtenidos de entrevista presencial.</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</si>
</sst>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164" formatCode="_ * #,##0.00_ ;_ * \-#,##0.00_ ;_ * &quot;-&quot;??_ ;_ @_ "/>
    <numFmt numFmtId="165" formatCode="0.0"/>
    <numFmt numFmtId="166" formatCode="\$#.00"/>
    <numFmt numFmtId="167" formatCode="_([$€]\ * #,##0.00_);_([$€]\ * \(#,##0.00\);_([$€]\ * &quot;-&quot;??_);_(@_)"/>
    <numFmt numFmtId="168" formatCode="_([$€-2]\ * #,##0.00_);_([$€-2]\ * \(#,##0.00\);_([$€-2]\ * &quot;-&quot;??_)"/>
    <numFmt numFmtId="169" formatCode="_-* #,##0.00\ &quot;€&quot;_-;\-* #,##0.00\ &quot;€&quot;_-;_-* &quot;-&quot;??\ &quot;€&quot;_-;_-@_-"/>
    <numFmt numFmtId="170" formatCode="#.00"/>
    <numFmt numFmtId="171" formatCode="_(&quot;S/.&quot;\ * #,##0.00_);_(&quot;S/.&quot;\ * \(#,##0.00\);_(&quot;S/.&quot;\ * &quot;-&quot;??_);_(@_)"/>
    <numFmt numFmtId="172" formatCode="&quot;$&quot;#.00"/>
    <numFmt numFmtId="173" formatCode="%#.00"/>
    <numFmt numFmtId="174" formatCode="&quot; &quot;#,##0.00&quot; &quot;;&quot; -&quot;#,##0.00&quot; &quot;;&quot; -&quot;00&quot; &quot;;&quot; &quot;@&quot; &quot;"/>
    <numFmt numFmtId="175" formatCode="General_)"/>
    <numFmt numFmtId="176" formatCode="&quot; &quot;General"/>
    <numFmt numFmtId="177" formatCode="&quot; &quot;[$€-402]#,##0.00&quot; &quot;;&quot;-&quot;[$€-402]#,##0.00&quot; &quot;;&quot; &quot;[$€-402]&quot;-&quot;00&quot; &quot;"/>
    <numFmt numFmtId="178" formatCode="_ [$€]* #.##0.00_ ;_ [$€]* \-#.##0.00_ ;_ [$€]* &quot;-&quot;??_ ;_ @_ "/>
    <numFmt numFmtId="179" formatCode="&quot; &quot;#.000&quot; &quot;;&quot; (&quot;#.000&quot;)&quot;;&quot; -&quot;00&quot; &quot;;&quot; &quot;@&quot; &quot;"/>
    <numFmt numFmtId="180" formatCode="_(* #.##0.00_);_(* \(#.##0.00\);_(* &quot;-&quot;??_);_(@_)"/>
    <numFmt numFmtId="181" formatCode="_(* #,##0.00_);_(* \(#,##0.00\);_(* &quot;-&quot;??_);_(@_)"/>
    <numFmt numFmtId="182" formatCode="&quot; &quot;#,##0.00&quot; &quot;;&quot; (&quot;#,##0.00&quot;)&quot;;&quot; -&quot;00&quot; &quot;;&quot; &quot;@&quot; &quot;"/>
    <numFmt numFmtId="183" formatCode="_-* #,##0.00\ _€_-;\-* #,##0.00\ _€_-;_-* &quot;-&quot;??\ _€_-;_-@_-"/>
    <numFmt numFmtId="184" formatCode="&quot; &quot;#,##0.00&quot;   &quot;;&quot;-&quot;#,##0.00&quot;   &quot;;&quot; -&quot;00&quot;   &quot;;&quot; &quot;@&quot; &quot;"/>
    <numFmt numFmtId="185" formatCode="_ #,##0.0__\ ;_ \-#,##0.0__\ ;_ \ &quot;-.-&quot;__\ ;_ @__"/>
    <numFmt numFmtId="186" formatCode="_ #,##0.0__\ ;_ \-#,##0.0__\ ;_ \ &quot;-.-&quot;__\ ;_ @\ __"/>
    <numFmt numFmtId="187" formatCode="&quot; &quot;#,##0.0&quot;  &quot;;&quot; -&quot;#,##0.0&quot;  &quot;;&quot;  -.-  &quot;;&quot; &quot;@&quot;  &quot;"/>
    <numFmt numFmtId="188" formatCode="&quot; &quot;#,##0.0&quot;  &quot;;&quot; -&quot;#,##0.0&quot;  &quot;;&quot;  -.-  &quot;;&quot; &quot;@&quot; &quot;"/>
    <numFmt numFmtId="189" formatCode="_ * #,##0_ ;_ * \-#,##0_ ;_ * &quot;-&quot;_ ;_ @_ \l"/>
    <numFmt numFmtId="190" formatCode="&quot; &quot;#,##0&quot; &quot;;&quot; -&quot;#,##0&quot; &quot;;&quot; - &quot;;&quot; &quot;@&quot; l&quot;"/>
    <numFmt numFmtId="191" formatCode="###\ ###\ ###"/>
    <numFmt numFmtId="192" formatCode="0.0;0"/>
    <numFmt numFmtId="193" formatCode="0.00_)"/>
    <numFmt numFmtId="194" formatCode="###0.00"/>
    <numFmt numFmtId="195" formatCode="_-* #,##0.00\ _P_t_s_-;\-* #,##0.00\ _P_t_s_-;_-* &quot;-&quot;??\ _P_t_s_-;_-@_-"/>
    <numFmt numFmtId="196" formatCode="_-[$€-2]* #,##0.00_-;\-[$€-2]* #,##0.00_-;_-[$€-2]* &quot;-&quot;??_-"/>
    <numFmt numFmtId="197" formatCode="_ * #,##0.0_ ;_ * \-#,##0.0_ ;_ * &quot;-&quot;??_ ;_ @_ "/>
    <numFmt numFmtId="198" formatCode="###0.0"/>
    <numFmt numFmtId="199" formatCode="0.000"/>
  </numFmts>
  <fonts count="198">
    <font>
      <sz val="11"/>
      <color theme="1"/>
      <name val="Calibri"/>
      <family val="2"/>
      <scheme val="minor"/>
    </font>
    <font>
      <b/>
      <sz val="9"/>
      <color theme="1"/>
      <name val="Cambria"/>
      <family val="1"/>
      <scheme val="major"/>
    </font>
    <font>
      <sz val="9"/>
      <color theme="1"/>
      <name val="Cambria"/>
      <family val="1"/>
      <scheme val="major"/>
    </font>
    <font>
      <sz val="11"/>
      <color theme="1"/>
      <name val="Calibri"/>
      <family val="2"/>
      <scheme val="minor"/>
    </font>
    <font>
      <sz val="10"/>
      <name val="Arial"/>
      <family val="2"/>
    </font>
    <font>
      <b/>
      <sz val="14"/>
      <color rgb="FF0070C0"/>
      <name val="Calibri"/>
      <family val="2"/>
      <scheme val="minor"/>
    </font>
    <font>
      <b/>
      <sz val="65"/>
      <color rgb="FF0070C0"/>
      <name val="Calibri"/>
      <family val="2"/>
      <scheme val="minor"/>
    </font>
    <font>
      <b/>
      <sz val="18"/>
      <color rgb="FF0070C0"/>
      <name val="Cambria"/>
      <family val="1"/>
      <scheme val="major"/>
    </font>
    <font>
      <sz val="12"/>
      <color rgb="FF002060"/>
      <name val="Cambria"/>
      <family val="1"/>
      <scheme val="major"/>
    </font>
    <font>
      <b/>
      <sz val="10"/>
      <color rgb="FF002060"/>
      <name val="Cambria"/>
      <family val="1"/>
      <scheme val="major"/>
    </font>
    <font>
      <b/>
      <sz val="10"/>
      <color rgb="FF002060"/>
      <name val="Calibri"/>
      <family val="2"/>
      <scheme val="minor"/>
    </font>
    <font>
      <sz val="8"/>
      <name val="Cambria"/>
      <family val="1"/>
      <scheme val="major"/>
    </font>
    <font>
      <b/>
      <sz val="9"/>
      <name val="Cambria"/>
      <family val="1"/>
      <scheme val="major"/>
    </font>
    <font>
      <sz val="9"/>
      <name val="Cambria"/>
      <family val="1"/>
      <scheme val="major"/>
    </font>
    <font>
      <b/>
      <sz val="8"/>
      <name val="Cambria"/>
      <family val="1"/>
    </font>
    <font>
      <sz val="8"/>
      <name val="Arial"/>
      <family val="2"/>
    </font>
    <font>
      <b/>
      <sz val="8"/>
      <name val="Cambria"/>
      <family val="1"/>
      <scheme val="major"/>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2"/>
      <color indexed="8"/>
      <name val="Courier"/>
      <family val="3"/>
    </font>
    <font>
      <sz val="1"/>
      <color indexed="8"/>
      <name val="Courier"/>
      <family val="3"/>
    </font>
    <font>
      <b/>
      <sz val="1"/>
      <color indexed="8"/>
      <name val="Courier"/>
      <family val="3"/>
    </font>
    <font>
      <b/>
      <sz val="18"/>
      <color indexed="8"/>
      <name val="Courier"/>
      <family val="3"/>
    </font>
    <font>
      <b/>
      <sz val="12"/>
      <color indexed="8"/>
      <name val="Courier"/>
      <family val="3"/>
    </font>
    <font>
      <b/>
      <sz val="11"/>
      <color indexed="56"/>
      <name val="Calibri"/>
      <family val="2"/>
    </font>
    <font>
      <sz val="11"/>
      <color indexed="62"/>
      <name val="Calibri"/>
      <family val="2"/>
    </font>
    <font>
      <b/>
      <sz val="12"/>
      <color indexed="10"/>
      <name val="Arial"/>
      <family val="2"/>
    </font>
    <font>
      <i/>
      <sz val="11"/>
      <color indexed="23"/>
      <name val="Calibri"/>
      <family val="2"/>
    </font>
    <font>
      <i/>
      <sz val="1"/>
      <color indexed="8"/>
      <name val="Courier"/>
      <family val="3"/>
    </font>
    <font>
      <b/>
      <sz val="15"/>
      <color indexed="56"/>
      <name val="Calibri"/>
      <family val="2"/>
    </font>
    <font>
      <b/>
      <sz val="13"/>
      <color indexed="56"/>
      <name val="Calibri"/>
      <family val="2"/>
    </font>
    <font>
      <u/>
      <sz val="10"/>
      <color indexed="12"/>
      <name val="Arial"/>
      <family val="2"/>
    </font>
    <font>
      <sz val="11"/>
      <color indexed="60"/>
      <name val="Calibri"/>
      <family val="2"/>
    </font>
    <font>
      <sz val="11"/>
      <color rgb="FF000000"/>
      <name val="Calibri"/>
      <family val="2"/>
    </font>
    <font>
      <sz val="10"/>
      <color rgb="FF000000"/>
      <name val="Arial"/>
      <family val="2"/>
    </font>
    <font>
      <sz val="12"/>
      <color theme="1"/>
      <name val="Calibri"/>
      <family val="2"/>
      <scheme val="minor"/>
    </font>
    <font>
      <sz val="12"/>
      <name val="Courier"/>
      <family val="3"/>
    </font>
    <font>
      <b/>
      <sz val="11"/>
      <color indexed="63"/>
      <name val="Calibri"/>
      <family val="2"/>
    </font>
    <font>
      <sz val="11"/>
      <color indexed="10"/>
      <name val="Calibri"/>
      <family val="2"/>
    </font>
    <font>
      <b/>
      <sz val="18"/>
      <color indexed="56"/>
      <name val="Cambria"/>
      <family val="2"/>
    </font>
    <font>
      <b/>
      <sz val="11"/>
      <color indexed="8"/>
      <name val="Calibri"/>
      <family val="2"/>
    </font>
    <font>
      <b/>
      <sz val="10"/>
      <name val="Arial"/>
      <family val="2"/>
    </font>
    <font>
      <b/>
      <sz val="12"/>
      <name val="Cambria"/>
      <family val="1"/>
      <scheme val="major"/>
    </font>
    <font>
      <b/>
      <sz val="12"/>
      <color rgb="FF0070C0"/>
      <name val="Cambria"/>
      <family val="1"/>
      <scheme val="major"/>
    </font>
    <font>
      <b/>
      <sz val="65"/>
      <color rgb="FF0070C0"/>
      <name val="Cambria"/>
      <family val="1"/>
      <scheme val="major"/>
    </font>
    <font>
      <sz val="11"/>
      <name val="Cambria"/>
      <family val="1"/>
      <scheme val="major"/>
    </font>
    <font>
      <sz val="11"/>
      <color indexed="8"/>
      <name val="Cambria"/>
      <family val="1"/>
      <scheme val="major"/>
    </font>
    <font>
      <sz val="12"/>
      <name val="Cambria"/>
      <family val="1"/>
      <scheme val="major"/>
    </font>
    <font>
      <b/>
      <sz val="10"/>
      <color indexed="8"/>
      <name val="Arial Narrow"/>
      <family val="2"/>
    </font>
    <font>
      <sz val="11"/>
      <color indexed="8"/>
      <name val="Arial Narrow"/>
      <family val="2"/>
    </font>
    <font>
      <sz val="11"/>
      <color rgb="FF002060"/>
      <name val="Cambria"/>
      <family val="1"/>
      <scheme val="major"/>
    </font>
    <font>
      <b/>
      <sz val="11"/>
      <color rgb="FF002060"/>
      <name val="Cambria"/>
      <family val="1"/>
      <scheme val="major"/>
    </font>
    <font>
      <b/>
      <sz val="11"/>
      <color indexed="8"/>
      <name val="Cambria"/>
      <family val="1"/>
      <scheme val="major"/>
    </font>
    <font>
      <sz val="9"/>
      <name val="Arial Narrow"/>
      <family val="2"/>
    </font>
    <font>
      <sz val="10"/>
      <name val="Arial"/>
      <family val="2"/>
    </font>
    <font>
      <b/>
      <sz val="10"/>
      <color theme="1"/>
      <name val="Cambria"/>
      <family val="1"/>
      <scheme val="major"/>
    </font>
    <font>
      <b/>
      <sz val="11"/>
      <color theme="1"/>
      <name val="Cambria"/>
      <family val="1"/>
      <scheme val="major"/>
    </font>
    <font>
      <b/>
      <sz val="8"/>
      <color theme="1"/>
      <name val="Cambria"/>
      <family val="1"/>
      <scheme val="major"/>
    </font>
    <font>
      <sz val="10"/>
      <color indexed="8"/>
      <name val="Arial"/>
      <family val="2"/>
    </font>
    <font>
      <sz val="11"/>
      <color rgb="FFFFFFFF"/>
      <name val="Calibri"/>
      <family val="2"/>
    </font>
    <font>
      <sz val="11"/>
      <color rgb="FF800080"/>
      <name val="Calibri"/>
      <family val="2"/>
    </font>
    <font>
      <sz val="9"/>
      <color indexed="10"/>
      <name val="Geneva"/>
    </font>
    <font>
      <sz val="9"/>
      <color rgb="FFFF0000"/>
      <name val="Geneva"/>
    </font>
    <font>
      <b/>
      <sz val="11"/>
      <color rgb="FFFFFFFF"/>
      <name val="Calibri"/>
      <family val="2"/>
    </font>
    <font>
      <sz val="12"/>
      <color rgb="FF000000"/>
      <name val="Courier"/>
      <family val="3"/>
    </font>
    <font>
      <b/>
      <u/>
      <sz val="8"/>
      <name val="Tms Rmn"/>
    </font>
    <font>
      <b/>
      <u/>
      <sz val="8"/>
      <color rgb="FF000000"/>
      <name val="Tms Rmn"/>
    </font>
    <font>
      <sz val="8"/>
      <name val="Helv"/>
    </font>
    <font>
      <sz val="8"/>
      <color rgb="FF000000"/>
      <name val="Helv"/>
    </font>
    <font>
      <i/>
      <sz val="11"/>
      <color rgb="FF808080"/>
      <name val="Calibri"/>
      <family val="2"/>
    </font>
    <font>
      <sz val="12"/>
      <color indexed="24"/>
      <name val="Arial"/>
      <family val="2"/>
    </font>
    <font>
      <sz val="12"/>
      <color rgb="FF9999FF"/>
      <name val="Arial"/>
      <family val="2"/>
    </font>
    <font>
      <sz val="11"/>
      <color rgb="FF008000"/>
      <name val="Calibri"/>
      <family val="2"/>
    </font>
    <font>
      <b/>
      <sz val="12"/>
      <name val="Helv"/>
    </font>
    <font>
      <b/>
      <sz val="12"/>
      <color rgb="FF000000"/>
      <name val="Helv"/>
    </font>
    <font>
      <b/>
      <sz val="15"/>
      <color rgb="FF003366"/>
      <name val="Calibri"/>
      <family val="2"/>
    </font>
    <font>
      <b/>
      <sz val="13"/>
      <color rgb="FF003366"/>
      <name val="Calibri"/>
      <family val="2"/>
    </font>
    <font>
      <b/>
      <sz val="11"/>
      <color rgb="FF003366"/>
      <name val="Calibri"/>
      <family val="2"/>
    </font>
    <font>
      <b/>
      <sz val="18"/>
      <color rgb="FF000000"/>
      <name val="Courier"/>
      <family val="3"/>
    </font>
    <font>
      <b/>
      <sz val="12"/>
      <color rgb="FF000000"/>
      <name val="Courier"/>
      <family val="3"/>
    </font>
    <font>
      <sz val="11"/>
      <color rgb="FFFF9900"/>
      <name val="Calibri"/>
      <family val="2"/>
    </font>
    <font>
      <sz val="10"/>
      <name val="Times New Roman"/>
      <family val="1"/>
    </font>
    <font>
      <sz val="10"/>
      <color rgb="FF000000"/>
      <name val="Times New Roman"/>
      <family val="1"/>
    </font>
    <font>
      <sz val="10"/>
      <color rgb="FF000000"/>
      <name val="Calibri"/>
      <family val="2"/>
    </font>
    <font>
      <b/>
      <i/>
      <sz val="8"/>
      <name val="Tms Rmn"/>
    </font>
    <font>
      <b/>
      <i/>
      <sz val="8"/>
      <color rgb="FF000000"/>
      <name val="Tms Rmn"/>
    </font>
    <font>
      <sz val="12"/>
      <name val="Times New Roman"/>
      <family val="1"/>
    </font>
    <font>
      <sz val="6"/>
      <name val="Helv"/>
    </font>
    <font>
      <sz val="6"/>
      <color rgb="FF000000"/>
      <name val="Helv"/>
    </font>
    <font>
      <i/>
      <sz val="6"/>
      <name val="Helv"/>
    </font>
    <font>
      <i/>
      <sz val="6"/>
      <color rgb="FF000000"/>
      <name val="Helv"/>
    </font>
    <font>
      <b/>
      <i/>
      <sz val="8"/>
      <name val="Helv"/>
    </font>
    <font>
      <b/>
      <i/>
      <sz val="8"/>
      <color rgb="FF000000"/>
      <name val="Helv"/>
    </font>
    <font>
      <b/>
      <sz val="8"/>
      <name val="Tms Rmn"/>
    </font>
    <font>
      <b/>
      <sz val="8"/>
      <color rgb="FF000000"/>
      <name val="Tms Rmn"/>
    </font>
    <font>
      <b/>
      <sz val="18"/>
      <color rgb="FF003366"/>
      <name val="Cambria"/>
      <family val="1"/>
    </font>
    <font>
      <sz val="11"/>
      <color rgb="FFFF0000"/>
      <name val="Calibri"/>
      <family val="2"/>
    </font>
    <font>
      <b/>
      <sz val="14"/>
      <color rgb="FF0070C0"/>
      <name val="Cambria"/>
      <family val="1"/>
      <scheme val="major"/>
    </font>
    <font>
      <b/>
      <sz val="10"/>
      <color rgb="FFFF0000"/>
      <name val="Arial"/>
      <family val="2"/>
    </font>
    <font>
      <sz val="8"/>
      <name val="Century schoolbook"/>
      <family val="1"/>
    </font>
    <font>
      <sz val="7"/>
      <name val="Century Schoolbook"/>
      <family val="1"/>
    </font>
    <font>
      <sz val="7"/>
      <color indexed="8"/>
      <name val="Century Schoolbook"/>
      <family val="1"/>
    </font>
    <font>
      <b/>
      <sz val="7"/>
      <name val="Century Schoolbook"/>
      <family val="1"/>
    </font>
    <font>
      <sz val="11"/>
      <name val="Cambria"/>
      <family val="1"/>
    </font>
    <font>
      <sz val="10"/>
      <color rgb="FF002060"/>
      <name val="Cambria"/>
      <family val="1"/>
      <scheme val="major"/>
    </font>
    <font>
      <sz val="10"/>
      <name val="Arial Narrow"/>
      <family val="2"/>
    </font>
    <font>
      <sz val="8"/>
      <name val="Arial Narrow"/>
      <family val="2"/>
    </font>
    <font>
      <b/>
      <sz val="8"/>
      <name val="Arial Narrow"/>
      <family val="2"/>
    </font>
    <font>
      <sz val="10"/>
      <color theme="3" tint="0.39997558519241921"/>
      <name val="Arial Narrow"/>
      <family val="2"/>
    </font>
    <font>
      <b/>
      <sz val="7"/>
      <name val="Arial Narrow"/>
      <family val="2"/>
    </font>
    <font>
      <b/>
      <sz val="10"/>
      <color rgb="FF002060"/>
      <name val="Arial Narrow"/>
      <family val="2"/>
    </font>
    <font>
      <sz val="7"/>
      <name val="Arial Narrow"/>
      <family val="2"/>
    </font>
    <font>
      <b/>
      <sz val="14"/>
      <color indexed="9"/>
      <name val="Arial Narrow"/>
      <family val="2"/>
    </font>
    <font>
      <b/>
      <sz val="9"/>
      <color indexed="30"/>
      <name val="Arial Narrow"/>
      <family val="2"/>
    </font>
    <font>
      <b/>
      <sz val="10"/>
      <name val="Arial Narrow"/>
      <family val="2"/>
    </font>
    <font>
      <b/>
      <sz val="6"/>
      <name val="Arial Narrow"/>
      <family val="2"/>
    </font>
    <font>
      <sz val="6"/>
      <name val="Arial Narrow"/>
      <family val="2"/>
    </font>
    <font>
      <b/>
      <sz val="7"/>
      <name val="Cambria"/>
      <family val="1"/>
      <scheme val="major"/>
    </font>
    <font>
      <b/>
      <sz val="7"/>
      <color indexed="9"/>
      <name val="Arial Narrow"/>
      <family val="2"/>
    </font>
    <font>
      <sz val="10"/>
      <color indexed="9"/>
      <name val="Arial Narrow"/>
      <family val="2"/>
    </font>
    <font>
      <sz val="9"/>
      <color rgb="FF002060"/>
      <name val="Cambria"/>
      <family val="1"/>
      <scheme val="major"/>
    </font>
    <font>
      <sz val="7"/>
      <color indexed="8"/>
      <name val="Arial Narrow"/>
      <family val="2"/>
    </font>
    <font>
      <b/>
      <sz val="7"/>
      <color indexed="8"/>
      <name val="Arial Narrow"/>
      <family val="2"/>
    </font>
    <font>
      <sz val="9"/>
      <color indexed="8"/>
      <name val="Arial Narrow"/>
      <family val="2"/>
    </font>
    <font>
      <sz val="11"/>
      <color theme="1"/>
      <name val="Cambria"/>
      <family val="1"/>
      <scheme val="major"/>
    </font>
    <font>
      <b/>
      <sz val="11"/>
      <color rgb="FF002060"/>
      <name val="Calibri"/>
      <family val="2"/>
      <scheme val="minor"/>
    </font>
    <font>
      <b/>
      <sz val="10.5"/>
      <color rgb="FF002060"/>
      <name val="Calibri"/>
      <family val="2"/>
      <scheme val="minor"/>
    </font>
    <font>
      <sz val="10"/>
      <name val="Courier New"/>
      <family val="3"/>
    </font>
    <font>
      <b/>
      <sz val="8"/>
      <color theme="1"/>
      <name val="Arial Narrow"/>
      <family val="2"/>
    </font>
    <font>
      <sz val="9"/>
      <name val="Cambria"/>
      <family val="1"/>
    </font>
    <font>
      <sz val="10"/>
      <color indexed="8"/>
      <name val="Cambria"/>
      <family val="1"/>
      <scheme val="major"/>
    </font>
    <font>
      <sz val="10"/>
      <color theme="1"/>
      <name val="Cambria"/>
      <family val="1"/>
      <scheme val="major"/>
    </font>
    <font>
      <sz val="11"/>
      <color rgb="FF002060"/>
      <name val="Calibri"/>
      <family val="2"/>
      <scheme val="minor"/>
    </font>
    <font>
      <sz val="9"/>
      <color indexed="8"/>
      <name val="Arial"/>
      <family val="2"/>
    </font>
    <font>
      <b/>
      <sz val="12"/>
      <color rgb="FF002060"/>
      <name val="Calibri"/>
      <family val="2"/>
      <scheme val="minor"/>
    </font>
    <font>
      <sz val="12"/>
      <color rgb="FF002060"/>
      <name val="Calibri"/>
      <family val="2"/>
      <scheme val="minor"/>
    </font>
    <font>
      <b/>
      <sz val="9"/>
      <color rgb="FF002060"/>
      <name val="Cambria"/>
      <family val="1"/>
      <scheme val="major"/>
    </font>
    <font>
      <b/>
      <sz val="12"/>
      <color rgb="FF002060"/>
      <name val="Cambria"/>
      <family val="1"/>
      <scheme val="major"/>
    </font>
    <font>
      <sz val="10"/>
      <color theme="1"/>
      <name val="Calibri"/>
      <family val="2"/>
      <scheme val="minor"/>
    </font>
    <font>
      <sz val="10"/>
      <name val="Cambria"/>
      <family val="1"/>
    </font>
    <font>
      <sz val="10"/>
      <name val="Cambria"/>
      <family val="1"/>
      <scheme val="major"/>
    </font>
    <font>
      <b/>
      <sz val="11"/>
      <name val="Cambria"/>
      <family val="1"/>
      <scheme val="major"/>
    </font>
    <font>
      <b/>
      <sz val="10.5"/>
      <color rgb="FF002060"/>
      <name val="Cambria"/>
      <family val="1"/>
      <scheme val="major"/>
    </font>
    <font>
      <sz val="10.5"/>
      <name val="Cambria"/>
      <family val="1"/>
      <scheme val="major"/>
    </font>
    <font>
      <sz val="10.5"/>
      <color rgb="FF002060"/>
      <name val="Cambria"/>
      <family val="1"/>
      <scheme val="major"/>
    </font>
    <font>
      <sz val="10"/>
      <color rgb="FF002060"/>
      <name val="Cambria"/>
      <family val="1"/>
    </font>
    <font>
      <b/>
      <sz val="9"/>
      <color theme="1"/>
      <name val="Cambria"/>
      <family val="1"/>
    </font>
    <font>
      <sz val="10"/>
      <color rgb="FF002060"/>
      <name val="Calibri"/>
      <family val="2"/>
      <scheme val="minor"/>
    </font>
    <font>
      <sz val="11"/>
      <color rgb="FF4D4D4D"/>
      <name val="Arial"/>
      <family val="2"/>
    </font>
    <font>
      <b/>
      <sz val="11"/>
      <color rgb="FFFF0000"/>
      <name val="Calibri"/>
      <family val="2"/>
      <scheme val="minor"/>
    </font>
    <font>
      <sz val="9"/>
      <color indexed="81"/>
      <name val="Tahoma"/>
      <family val="2"/>
    </font>
    <font>
      <b/>
      <sz val="9"/>
      <color indexed="81"/>
      <name val="Tahoma"/>
      <family val="2"/>
    </font>
    <font>
      <sz val="11"/>
      <color theme="1"/>
      <name val="Cambria"/>
      <family val="1"/>
    </font>
    <font>
      <sz val="10"/>
      <color theme="1"/>
      <name val="Cambria"/>
      <family val="1"/>
    </font>
    <font>
      <b/>
      <sz val="9"/>
      <name val="Cambria"/>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theme="1"/>
      <name val="Arial Narrow"/>
      <family val="2"/>
    </font>
    <font>
      <sz val="10"/>
      <color theme="1"/>
      <name val="Calibri"/>
      <family val="2"/>
    </font>
    <font>
      <sz val="10"/>
      <color theme="3"/>
      <name val="Cambria"/>
      <family val="1"/>
      <scheme val="major"/>
    </font>
    <font>
      <sz val="10"/>
      <color rgb="FF0000FF"/>
      <name val="Arial"/>
      <family val="2"/>
    </font>
    <font>
      <b/>
      <sz val="7"/>
      <name val="Cambria"/>
      <family val="1"/>
    </font>
    <font>
      <b/>
      <sz val="10"/>
      <color theme="1"/>
      <name val="Cambria"/>
      <family val="1"/>
    </font>
    <font>
      <b/>
      <sz val="14"/>
      <color rgb="FF002060"/>
      <name val="Cambria"/>
      <family val="1"/>
      <scheme val="major"/>
    </font>
    <font>
      <sz val="10"/>
      <name val="Arial"/>
      <family val="2"/>
    </font>
    <font>
      <b/>
      <sz val="9"/>
      <name val="Arial Narrow"/>
      <family val="2"/>
    </font>
    <font>
      <sz val="9"/>
      <color rgb="FF000000"/>
      <name val="Cambria"/>
      <family val="1"/>
    </font>
    <font>
      <b/>
      <sz val="9"/>
      <color indexed="8"/>
      <name val="Arial"/>
      <family val="2"/>
    </font>
    <font>
      <sz val="9"/>
      <color indexed="8"/>
      <name val="Cambria"/>
      <family val="1"/>
      <scheme val="major"/>
    </font>
    <font>
      <sz val="10"/>
      <color theme="0"/>
      <name val="Arial Narrow"/>
      <family val="2"/>
    </font>
    <font>
      <sz val="8"/>
      <color theme="0"/>
      <name val="Arial Narrow"/>
      <family val="2"/>
    </font>
    <font>
      <b/>
      <sz val="8"/>
      <color theme="0"/>
      <name val="Arial Narrow"/>
      <family val="2"/>
    </font>
    <font>
      <b/>
      <sz val="10"/>
      <color theme="0"/>
      <name val="Cambria"/>
      <family val="1"/>
      <scheme val="major"/>
    </font>
    <font>
      <sz val="7"/>
      <color theme="0"/>
      <name val="Arial Narrow"/>
      <family val="2"/>
    </font>
    <font>
      <b/>
      <sz val="7"/>
      <color theme="0"/>
      <name val="Arial Narrow"/>
      <family val="2"/>
    </font>
    <font>
      <sz val="9"/>
      <color theme="0"/>
      <name val="Arial Narrow"/>
      <family val="2"/>
    </font>
    <font>
      <b/>
      <sz val="9"/>
      <color theme="0"/>
      <name val="Arial Narrow"/>
      <family val="2"/>
    </font>
    <font>
      <b/>
      <sz val="10"/>
      <color theme="0"/>
      <name val="Arial Narrow"/>
      <family val="2"/>
    </font>
    <font>
      <b/>
      <sz val="6"/>
      <color theme="0"/>
      <name val="Arial Narrow"/>
      <family val="2"/>
    </font>
  </fonts>
  <fills count="77">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rgb="FFCCCCFF"/>
        <bgColor rgb="FFCCCCFF"/>
      </patternFill>
    </fill>
    <fill>
      <patternFill patternType="solid">
        <fgColor rgb="FFFF99CC"/>
        <bgColor rgb="FFFF99CC"/>
      </patternFill>
    </fill>
    <fill>
      <patternFill patternType="solid">
        <fgColor rgb="FFCCFFCC"/>
        <bgColor rgb="FFCCFFCC"/>
      </patternFill>
    </fill>
    <fill>
      <patternFill patternType="solid">
        <fgColor rgb="FFCC99FF"/>
        <bgColor rgb="FFCC99FF"/>
      </patternFill>
    </fill>
    <fill>
      <patternFill patternType="solid">
        <fgColor rgb="FFCCFFFF"/>
        <bgColor rgb="FFCCFFFF"/>
      </patternFill>
    </fill>
    <fill>
      <patternFill patternType="solid">
        <fgColor rgb="FFFFCC99"/>
        <bgColor rgb="FFFFCC99"/>
      </patternFill>
    </fill>
    <fill>
      <patternFill patternType="solid">
        <fgColor rgb="FF99CCFF"/>
        <bgColor rgb="FF99CCFF"/>
      </patternFill>
    </fill>
    <fill>
      <patternFill patternType="solid">
        <fgColor rgb="FFFF8080"/>
        <bgColor rgb="FFFF8080"/>
      </patternFill>
    </fill>
    <fill>
      <patternFill patternType="solid">
        <fgColor rgb="FF00FF00"/>
        <bgColor rgb="FF00FF00"/>
      </patternFill>
    </fill>
    <fill>
      <patternFill patternType="solid">
        <fgColor rgb="FFFFCC00"/>
        <bgColor rgb="FFFFCC00"/>
      </patternFill>
    </fill>
    <fill>
      <patternFill patternType="solid">
        <fgColor rgb="FF0066CC"/>
        <bgColor rgb="FF0066CC"/>
      </patternFill>
    </fill>
    <fill>
      <patternFill patternType="solid">
        <fgColor rgb="FF800080"/>
        <bgColor rgb="FF800080"/>
      </patternFill>
    </fill>
    <fill>
      <patternFill patternType="solid">
        <fgColor rgb="FF33CCCC"/>
        <bgColor rgb="FF33CCCC"/>
      </patternFill>
    </fill>
    <fill>
      <patternFill patternType="solid">
        <fgColor rgb="FFFF9900"/>
        <bgColor rgb="FFFF9900"/>
      </patternFill>
    </fill>
    <fill>
      <patternFill patternType="solid">
        <fgColor rgb="FF333399"/>
        <bgColor rgb="FF333399"/>
      </patternFill>
    </fill>
    <fill>
      <patternFill patternType="solid">
        <fgColor rgb="FFFF0000"/>
        <bgColor rgb="FFFF0000"/>
      </patternFill>
    </fill>
    <fill>
      <patternFill patternType="solid">
        <fgColor rgb="FF339966"/>
        <bgColor rgb="FF339966"/>
      </patternFill>
    </fill>
    <fill>
      <patternFill patternType="solid">
        <fgColor rgb="FFFF6600"/>
        <bgColor rgb="FFFF6600"/>
      </patternFill>
    </fill>
    <fill>
      <patternFill patternType="solid">
        <fgColor rgb="FF969696"/>
        <bgColor rgb="FF969696"/>
      </patternFill>
    </fill>
    <fill>
      <patternFill patternType="solid">
        <fgColor rgb="FFFFFFCC"/>
        <bgColor rgb="FFFFFFCC"/>
      </patternFill>
    </fill>
    <fill>
      <patternFill patternType="gray125">
        <fgColor indexed="8"/>
      </patternFill>
    </fill>
    <fill>
      <patternFill patternType="solid">
        <fgColor theme="0" tint="-4.9989318521683403E-2"/>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7"/>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79998168889431442"/>
        <bgColor indexed="64"/>
      </patternFill>
    </fill>
    <fill>
      <patternFill patternType="solid">
        <fgColor theme="5" tint="0.79998168889431442"/>
        <bgColor indexed="64"/>
      </patternFill>
    </fill>
  </fills>
  <borders count="94">
    <border>
      <left/>
      <right/>
      <top/>
      <bottom/>
      <diagonal/>
    </border>
    <border>
      <left/>
      <right style="thin">
        <color indexed="64"/>
      </right>
      <top/>
      <bottom/>
      <diagonal/>
    </border>
    <border>
      <left/>
      <right/>
      <top/>
      <bottom style="thin">
        <color indexed="64"/>
      </bottom>
      <diagonal/>
    </border>
    <border>
      <left style="medium">
        <color indexed="64"/>
      </left>
      <right/>
      <top style="medium">
        <color indexed="64"/>
      </top>
      <bottom style="medium">
        <color indexed="64"/>
      </bottom>
      <diagonal/>
    </border>
    <border>
      <left/>
      <right style="medium">
        <color auto="1"/>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auto="1"/>
      </left>
      <right/>
      <top/>
      <bottom/>
      <diagonal/>
    </border>
    <border>
      <left/>
      <right style="medium">
        <color auto="1"/>
      </right>
      <top/>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64"/>
      </top>
      <bottom style="double">
        <color indexed="64"/>
      </bottom>
      <diagonal/>
    </border>
    <border>
      <left/>
      <right/>
      <top/>
      <bottom style="medium">
        <color indexed="64"/>
      </bottom>
      <diagonal/>
    </border>
    <border>
      <left style="medium">
        <color auto="1"/>
      </left>
      <right/>
      <top/>
      <bottom style="medium">
        <color auto="1"/>
      </bottom>
      <diagonal/>
    </border>
    <border>
      <left/>
      <right style="medium">
        <color auto="1"/>
      </right>
      <top/>
      <bottom style="medium">
        <color auto="1"/>
      </bottom>
      <diagonal/>
    </border>
    <border>
      <left/>
      <right/>
      <top/>
      <bottom style="medium">
        <color rgb="FF002060"/>
      </bottom>
      <diagonal/>
    </border>
    <border>
      <left style="double">
        <color rgb="FF333333"/>
      </left>
      <right style="double">
        <color rgb="FF333333"/>
      </right>
      <top style="double">
        <color rgb="FF333333"/>
      </top>
      <bottom style="double">
        <color rgb="FF333333"/>
      </bottom>
      <diagonal/>
    </border>
    <border>
      <left style="thin">
        <color indexed="64"/>
      </left>
      <right style="thin">
        <color indexed="64"/>
      </right>
      <top style="thin">
        <color indexed="64"/>
      </top>
      <bottom style="thin">
        <color indexed="64"/>
      </bottom>
      <diagonal/>
    </border>
    <border>
      <left/>
      <right/>
      <top/>
      <bottom style="thick">
        <color rgb="FF333399"/>
      </bottom>
      <diagonal/>
    </border>
    <border>
      <left/>
      <right/>
      <top/>
      <bottom style="thick">
        <color rgb="FFC0C0C0"/>
      </bottom>
      <diagonal/>
    </border>
    <border>
      <left/>
      <right/>
      <top/>
      <bottom style="medium">
        <color rgb="FF0066CC"/>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right/>
      <top/>
      <bottom style="medium">
        <color rgb="FF00B0F0"/>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right style="medium">
        <color rgb="FF00B0F0"/>
      </right>
      <top/>
      <bottom/>
      <diagonal/>
    </border>
    <border>
      <left/>
      <right style="medium">
        <color rgb="FF00B0F0"/>
      </right>
      <top/>
      <bottom style="medium">
        <color rgb="FF00B0F0"/>
      </bottom>
      <diagonal/>
    </border>
    <border>
      <left style="medium">
        <color rgb="FF00B0F0"/>
      </left>
      <right style="medium">
        <color rgb="FF00B0F0"/>
      </right>
      <top style="medium">
        <color rgb="FF00B0F0"/>
      </top>
      <bottom style="medium">
        <color rgb="FF00B0F0"/>
      </bottom>
      <diagonal/>
    </border>
    <border>
      <left/>
      <right style="thick">
        <color indexed="8"/>
      </right>
      <top/>
      <bottom/>
      <diagonal/>
    </border>
    <border>
      <left style="thick">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ck">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top/>
      <bottom/>
      <diagonal/>
    </border>
    <border>
      <left/>
      <right style="thick">
        <color indexed="8"/>
      </right>
      <top style="thick">
        <color indexed="8"/>
      </top>
      <bottom/>
      <diagonal/>
    </border>
    <border>
      <left style="thin">
        <color indexed="8"/>
      </left>
      <right style="thin">
        <color indexed="8"/>
      </right>
      <top style="thick">
        <color indexed="8"/>
      </top>
      <bottom/>
      <diagonal/>
    </border>
    <border>
      <left style="thin">
        <color indexed="8"/>
      </left>
      <right/>
      <top style="thick">
        <color indexed="8"/>
      </top>
      <bottom/>
      <diagonal/>
    </border>
    <border>
      <left/>
      <right/>
      <top style="medium">
        <color rgb="FF002060"/>
      </top>
      <bottom/>
      <diagonal/>
    </border>
    <border>
      <left/>
      <right/>
      <top style="medium">
        <color theme="3" tint="0.39997558519241921"/>
      </top>
      <bottom style="medium">
        <color rgb="FF00B0F0"/>
      </bottom>
      <diagonal/>
    </border>
    <border>
      <left style="medium">
        <color rgb="FF00B0F0"/>
      </left>
      <right style="medium">
        <color theme="3" tint="0.39997558519241921"/>
      </right>
      <top style="medium">
        <color theme="3" tint="0.39997558519241921"/>
      </top>
      <bottom style="medium">
        <color rgb="FF00B0F0"/>
      </bottom>
      <diagonal/>
    </border>
    <border>
      <left/>
      <right style="medium">
        <color rgb="FF00B0F0"/>
      </right>
      <top style="medium">
        <color theme="3" tint="0.39997558519241921"/>
      </top>
      <bottom/>
      <diagonal/>
    </border>
    <border>
      <left/>
      <right/>
      <top style="medium">
        <color rgb="FF00B0F0"/>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30"/>
      </bottom>
      <diagonal/>
    </border>
    <border>
      <left/>
      <right/>
      <top/>
      <bottom style="medium">
        <color indexed="64"/>
      </bottom>
      <diagonal/>
    </border>
    <border>
      <left/>
      <right/>
      <top/>
      <bottom style="medium">
        <color indexed="30"/>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right style="medium">
        <color auto="1"/>
      </right>
      <top style="medium">
        <color indexed="64"/>
      </top>
      <bottom style="thin">
        <color indexed="64"/>
      </bottom>
      <diagonal/>
    </border>
    <border>
      <left/>
      <right/>
      <top style="thin">
        <color auto="1"/>
      </top>
      <bottom style="thin">
        <color auto="1"/>
      </bottom>
      <diagonal/>
    </border>
    <border>
      <left/>
      <right/>
      <top style="thin">
        <color auto="1"/>
      </top>
      <bottom/>
      <diagonal/>
    </border>
    <border>
      <left style="thick">
        <color indexed="8"/>
      </left>
      <right/>
      <top style="thick">
        <color indexed="8"/>
      </top>
      <bottom/>
      <diagonal/>
    </border>
    <border>
      <left style="thick">
        <color indexed="8"/>
      </left>
      <right/>
      <top style="thick">
        <color indexed="8"/>
      </top>
      <bottom style="thin">
        <color indexed="8"/>
      </bottom>
      <diagonal/>
    </border>
    <border>
      <left/>
      <right/>
      <top style="thick">
        <color indexed="8"/>
      </top>
      <bottom style="thin">
        <color indexed="8"/>
      </bottom>
      <diagonal/>
    </border>
    <border>
      <left/>
      <right style="thick">
        <color indexed="8"/>
      </right>
      <top style="thick">
        <color indexed="8"/>
      </top>
      <bottom style="thin">
        <color indexed="8"/>
      </bottom>
      <diagonal/>
    </border>
    <border>
      <left style="thick">
        <color indexed="8"/>
      </left>
      <right/>
      <top/>
      <bottom/>
      <diagonal/>
    </border>
    <border>
      <left style="thick">
        <color indexed="8"/>
      </left>
      <right style="thin">
        <color indexed="8"/>
      </right>
      <top style="thin">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ck">
        <color indexed="8"/>
      </right>
      <top style="thin">
        <color indexed="8"/>
      </top>
      <bottom/>
      <diagonal/>
    </border>
    <border>
      <left style="thick">
        <color indexed="8"/>
      </left>
      <right/>
      <top/>
      <bottom style="thick">
        <color indexed="8"/>
      </bottom>
      <diagonal/>
    </border>
    <border>
      <left/>
      <right style="thick">
        <color indexed="8"/>
      </right>
      <top/>
      <bottom style="thick">
        <color indexed="8"/>
      </bottom>
      <diagonal/>
    </border>
    <border>
      <left style="thick">
        <color indexed="8"/>
      </left>
      <right style="thin">
        <color indexed="8"/>
      </right>
      <top style="thin">
        <color indexed="8"/>
      </top>
      <bottom style="thick">
        <color indexed="8"/>
      </bottom>
      <diagonal/>
    </border>
    <border>
      <left style="thin">
        <color indexed="8"/>
      </left>
      <right style="thin">
        <color indexed="8"/>
      </right>
      <top style="thin">
        <color indexed="8"/>
      </top>
      <bottom style="thick">
        <color indexed="8"/>
      </bottom>
      <diagonal/>
    </border>
    <border>
      <left style="thin">
        <color indexed="8"/>
      </left>
      <right style="thick">
        <color indexed="8"/>
      </right>
      <top style="thin">
        <color indexed="8"/>
      </top>
      <bottom style="thick">
        <color indexed="8"/>
      </bottom>
      <diagonal/>
    </border>
    <border>
      <left style="thick">
        <color indexed="8"/>
      </left>
      <right style="thin">
        <color indexed="8"/>
      </right>
      <top/>
      <bottom/>
      <diagonal/>
    </border>
    <border>
      <left style="thin">
        <color indexed="8"/>
      </left>
      <right style="thick">
        <color indexed="8"/>
      </right>
      <top/>
      <bottom/>
      <diagonal/>
    </border>
    <border>
      <left style="thick">
        <color indexed="8"/>
      </left>
      <right style="thin">
        <color indexed="8"/>
      </right>
      <top style="thick">
        <color indexed="8"/>
      </top>
      <bottom/>
      <diagonal/>
    </border>
    <border>
      <left style="thin">
        <color indexed="8"/>
      </left>
      <right style="thick">
        <color indexed="8"/>
      </right>
      <top style="thick">
        <color indexed="8"/>
      </top>
      <bottom/>
      <diagonal/>
    </border>
    <border>
      <left style="thin">
        <color indexed="64"/>
      </left>
      <right style="thin">
        <color indexed="8"/>
      </right>
      <top/>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right/>
      <top/>
      <bottom style="medium">
        <color theme="9" tint="-0.24994659260841701"/>
      </bottom>
      <diagonal/>
    </border>
    <border>
      <left/>
      <right/>
      <top style="medium">
        <color theme="9" tint="-0.24994659260841701"/>
      </top>
      <bottom/>
      <diagonal/>
    </border>
  </borders>
  <cellStyleXfs count="5783">
    <xf numFmtId="0" fontId="0" fillId="0" borderId="0"/>
    <xf numFmtId="0" fontId="4" fillId="0" borderId="0"/>
    <xf numFmtId="0" fontId="4" fillId="0" borderId="0"/>
    <xf numFmtId="0" fontId="4" fillId="0" borderId="0"/>
    <xf numFmtId="0" fontId="4" fillId="0" borderId="0"/>
    <xf numFmtId="0" fontId="17" fillId="3"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8" fillId="13"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20" borderId="0" applyNumberFormat="0" applyBorder="0" applyAlignment="0" applyProtection="0"/>
    <xf numFmtId="0" fontId="19" fillId="4"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1" fillId="21" borderId="10"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2" fillId="22" borderId="11" applyNumberFormat="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3" fillId="0" borderId="12" applyNumberFormat="0" applyFill="0" applyAlignment="0" applyProtection="0"/>
    <xf numFmtId="0" fontId="22" fillId="22" borderId="11" applyNumberFormat="0" applyAlignment="0" applyProtection="0"/>
    <xf numFmtId="4" fontId="24" fillId="0" borderId="0">
      <protection locked="0"/>
    </xf>
    <xf numFmtId="166" fontId="24" fillId="0" borderId="0">
      <protection locked="0"/>
    </xf>
    <xf numFmtId="0" fontId="24" fillId="0" borderId="0">
      <protection locked="0"/>
    </xf>
    <xf numFmtId="0" fontId="25" fillId="0" borderId="0">
      <protection locked="0"/>
    </xf>
    <xf numFmtId="0" fontId="24" fillId="0" borderId="0">
      <protection locked="0"/>
    </xf>
    <xf numFmtId="0" fontId="25" fillId="0" borderId="0">
      <protection locked="0"/>
    </xf>
    <xf numFmtId="0" fontId="26" fillId="0" borderId="0">
      <protection locked="0"/>
    </xf>
    <xf numFmtId="0" fontId="27" fillId="0" borderId="0">
      <protection locked="0"/>
    </xf>
    <xf numFmtId="0" fontId="26" fillId="0" borderId="0">
      <protection locked="0"/>
    </xf>
    <xf numFmtId="0" fontId="26" fillId="0" borderId="0">
      <protection locked="0"/>
    </xf>
    <xf numFmtId="0" fontId="28" fillId="0" borderId="0">
      <protection locked="0"/>
    </xf>
    <xf numFmtId="0" fontId="26" fillId="0" borderId="0">
      <protection locked="0"/>
    </xf>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0" fontId="30" fillId="8" borderId="10" applyNumberFormat="0" applyAlignment="0" applyProtection="0"/>
    <xf numFmtId="1" fontId="31" fillId="0" borderId="0" applyFont="0" applyBorder="0">
      <alignment horizontal="justify" vertical="center" wrapText="1"/>
    </xf>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0" fontId="4" fillId="0" borderId="0" applyFont="0" applyFill="0" applyBorder="0" applyAlignment="0" applyProtection="0"/>
    <xf numFmtId="167" fontId="4" fillId="0" borderId="0" applyFont="0" applyFill="0" applyBorder="0" applyAlignment="0" applyProtection="0"/>
    <xf numFmtId="168" fontId="17" fillId="0" borderId="0" applyFont="0" applyFill="0" applyBorder="0" applyAlignment="0" applyProtection="0"/>
    <xf numFmtId="169" fontId="4" fillId="0" borderId="0" applyFont="0" applyFill="0" applyBorder="0" applyAlignment="0" applyProtection="0"/>
    <xf numFmtId="0" fontId="32" fillId="0" borderId="0" applyNumberFormat="0" applyFill="0" applyBorder="0" applyAlignment="0" applyProtection="0"/>
    <xf numFmtId="0" fontId="25" fillId="0" borderId="0">
      <protection locked="0"/>
    </xf>
    <xf numFmtId="0" fontId="25" fillId="0" borderId="0">
      <protection locked="0"/>
    </xf>
    <xf numFmtId="0" fontId="25" fillId="0" borderId="0">
      <protection locked="0"/>
    </xf>
    <xf numFmtId="0" fontId="25" fillId="0" borderId="0">
      <protection locked="0"/>
    </xf>
    <xf numFmtId="0" fontId="33"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33" fillId="0" borderId="0">
      <protection locked="0"/>
    </xf>
    <xf numFmtId="170" fontId="25" fillId="0" borderId="0">
      <protection locked="0"/>
    </xf>
    <xf numFmtId="170" fontId="24" fillId="0" borderId="0">
      <protection locked="0"/>
    </xf>
    <xf numFmtId="170" fontId="25" fillId="0" borderId="0">
      <protection locked="0"/>
    </xf>
    <xf numFmtId="4" fontId="25" fillId="0" borderId="0">
      <protection locked="0"/>
    </xf>
    <xf numFmtId="4" fontId="24" fillId="0" borderId="0">
      <protection locked="0"/>
    </xf>
    <xf numFmtId="4" fontId="25" fillId="0" borderId="0">
      <protection locked="0"/>
    </xf>
    <xf numFmtId="170" fontId="24" fillId="0" borderId="0">
      <protection locked="0"/>
    </xf>
    <xf numFmtId="0" fontId="20" fillId="5" borderId="0" applyNumberFormat="0" applyBorder="0" applyAlignment="0" applyProtection="0"/>
    <xf numFmtId="0" fontId="34" fillId="0" borderId="13" applyNumberFormat="0" applyFill="0" applyAlignment="0" applyProtection="0"/>
    <xf numFmtId="0" fontId="35" fillId="0" borderId="14" applyNumberFormat="0" applyFill="0" applyAlignment="0" applyProtection="0"/>
    <xf numFmtId="0" fontId="29" fillId="0" borderId="15" applyNumberFormat="0" applyFill="0" applyAlignment="0" applyProtection="0"/>
    <xf numFmtId="0" fontId="29" fillId="0" borderId="0" applyNumberFormat="0" applyFill="0" applyBorder="0" applyAlignment="0" applyProtection="0"/>
    <xf numFmtId="0" fontId="27" fillId="0" borderId="0">
      <protection locked="0"/>
    </xf>
    <xf numFmtId="0" fontId="28" fillId="0" borderId="0">
      <protection locked="0"/>
    </xf>
    <xf numFmtId="0" fontId="36"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30" fillId="8" borderId="10" applyNumberFormat="0" applyAlignment="0" applyProtection="0"/>
    <xf numFmtId="0" fontId="30" fillId="8" borderId="10" applyNumberFormat="0" applyAlignment="0" applyProtection="0"/>
    <xf numFmtId="0" fontId="23" fillId="0" borderId="12" applyNumberFormat="0" applyFill="0" applyAlignment="0" applyProtection="0"/>
    <xf numFmtId="164" fontId="17" fillId="0" borderId="0" applyFont="0" applyFill="0" applyBorder="0" applyAlignment="0" applyProtection="0"/>
    <xf numFmtId="1" fontId="4" fillId="0" borderId="0" applyFont="0" applyFill="0" applyBorder="0" applyAlignment="0" applyProtection="0"/>
    <xf numFmtId="164" fontId="17" fillId="0" borderId="0" applyFont="0" applyFill="0" applyBorder="0" applyAlignment="0" applyProtection="0"/>
    <xf numFmtId="171" fontId="4" fillId="0" borderId="0" applyFont="0" applyFill="0" applyBorder="0" applyAlignment="0" applyProtection="0"/>
    <xf numFmtId="0" fontId="4" fillId="0" borderId="0" applyFont="0" applyFill="0" applyBorder="0" applyAlignment="0" applyProtection="0"/>
    <xf numFmtId="172" fontId="25" fillId="0" borderId="0">
      <protection locked="0"/>
    </xf>
    <xf numFmtId="166" fontId="24" fillId="0" borderId="0">
      <protection locked="0"/>
    </xf>
    <xf numFmtId="166" fontId="25" fillId="0" borderId="0">
      <protection locked="0"/>
    </xf>
    <xf numFmtId="172" fontId="25" fillId="0" borderId="0">
      <protection locked="0"/>
    </xf>
    <xf numFmtId="166" fontId="25" fillId="0" borderId="0">
      <protection locked="0"/>
    </xf>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7" fillId="2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3" fillId="0" borderId="0"/>
    <xf numFmtId="0" fontId="38"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0" fontId="3" fillId="0" borderId="0"/>
    <xf numFmtId="0" fontId="4" fillId="0" borderId="0"/>
    <xf numFmtId="0" fontId="4" fillId="0" borderId="0"/>
    <xf numFmtId="1" fontId="4" fillId="0" borderId="0"/>
    <xf numFmtId="1" fontId="4" fillId="0" borderId="0"/>
    <xf numFmtId="1" fontId="4" fillId="0" borderId="0"/>
    <xf numFmtId="0" fontId="4" fillId="0" borderId="0"/>
    <xf numFmtId="0" fontId="4" fillId="0" borderId="0"/>
    <xf numFmtId="1" fontId="4" fillId="0" borderId="0"/>
    <xf numFmtId="0" fontId="4" fillId="0" borderId="0"/>
    <xf numFmtId="0" fontId="4" fillId="0" borderId="0"/>
    <xf numFmtId="0" fontId="4" fillId="0" borderId="0"/>
    <xf numFmtId="1" fontId="4" fillId="0" borderId="0"/>
    <xf numFmtId="0" fontId="3" fillId="0" borderId="0"/>
    <xf numFmtId="1" fontId="4" fillId="0" borderId="0"/>
    <xf numFmtId="1" fontId="4" fillId="0" borderId="0"/>
    <xf numFmtId="1" fontId="4" fillId="0" borderId="0"/>
    <xf numFmtId="1" fontId="4" fillId="0" borderId="0"/>
    <xf numFmtId="1" fontId="4" fillId="0" borderId="0"/>
    <xf numFmtId="1" fontId="4" fillId="0" borderId="0"/>
    <xf numFmtId="0" fontId="4" fillId="0" borderId="0"/>
    <xf numFmtId="0" fontId="4" fillId="0" borderId="0"/>
    <xf numFmtId="0" fontId="4" fillId="0" borderId="0"/>
    <xf numFmtId="0" fontId="39" fillId="0" borderId="0" applyNumberFormat="0" applyBorder="0" applyProtection="0"/>
    <xf numFmtId="0" fontId="4" fillId="0" borderId="0"/>
    <xf numFmtId="0" fontId="4" fillId="0" borderId="0"/>
    <xf numFmtId="1" fontId="4" fillId="0" borderId="0"/>
    <xf numFmtId="1" fontId="4" fillId="0" borderId="0"/>
    <xf numFmtId="1" fontId="4" fillId="0" borderId="0"/>
    <xf numFmtId="0" fontId="4" fillId="0" borderId="0"/>
    <xf numFmtId="0" fontId="4" fillId="0" borderId="0"/>
    <xf numFmtId="1" fontId="4" fillId="0" borderId="0"/>
    <xf numFmtId="0" fontId="4" fillId="0" borderId="0"/>
    <xf numFmtId="0" fontId="4" fillId="0" borderId="0"/>
    <xf numFmtId="0" fontId="4" fillId="0" borderId="0"/>
    <xf numFmtId="0" fontId="4" fillId="0" borderId="0"/>
    <xf numFmtId="1" fontId="4" fillId="0" borderId="0"/>
    <xf numFmtId="0" fontId="4" fillId="0" borderId="0"/>
    <xf numFmtId="0" fontId="3" fillId="0" borderId="0"/>
    <xf numFmtId="0" fontId="3" fillId="0" borderId="0"/>
    <xf numFmtId="0" fontId="4" fillId="0" borderId="0"/>
    <xf numFmtId="0" fontId="4" fillId="0" borderId="0"/>
    <xf numFmtId="0" fontId="4" fillId="0" borderId="0"/>
    <xf numFmtId="0" fontId="4" fillId="0" borderId="0"/>
    <xf numFmtId="0" fontId="40" fillId="0" borderId="0"/>
    <xf numFmtId="0" fontId="40" fillId="0" borderId="0"/>
    <xf numFmtId="0" fontId="40" fillId="0" borderId="0"/>
    <xf numFmtId="0" fontId="4" fillId="0" borderId="0"/>
    <xf numFmtId="0" fontId="4" fillId="0" borderId="0"/>
    <xf numFmtId="0" fontId="39" fillId="0" borderId="0" applyNumberFormat="0" applyBorder="0" applyProtection="0"/>
    <xf numFmtId="0" fontId="4" fillId="0" borderId="0"/>
    <xf numFmtId="0" fontId="4" fillId="0" borderId="0"/>
    <xf numFmtId="0" fontId="4" fillId="0" borderId="0"/>
    <xf numFmtId="0" fontId="4" fillId="0" borderId="0"/>
    <xf numFmtId="0" fontId="4" fillId="0" borderId="0"/>
    <xf numFmtId="0" fontId="4" fillId="0" borderId="0"/>
    <xf numFmtId="0" fontId="41" fillId="0" borderId="0"/>
    <xf numFmtId="0" fontId="4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2" fillId="21" borderId="17" applyNumberFormat="0" applyAlignment="0" applyProtection="0"/>
    <xf numFmtId="0" fontId="42" fillId="21" borderId="17" applyNumberFormat="0" applyAlignment="0" applyProtection="0"/>
    <xf numFmtId="173" fontId="24" fillId="0" borderId="0">
      <protection locked="0"/>
    </xf>
    <xf numFmtId="173" fontId="24" fillId="0" borderId="0">
      <protection locked="0"/>
    </xf>
    <xf numFmtId="173" fontId="24" fillId="0" borderId="0">
      <protection locked="0"/>
    </xf>
    <xf numFmtId="173" fontId="25" fillId="0" borderId="0">
      <protection locked="0"/>
    </xf>
    <xf numFmtId="9" fontId="17" fillId="0" borderId="0" applyFont="0" applyFill="0" applyBorder="0" applyAlignment="0" applyProtection="0"/>
    <xf numFmtId="9" fontId="17" fillId="0" borderId="0" applyFont="0" applyFill="0" applyBorder="0" applyAlignment="0" applyProtection="0"/>
    <xf numFmtId="9" fontId="4" fillId="0" borderId="0" applyFont="0" applyFill="0" applyBorder="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2" fillId="21" borderId="17" applyNumberFormat="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44" fillId="0" borderId="0" applyNumberFormat="0" applyFill="0" applyBorder="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34" fillId="0" borderId="13" applyNumberFormat="0" applyFill="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29" fillId="0" borderId="15" applyNumberFormat="0" applyFill="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24" fillId="0" borderId="19">
      <protection locked="0"/>
    </xf>
    <xf numFmtId="0" fontId="24" fillId="0" borderId="19">
      <protection locked="0"/>
    </xf>
    <xf numFmtId="0" fontId="24" fillId="0" borderId="19">
      <protection locked="0"/>
    </xf>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24" fillId="0" borderId="19">
      <protection locked="0"/>
    </xf>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5" fillId="0" borderId="18" applyNumberFormat="0" applyFill="0" applyAlignment="0" applyProtection="0"/>
    <xf numFmtId="0" fontId="43" fillId="0" borderId="0" applyNumberFormat="0" applyFill="0" applyBorder="0" applyAlignment="0" applyProtection="0"/>
    <xf numFmtId="0" fontId="59" fillId="0" borderId="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4" fillId="0" borderId="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7" borderId="0" applyNumberFormat="0" applyBorder="0" applyAlignment="0" applyProtection="0"/>
    <xf numFmtId="0" fontId="38" fillId="27" borderId="0" applyNumberFormat="0" applyBorder="0" applyAlignment="0" applyProtection="0"/>
    <xf numFmtId="0" fontId="38" fillId="28" borderId="0" applyNumberFormat="0" applyBorder="0" applyAlignment="0" applyProtection="0"/>
    <xf numFmtId="0" fontId="38" fillId="28"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30" borderId="0" applyNumberFormat="0" applyBorder="0" applyAlignment="0" applyProtection="0"/>
    <xf numFmtId="0" fontId="38" fillId="30" borderId="0" applyNumberFormat="0" applyBorder="0" applyAlignment="0" applyProtection="0"/>
    <xf numFmtId="0" fontId="38" fillId="31" borderId="0" applyNumberFormat="0" applyBorder="0" applyAlignment="0" applyProtection="0"/>
    <xf numFmtId="0" fontId="38" fillId="31"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3" borderId="0" applyNumberFormat="0" applyBorder="0" applyAlignment="0" applyProtection="0"/>
    <xf numFmtId="0" fontId="38" fillId="33" borderId="0" applyNumberFormat="0" applyBorder="0" applyAlignment="0" applyProtection="0"/>
    <xf numFmtId="0" fontId="38" fillId="34" borderId="0" applyNumberFormat="0" applyBorder="0" applyAlignment="0" applyProtection="0"/>
    <xf numFmtId="0" fontId="38" fillId="34"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64" fillId="36" borderId="0" applyNumberFormat="0" applyBorder="0" applyAlignment="0" applyProtection="0"/>
    <xf numFmtId="0" fontId="64" fillId="33" borderId="0" applyNumberFormat="0" applyBorder="0" applyAlignment="0" applyProtection="0"/>
    <xf numFmtId="0" fontId="64" fillId="34" borderId="0" applyNumberFormat="0" applyBorder="0" applyAlignment="0" applyProtection="0"/>
    <xf numFmtId="0" fontId="64" fillId="37" borderId="0" applyNumberFormat="0" applyBorder="0" applyAlignment="0" applyProtection="0"/>
    <xf numFmtId="0" fontId="64" fillId="38" borderId="0" applyNumberFormat="0" applyBorder="0" applyAlignment="0" applyProtection="0"/>
    <xf numFmtId="0" fontId="64" fillId="39" borderId="0" applyNumberFormat="0" applyBorder="0" applyAlignment="0" applyProtection="0"/>
    <xf numFmtId="0" fontId="64" fillId="40" borderId="0" applyNumberFormat="0" applyBorder="0" applyAlignment="0" applyProtection="0"/>
    <xf numFmtId="0" fontId="64" fillId="41" borderId="0" applyNumberFormat="0" applyBorder="0" applyAlignment="0" applyProtection="0"/>
    <xf numFmtId="0" fontId="64" fillId="42" borderId="0" applyNumberFormat="0" applyBorder="0" applyAlignment="0" applyProtection="0"/>
    <xf numFmtId="0" fontId="64" fillId="37" borderId="0" applyNumberFormat="0" applyBorder="0" applyAlignment="0" applyProtection="0"/>
    <xf numFmtId="0" fontId="64" fillId="38" borderId="0" applyNumberFormat="0" applyBorder="0" applyAlignment="0" applyProtection="0"/>
    <xf numFmtId="0" fontId="64" fillId="43" borderId="0" applyNumberFormat="0" applyBorder="0" applyAlignment="0" applyProtection="0"/>
    <xf numFmtId="0" fontId="65" fillId="27" borderId="0" applyNumberFormat="0" applyBorder="0" applyAlignment="0" applyProtection="0"/>
    <xf numFmtId="0" fontId="66" fillId="0" borderId="0"/>
    <xf numFmtId="0" fontId="67" fillId="0" borderId="0" applyNumberFormat="0" applyBorder="0" applyProtection="0"/>
    <xf numFmtId="0" fontId="68" fillId="44" borderId="24" applyNumberFormat="0" applyAlignment="0" applyProtection="0"/>
    <xf numFmtId="4" fontId="69" fillId="0" borderId="0" applyBorder="0">
      <protection locked="0"/>
    </xf>
    <xf numFmtId="175" fontId="70" fillId="0" borderId="0"/>
    <xf numFmtId="176" fontId="71" fillId="0" borderId="0" applyBorder="0" applyProtection="0"/>
    <xf numFmtId="175" fontId="72" fillId="0" borderId="0"/>
    <xf numFmtId="176" fontId="73" fillId="0" borderId="0" applyBorder="0" applyProtection="0"/>
    <xf numFmtId="172" fontId="69" fillId="0" borderId="0" applyBorder="0">
      <protection locked="0"/>
    </xf>
    <xf numFmtId="0" fontId="69" fillId="0" borderId="0" applyNumberFormat="0" applyBorder="0">
      <protection locked="0"/>
    </xf>
    <xf numFmtId="0" fontId="4" fillId="0" borderId="0"/>
    <xf numFmtId="0" fontId="63" fillId="0" borderId="0" applyNumberFormat="0" applyFont="0" applyBorder="0" applyProtection="0"/>
    <xf numFmtId="0" fontId="39" fillId="0" borderId="0" applyNumberFormat="0" applyFont="0" applyBorder="0" applyProtection="0"/>
    <xf numFmtId="0" fontId="39" fillId="0" borderId="0" applyNumberFormat="0" applyFont="0" applyBorder="0" applyProtection="0"/>
    <xf numFmtId="164" fontId="4" fillId="0" borderId="0" applyFont="0" applyFill="0" applyBorder="0" applyAlignment="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0" fontId="4" fillId="0" borderId="0"/>
    <xf numFmtId="174" fontId="39" fillId="0" borderId="0" applyFont="0" applyFill="0" applyBorder="0" applyAlignment="0" applyProtection="0"/>
    <xf numFmtId="174" fontId="39" fillId="0" borderId="0" applyFont="0" applyFill="0" applyBorder="0" applyAlignment="0" applyProtection="0"/>
    <xf numFmtId="0" fontId="4" fillId="0" borderId="0"/>
    <xf numFmtId="174" fontId="39" fillId="0" borderId="0" applyFont="0" applyFill="0" applyBorder="0" applyAlignment="0" applyProtection="0"/>
    <xf numFmtId="174" fontId="39" fillId="0" borderId="0" applyFont="0" applyFill="0" applyBorder="0" applyAlignment="0" applyProtection="0"/>
    <xf numFmtId="167" fontId="4" fillId="0" borderId="0" applyFont="0" applyFill="0" applyBorder="0" applyAlignment="0" applyProtection="0"/>
    <xf numFmtId="177" fontId="39" fillId="0" borderId="0" applyFont="0" applyFill="0" applyBorder="0" applyAlignment="0" applyProtection="0"/>
    <xf numFmtId="177" fontId="39" fillId="0" borderId="0" applyFont="0" applyFill="0" applyBorder="0" applyAlignment="0" applyProtection="0"/>
    <xf numFmtId="177" fontId="39" fillId="0" borderId="0" applyFont="0" applyFill="0" applyBorder="0" applyAlignment="0" applyProtection="0"/>
    <xf numFmtId="178" fontId="4" fillId="0" borderId="0" applyFont="0" applyFill="0" applyBorder="0" applyAlignment="0" applyProtection="0"/>
    <xf numFmtId="177" fontId="39" fillId="0" borderId="0" applyFont="0" applyFill="0" applyBorder="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0" applyNumberFormat="0" applyFill="0" applyBorder="0" applyAlignment="0" applyProtection="0"/>
    <xf numFmtId="15" fontId="4" fillId="0" borderId="25" applyFill="0" applyBorder="0" applyProtection="0">
      <alignment horizontal="center" wrapText="1" shrinkToFit="1"/>
    </xf>
    <xf numFmtId="15" fontId="4" fillId="0" borderId="25" applyFill="0" applyBorder="0" applyProtection="0">
      <alignment horizontal="center" wrapText="1" shrinkToFit="1"/>
    </xf>
    <xf numFmtId="15" fontId="63" fillId="0" borderId="0" applyFont="0" applyFill="0" applyBorder="0" applyProtection="0">
      <alignment horizontal="center" wrapText="1" shrinkToFit="1"/>
    </xf>
    <xf numFmtId="15" fontId="39" fillId="0" borderId="0" applyFont="0" applyFill="0" applyBorder="0" applyProtection="0">
      <alignment horizontal="center" wrapText="1" shrinkToFit="1"/>
    </xf>
    <xf numFmtId="15" fontId="39" fillId="0" borderId="0" applyFont="0" applyFill="0" applyBorder="0" applyProtection="0">
      <alignment horizontal="center" wrapText="1" shrinkToFit="1"/>
    </xf>
    <xf numFmtId="17" fontId="4" fillId="0" borderId="25" applyFill="0" applyBorder="0" applyProtection="0">
      <alignment horizontal="center" wrapText="1" shrinkToFit="1"/>
    </xf>
    <xf numFmtId="15" fontId="39" fillId="0" borderId="0" applyFont="0" applyFill="0" applyBorder="0" applyProtection="0">
      <alignment horizontal="center" wrapText="1" shrinkToFit="1"/>
    </xf>
    <xf numFmtId="15" fontId="4" fillId="0" borderId="25" applyFill="0" applyBorder="0" applyProtection="0">
      <alignment horizontal="center" wrapText="1" shrinkToFit="1"/>
    </xf>
    <xf numFmtId="1" fontId="4" fillId="0" borderId="0" applyFont="0" applyFill="0" applyBorder="0" applyAlignment="0" applyProtection="0">
      <protection locked="0"/>
    </xf>
    <xf numFmtId="1" fontId="4" fillId="0" borderId="0" applyFont="0" applyFill="0" applyBorder="0" applyAlignment="0" applyProtection="0">
      <protection locked="0"/>
    </xf>
    <xf numFmtId="1" fontId="4" fillId="0" borderId="0" applyFont="0" applyFill="0" applyBorder="0" applyAlignment="0" applyProtection="0">
      <protection locked="0"/>
    </xf>
    <xf numFmtId="0" fontId="77" fillId="28" borderId="0" applyNumberFormat="0" applyBorder="0" applyAlignment="0" applyProtection="0"/>
    <xf numFmtId="0" fontId="78" fillId="0" borderId="0"/>
    <xf numFmtId="0" fontId="79" fillId="0" borderId="0" applyNumberFormat="0" applyBorder="0" applyProtection="0"/>
    <xf numFmtId="0" fontId="80" fillId="0" borderId="26" applyNumberFormat="0" applyFill="0" applyAlignment="0" applyProtection="0"/>
    <xf numFmtId="0" fontId="81" fillId="0" borderId="27" applyNumberFormat="0" applyFill="0" applyAlignment="0" applyProtection="0"/>
    <xf numFmtId="0" fontId="82" fillId="0" borderId="28" applyNumberFormat="0" applyFill="0" applyAlignment="0" applyProtection="0"/>
    <xf numFmtId="0" fontId="82" fillId="0" borderId="0" applyNumberFormat="0" applyFill="0" applyBorder="0" applyAlignment="0" applyProtection="0"/>
    <xf numFmtId="0" fontId="83" fillId="0" borderId="0" applyNumberFormat="0" applyBorder="0">
      <protection locked="0"/>
    </xf>
    <xf numFmtId="0" fontId="84" fillId="0" borderId="0" applyNumberFormat="0" applyBorder="0">
      <protection locked="0"/>
    </xf>
    <xf numFmtId="0" fontId="85" fillId="0" borderId="29" applyNumberFormat="0" applyFill="0" applyAlignment="0" applyProtection="0"/>
    <xf numFmtId="179" fontId="63" fillId="0" borderId="0" applyFont="0" applyFill="0" applyBorder="0" applyAlignment="0" applyProtection="0"/>
    <xf numFmtId="179" fontId="39" fillId="0" borderId="0" applyFont="0" applyFill="0" applyBorder="0" applyAlignment="0" applyProtection="0"/>
    <xf numFmtId="179" fontId="39" fillId="0" borderId="0" applyFont="0" applyFill="0" applyBorder="0" applyAlignment="0" applyProtection="0"/>
    <xf numFmtId="174" fontId="39" fillId="0" borderId="0" applyFont="0" applyFill="0" applyBorder="0" applyAlignment="0" applyProtection="0"/>
    <xf numFmtId="164" fontId="17"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80" fontId="4" fillId="0" borderId="0" applyFont="0" applyFill="0" applyBorder="0" applyAlignment="0" applyProtection="0"/>
    <xf numFmtId="179" fontId="63" fillId="0" borderId="0" applyFont="0" applyFill="0" applyBorder="0" applyAlignment="0" applyProtection="0"/>
    <xf numFmtId="179" fontId="39" fillId="0" borderId="0" applyFont="0" applyFill="0" applyBorder="0" applyAlignment="0" applyProtection="0"/>
    <xf numFmtId="179" fontId="39" fillId="0" borderId="0" applyFont="0" applyFill="0" applyBorder="0" applyAlignment="0" applyProtection="0"/>
    <xf numFmtId="181" fontId="4" fillId="0" borderId="0" applyFont="0" applyFill="0" applyBorder="0" applyAlignment="0" applyProtection="0"/>
    <xf numFmtId="182" fontId="63" fillId="0" borderId="0" applyFont="0" applyFill="0" applyBorder="0" applyAlignment="0" applyProtection="0"/>
    <xf numFmtId="182" fontId="39" fillId="0" borderId="0" applyFont="0" applyFill="0" applyBorder="0" applyAlignment="0" applyProtection="0"/>
    <xf numFmtId="182" fontId="39" fillId="0" borderId="0" applyFont="0" applyFill="0" applyBorder="0" applyAlignment="0" applyProtection="0"/>
    <xf numFmtId="182" fontId="63" fillId="0" borderId="0" applyFont="0" applyFill="0" applyBorder="0" applyAlignment="0" applyProtection="0"/>
    <xf numFmtId="182" fontId="39" fillId="0" borderId="0" applyFont="0" applyFill="0" applyBorder="0" applyAlignment="0" applyProtection="0"/>
    <xf numFmtId="183" fontId="4" fillId="0" borderId="0" applyFont="0" applyFill="0" applyBorder="0" applyAlignment="0" applyProtection="0"/>
    <xf numFmtId="184" fontId="39" fillId="0" borderId="0" applyFont="0" applyFill="0" applyBorder="0" applyAlignment="0" applyProtection="0"/>
    <xf numFmtId="185" fontId="86" fillId="0" borderId="0" applyFont="0" applyFill="0" applyBorder="0" applyAlignment="0" applyProtection="0"/>
    <xf numFmtId="186" fontId="86" fillId="0" borderId="0" applyFill="0" applyBorder="0" applyAlignment="0" applyProtection="0"/>
    <xf numFmtId="187" fontId="87" fillId="0" borderId="0" applyFill="0" applyBorder="0" applyAlignment="0" applyProtection="0"/>
    <xf numFmtId="188" fontId="63" fillId="0" borderId="0" applyFont="0" applyFill="0" applyBorder="0" applyAlignment="0" applyProtection="0"/>
    <xf numFmtId="188" fontId="39" fillId="0" borderId="0" applyFont="0" applyFill="0" applyBorder="0" applyAlignment="0" applyProtection="0"/>
    <xf numFmtId="188" fontId="39" fillId="0" borderId="0" applyFont="0" applyFill="0" applyBorder="0" applyAlignment="0" applyProtection="0"/>
    <xf numFmtId="171" fontId="4"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9" fillId="0" borderId="0" applyNumberFormat="0" applyFont="0" applyBorder="0" applyProtection="0"/>
    <xf numFmtId="0" fontId="38" fillId="0" borderId="0" applyNumberFormat="0" applyBorder="0" applyProtection="0"/>
    <xf numFmtId="0" fontId="88" fillId="0" borderId="0" applyNumberFormat="0" applyBorder="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63" fillId="0" borderId="0" applyNumberFormat="0" applyFont="0" applyFill="0" applyBorder="0" applyAlignment="0" applyProtection="0"/>
    <xf numFmtId="0" fontId="39" fillId="0" borderId="0" applyNumberFormat="0" applyFont="0" applyFill="0" applyBorder="0" applyAlignment="0" applyProtection="0"/>
    <xf numFmtId="0" fontId="39" fillId="0" borderId="0" applyNumberFormat="0" applyFont="0" applyFill="0" applyBorder="0" applyAlignment="0" applyProtection="0"/>
    <xf numFmtId="0" fontId="4" fillId="0" borderId="0"/>
    <xf numFmtId="0" fontId="39" fillId="0" borderId="0" applyNumberFormat="0" applyFont="0" applyFill="0" applyBorder="0" applyAlignment="0" applyProtection="0"/>
    <xf numFmtId="0" fontId="3" fillId="0" borderId="0"/>
    <xf numFmtId="0" fontId="39" fillId="0" borderId="0" applyNumberFormat="0" applyFont="0" applyFill="0" applyBorder="0" applyAlignment="0" applyProtection="0"/>
    <xf numFmtId="0" fontId="39" fillId="0" borderId="0" applyNumberFormat="0" applyFont="0" applyFill="0" applyBorder="0" applyAlignment="0" applyProtection="0"/>
    <xf numFmtId="0" fontId="39" fillId="0" borderId="0" applyNumberFormat="0" applyFont="0" applyBorder="0" applyProtection="0"/>
    <xf numFmtId="0" fontId="4" fillId="0" borderId="0" applyNumberFormat="0" applyFill="0" applyBorder="0" applyAlignment="0" applyProtection="0"/>
    <xf numFmtId="0" fontId="3" fillId="0" borderId="0"/>
    <xf numFmtId="0" fontId="3"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9" fillId="0" borderId="0" applyNumberFormat="0" applyFont="0" applyBorder="0" applyProtection="0"/>
    <xf numFmtId="0" fontId="39" fillId="0" borderId="0" applyNumberFormat="0" applyFont="0" applyBorder="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63" fillId="0" borderId="0" applyNumberFormat="0" applyFont="0" applyFill="0" applyBorder="0" applyAlignment="0" applyProtection="0"/>
    <xf numFmtId="0" fontId="39" fillId="0" borderId="0" applyNumberFormat="0" applyFont="0" applyFill="0" applyBorder="0" applyAlignment="0" applyProtection="0"/>
    <xf numFmtId="0" fontId="39" fillId="0" borderId="0" applyNumberFormat="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9" fillId="0" borderId="0" applyNumberFormat="0" applyFont="0" applyBorder="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175" fontId="89" fillId="0" borderId="0"/>
    <xf numFmtId="176" fontId="90" fillId="0" borderId="0" applyBorder="0" applyProtection="0"/>
    <xf numFmtId="0" fontId="39" fillId="45" borderId="30" applyNumberFormat="0" applyFont="0" applyAlignment="0" applyProtection="0"/>
    <xf numFmtId="0" fontId="39" fillId="45" borderId="30" applyNumberFormat="0" applyFont="0" applyAlignment="0" applyProtection="0"/>
    <xf numFmtId="0" fontId="4" fillId="24" borderId="16" applyNumberFormat="0" applyFont="0" applyAlignment="0" applyProtection="0"/>
    <xf numFmtId="0" fontId="63"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63"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63"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63"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4" fillId="24" borderId="16" applyNumberFormat="0" applyFont="0" applyAlignment="0" applyProtection="0"/>
    <xf numFmtId="0" fontId="63"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63"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0" fontId="63" fillId="45" borderId="30" applyNumberFormat="0" applyFont="0" applyAlignment="0" applyProtection="0"/>
    <xf numFmtId="0" fontId="39" fillId="45" borderId="30" applyNumberFormat="0" applyFont="0" applyAlignment="0" applyProtection="0"/>
    <xf numFmtId="0" fontId="39" fillId="45" borderId="30" applyNumberFormat="0" applyFont="0" applyAlignment="0" applyProtection="0"/>
    <xf numFmtId="189" fontId="91" fillId="0" borderId="0" applyFont="0" applyFill="0" applyBorder="0" applyAlignment="0" applyProtection="0"/>
    <xf numFmtId="190" fontId="63" fillId="0" borderId="0" applyFont="0" applyFill="0" applyBorder="0" applyAlignment="0" applyProtection="0"/>
    <xf numFmtId="190" fontId="39" fillId="0" borderId="0" applyFont="0" applyFill="0" applyBorder="0" applyAlignment="0" applyProtection="0"/>
    <xf numFmtId="190" fontId="39" fillId="0" borderId="0" applyFont="0" applyFill="0" applyBorder="0" applyAlignment="0" applyProtection="0"/>
    <xf numFmtId="4" fontId="92" fillId="0" borderId="2" applyBorder="0"/>
    <xf numFmtId="4" fontId="93" fillId="0" borderId="0" applyBorder="0" applyProtection="0"/>
    <xf numFmtId="3" fontId="92" fillId="0" borderId="2" applyBorder="0"/>
    <xf numFmtId="3" fontId="93" fillId="0" borderId="0" applyBorder="0" applyProtection="0"/>
    <xf numFmtId="0" fontId="94" fillId="0" borderId="2" applyBorder="0">
      <alignment horizontal="center"/>
    </xf>
    <xf numFmtId="0" fontId="95" fillId="0" borderId="0" applyNumberFormat="0" applyBorder="0" applyProtection="0">
      <alignment horizontal="center"/>
    </xf>
    <xf numFmtId="0" fontId="94" fillId="0" borderId="0"/>
    <xf numFmtId="0" fontId="95" fillId="0" borderId="0" applyNumberFormat="0" applyBorder="0" applyProtection="0"/>
    <xf numFmtId="0" fontId="96" fillId="0" borderId="2" applyBorder="0"/>
    <xf numFmtId="0" fontId="97" fillId="0" borderId="0" applyNumberFormat="0" applyBorder="0" applyProtection="0"/>
    <xf numFmtId="173" fontId="69" fillId="0" borderId="0" applyBorder="0">
      <protection locked="0"/>
    </xf>
    <xf numFmtId="9" fontId="63"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175" fontId="98" fillId="46" borderId="0"/>
    <xf numFmtId="176" fontId="99" fillId="0" borderId="0" applyFill="0" applyBorder="0" applyProtection="0"/>
    <xf numFmtId="164" fontId="4" fillId="0" borderId="0" applyFont="0" applyFill="0" applyBorder="0" applyAlignment="0" applyProtection="0"/>
    <xf numFmtId="174" fontId="63"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0" fontId="100" fillId="0" borderId="0" applyNumberFormat="0" applyFill="0" applyBorder="0" applyAlignment="0" applyProtection="0"/>
    <xf numFmtId="175" fontId="98" fillId="0" borderId="0"/>
    <xf numFmtId="176" fontId="99" fillId="0" borderId="0" applyBorder="0" applyProtection="0"/>
    <xf numFmtId="0" fontId="101" fillId="0" borderId="0" applyNumberFormat="0" applyFill="0" applyBorder="0" applyAlignment="0" applyProtection="0"/>
    <xf numFmtId="0" fontId="4" fillId="0" borderId="0"/>
    <xf numFmtId="0" fontId="4" fillId="0" borderId="0" applyNumberFormat="0" applyFill="0" applyBorder="0" applyAlignment="0" applyProtection="0"/>
    <xf numFmtId="164" fontId="4" fillId="0" borderId="0" applyFont="0" applyFill="0" applyBorder="0" applyAlignment="0" applyProtection="0"/>
    <xf numFmtId="18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58" fillId="0" borderId="0"/>
    <xf numFmtId="0" fontId="4" fillId="0" borderId="0"/>
    <xf numFmtId="0" fontId="15" fillId="0" borderId="0"/>
    <xf numFmtId="0" fontId="4" fillId="0" borderId="0"/>
    <xf numFmtId="0" fontId="4" fillId="0" borderId="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9" fontId="4" fillId="0" borderId="0" applyFont="0" applyFill="0" applyBorder="0" applyAlignment="0" applyProtection="0"/>
    <xf numFmtId="0" fontId="4" fillId="0" borderId="0"/>
    <xf numFmtId="0" fontId="4" fillId="0" borderId="0"/>
    <xf numFmtId="0" fontId="160" fillId="0" borderId="0" applyNumberFormat="0" applyFill="0" applyBorder="0" applyAlignment="0" applyProtection="0"/>
    <xf numFmtId="0" fontId="161" fillId="0" borderId="54" applyNumberFormat="0" applyFill="0" applyAlignment="0" applyProtection="0"/>
    <xf numFmtId="0" fontId="162" fillId="0" borderId="55" applyNumberFormat="0" applyFill="0" applyAlignment="0" applyProtection="0"/>
    <xf numFmtId="0" fontId="163" fillId="0" borderId="56" applyNumberFormat="0" applyFill="0" applyAlignment="0" applyProtection="0"/>
    <xf numFmtId="0" fontId="163" fillId="0" borderId="0" applyNumberFormat="0" applyFill="0" applyBorder="0" applyAlignment="0" applyProtection="0"/>
    <xf numFmtId="0" fontId="164" fillId="52" borderId="0" applyNumberFormat="0" applyBorder="0" applyAlignment="0" applyProtection="0"/>
    <xf numFmtId="0" fontId="165" fillId="53" borderId="0" applyNumberFormat="0" applyBorder="0" applyAlignment="0" applyProtection="0"/>
    <xf numFmtId="0" fontId="166" fillId="54" borderId="0" applyNumberFormat="0" applyBorder="0" applyAlignment="0" applyProtection="0"/>
    <xf numFmtId="0" fontId="167" fillId="55" borderId="57" applyNumberFormat="0" applyAlignment="0" applyProtection="0"/>
    <xf numFmtId="0" fontId="168" fillId="56" borderId="58" applyNumberFormat="0" applyAlignment="0" applyProtection="0"/>
    <xf numFmtId="0" fontId="169" fillId="56" borderId="57" applyNumberFormat="0" applyAlignment="0" applyProtection="0"/>
    <xf numFmtId="0" fontId="170" fillId="0" borderId="59" applyNumberFormat="0" applyFill="0" applyAlignment="0" applyProtection="0"/>
    <xf numFmtId="0" fontId="171" fillId="57" borderId="60" applyNumberFormat="0" applyAlignment="0" applyProtection="0"/>
    <xf numFmtId="0" fontId="172" fillId="0" borderId="0" applyNumberFormat="0" applyFill="0" applyBorder="0" applyAlignment="0" applyProtection="0"/>
    <xf numFmtId="0" fontId="173" fillId="0" borderId="0" applyNumberFormat="0" applyFill="0" applyBorder="0" applyAlignment="0" applyProtection="0"/>
    <xf numFmtId="0" fontId="174" fillId="0" borderId="62" applyNumberFormat="0" applyFill="0" applyAlignment="0" applyProtection="0"/>
    <xf numFmtId="0" fontId="175" fillId="59" borderId="0" applyNumberFormat="0" applyBorder="0" applyAlignment="0" applyProtection="0"/>
    <xf numFmtId="0" fontId="3" fillId="60" borderId="0" applyNumberFormat="0" applyBorder="0" applyAlignment="0" applyProtection="0"/>
    <xf numFmtId="0" fontId="175" fillId="61" borderId="0" applyNumberFormat="0" applyBorder="0" applyAlignment="0" applyProtection="0"/>
    <xf numFmtId="0" fontId="175" fillId="62" borderId="0" applyNumberFormat="0" applyBorder="0" applyAlignment="0" applyProtection="0"/>
    <xf numFmtId="0" fontId="3" fillId="63" borderId="0" applyNumberFormat="0" applyBorder="0" applyAlignment="0" applyProtection="0"/>
    <xf numFmtId="0" fontId="175" fillId="64" borderId="0" applyNumberFormat="0" applyBorder="0" applyAlignment="0" applyProtection="0"/>
    <xf numFmtId="0" fontId="175" fillId="65" borderId="0" applyNumberFormat="0" applyBorder="0" applyAlignment="0" applyProtection="0"/>
    <xf numFmtId="0" fontId="175" fillId="66" borderId="0" applyNumberFormat="0" applyBorder="0" applyAlignment="0" applyProtection="0"/>
    <xf numFmtId="0" fontId="3" fillId="67" borderId="0" applyNumberFormat="0" applyBorder="0" applyAlignment="0" applyProtection="0"/>
    <xf numFmtId="0" fontId="175"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175" fillId="71" borderId="0" applyNumberFormat="0" applyBorder="0" applyAlignment="0" applyProtection="0"/>
    <xf numFmtId="0" fontId="175"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3"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29" fillId="0" borderId="65" applyNumberFormat="0" applyFill="0" applyAlignment="0" applyProtection="0"/>
    <xf numFmtId="0" fontId="175" fillId="11" borderId="0" applyNumberFormat="0" applyBorder="0" applyAlignment="0" applyProtection="0"/>
    <xf numFmtId="0" fontId="3"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 fontId="24" fillId="0" borderId="0">
      <protection locked="0"/>
    </xf>
    <xf numFmtId="166" fontId="24" fillId="0" borderId="0">
      <protection locked="0"/>
    </xf>
    <xf numFmtId="0" fontId="24" fillId="0" borderId="0">
      <protection locked="0"/>
    </xf>
    <xf numFmtId="0" fontId="75" fillId="0" borderId="0" applyNumberFormat="0" applyFill="0" applyBorder="0" applyAlignment="0" applyProtection="0"/>
    <xf numFmtId="2" fontId="75" fillId="0" borderId="0" applyFill="0" applyBorder="0" applyAlignment="0" applyProtection="0"/>
    <xf numFmtId="0" fontId="27" fillId="0" borderId="0">
      <protection locked="0"/>
    </xf>
    <xf numFmtId="0" fontId="28" fillId="0" borderId="0">
      <protection locked="0"/>
    </xf>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4"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0" fontId="4" fillId="24" borderId="16" applyNumberFormat="0" applyFont="0" applyAlignment="0" applyProtection="0"/>
    <xf numFmtId="173" fontId="24" fillId="0" borderId="0">
      <protection locked="0"/>
    </xf>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95" fontId="4" fillId="0" borderId="0" applyFont="0" applyFill="0" applyBorder="0" applyAlignment="0" applyProtection="0"/>
    <xf numFmtId="0" fontId="3" fillId="0" borderId="0"/>
    <xf numFmtId="0" fontId="176" fillId="0" borderId="0"/>
    <xf numFmtId="196" fontId="4" fillId="0" borderId="0" applyFont="0" applyFill="0" applyBorder="0" applyAlignment="0" applyProtection="0"/>
    <xf numFmtId="196" fontId="4" fillId="0" borderId="0" applyFont="0" applyFill="0" applyBorder="0" applyAlignment="0" applyProtection="0"/>
    <xf numFmtId="196"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17" fillId="0" borderId="0"/>
    <xf numFmtId="0" fontId="3" fillId="0" borderId="0"/>
    <xf numFmtId="0" fontId="17" fillId="0" borderId="0"/>
    <xf numFmtId="0" fontId="4" fillId="0" borderId="0" applyNumberFormat="0" applyFill="0" applyBorder="0" applyAlignment="0" applyProtection="0"/>
    <xf numFmtId="0" fontId="3" fillId="0" borderId="0"/>
    <xf numFmtId="0" fontId="3" fillId="0" borderId="0"/>
    <xf numFmtId="0" fontId="4" fillId="0" borderId="0" applyNumberFormat="0" applyFill="0" applyBorder="0" applyAlignment="0" applyProtection="0"/>
    <xf numFmtId="0" fontId="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0" fontId="17" fillId="24" borderId="16" applyNumberFormat="0" applyFont="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3" fillId="0" borderId="0"/>
    <xf numFmtId="0" fontId="4" fillId="0" borderId="0" applyNumberFormat="0" applyFill="0" applyBorder="0" applyAlignment="0" applyProtection="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29" fillId="0" borderId="65" applyNumberFormat="0" applyFill="0" applyAlignment="0" applyProtection="0"/>
    <xf numFmtId="0" fontId="17" fillId="58" borderId="61" applyNumberFormat="0" applyFont="0" applyAlignment="0" applyProtection="0"/>
    <xf numFmtId="0" fontId="175" fillId="16" borderId="0" applyNumberFormat="0" applyBorder="0" applyAlignment="0" applyProtection="0"/>
    <xf numFmtId="0" fontId="3" fillId="6" borderId="0" applyNumberFormat="0" applyBorder="0" applyAlignment="0" applyProtection="0"/>
    <xf numFmtId="0" fontId="175" fillId="14" borderId="0" applyNumberFormat="0" applyBorder="0" applyAlignment="0" applyProtection="0"/>
    <xf numFmtId="0" fontId="3" fillId="11" borderId="0" applyNumberFormat="0" applyBorder="0" applyAlignment="0" applyProtection="0"/>
    <xf numFmtId="0" fontId="4" fillId="0" borderId="0"/>
    <xf numFmtId="0" fontId="4" fillId="0" borderId="0"/>
    <xf numFmtId="0" fontId="3" fillId="0" borderId="0"/>
    <xf numFmtId="0" fontId="3" fillId="0" borderId="0"/>
    <xf numFmtId="0" fontId="4" fillId="0" borderId="0"/>
    <xf numFmtId="0" fontId="183" fillId="0" borderId="0"/>
    <xf numFmtId="0" fontId="4" fillId="0" borderId="0"/>
    <xf numFmtId="0" fontId="3" fillId="0" borderId="0"/>
    <xf numFmtId="0" fontId="4" fillId="0" borderId="0"/>
    <xf numFmtId="0" fontId="4" fillId="0" borderId="0"/>
  </cellStyleXfs>
  <cellXfs count="543">
    <xf numFmtId="0" fontId="0" fillId="0" borderId="0" xfId="0"/>
    <xf numFmtId="0" fontId="2" fillId="2" borderId="0" xfId="0" applyFont="1" applyFill="1"/>
    <xf numFmtId="0" fontId="2" fillId="2" borderId="0" xfId="0" applyFont="1" applyFill="1" applyAlignment="1">
      <alignment vertical="center"/>
    </xf>
    <xf numFmtId="0" fontId="0" fillId="2" borderId="0" xfId="0" applyFill="1"/>
    <xf numFmtId="0" fontId="2" fillId="2" borderId="0" xfId="0" applyFont="1" applyFill="1" applyAlignment="1">
      <alignment vertical="center" wrapText="1"/>
    </xf>
    <xf numFmtId="0" fontId="1" fillId="2" borderId="0" xfId="0" applyFont="1" applyFill="1" applyAlignment="1">
      <alignment vertical="center" wrapText="1"/>
    </xf>
    <xf numFmtId="0" fontId="1" fillId="2" borderId="0" xfId="0" applyFont="1" applyFill="1" applyAlignment="1">
      <alignment vertical="center"/>
    </xf>
    <xf numFmtId="0" fontId="1" fillId="2" borderId="0" xfId="0" applyFont="1" applyFill="1" applyAlignment="1">
      <alignment horizontal="center" vertical="center"/>
    </xf>
    <xf numFmtId="0" fontId="5" fillId="2" borderId="0" xfId="1" applyFont="1" applyFill="1" applyAlignment="1">
      <alignment horizontal="right" vertical="center" textRotation="90"/>
    </xf>
    <xf numFmtId="0" fontId="6" fillId="2" borderId="0" xfId="1" applyFont="1" applyFill="1" applyAlignment="1">
      <alignment horizontal="left" vertical="center"/>
    </xf>
    <xf numFmtId="0" fontId="4" fillId="0" borderId="0" xfId="1"/>
    <xf numFmtId="0" fontId="4" fillId="2" borderId="0" xfId="1" applyFill="1"/>
    <xf numFmtId="0" fontId="12" fillId="2" borderId="7" xfId="3" applyFont="1" applyFill="1" applyBorder="1" applyAlignment="1">
      <alignment horizontal="left" vertical="center" wrapText="1"/>
    </xf>
    <xf numFmtId="0" fontId="12" fillId="2" borderId="0" xfId="3" applyFont="1" applyFill="1" applyAlignment="1">
      <alignment horizontal="left" vertical="center" wrapText="1"/>
    </xf>
    <xf numFmtId="0" fontId="12" fillId="2" borderId="0" xfId="3" applyFont="1" applyFill="1" applyAlignment="1">
      <alignment horizontal="center" vertical="center"/>
    </xf>
    <xf numFmtId="0" fontId="13" fillId="2" borderId="0" xfId="3" applyFont="1" applyFill="1" applyAlignment="1">
      <alignment horizontal="center" vertical="center"/>
    </xf>
    <xf numFmtId="165" fontId="4" fillId="0" borderId="0" xfId="1" applyNumberFormat="1" applyAlignment="1">
      <alignment horizontal="center"/>
    </xf>
    <xf numFmtId="0" fontId="48" fillId="0" borderId="0" xfId="3" applyFont="1" applyAlignment="1">
      <alignment horizontal="right" vertical="center" textRotation="90"/>
    </xf>
    <xf numFmtId="0" fontId="4" fillId="0" borderId="0" xfId="3"/>
    <xf numFmtId="0" fontId="53" fillId="0" borderId="0" xfId="3" applyFont="1"/>
    <xf numFmtId="0" fontId="54" fillId="0" borderId="0" xfId="3" applyFont="1"/>
    <xf numFmtId="0" fontId="58" fillId="0" borderId="0" xfId="3" applyFont="1"/>
    <xf numFmtId="165" fontId="4" fillId="0" borderId="0" xfId="3" applyNumberFormat="1"/>
    <xf numFmtId="0" fontId="102" fillId="2" borderId="0" xfId="3" applyFont="1" applyFill="1" applyAlignment="1">
      <alignment horizontal="center" vertical="center" textRotation="90"/>
    </xf>
    <xf numFmtId="0" fontId="49" fillId="2" borderId="0" xfId="3" applyFont="1" applyFill="1" applyAlignment="1">
      <alignment horizontal="left" vertical="center"/>
    </xf>
    <xf numFmtId="0" fontId="103" fillId="0" borderId="0" xfId="3" applyFont="1"/>
    <xf numFmtId="0" fontId="9" fillId="2" borderId="5" xfId="3" applyFont="1" applyFill="1" applyBorder="1" applyAlignment="1">
      <alignment horizontal="center" vertical="center" wrapText="1"/>
    </xf>
    <xf numFmtId="0" fontId="104" fillId="0" borderId="7" xfId="3" applyFont="1" applyBorder="1"/>
    <xf numFmtId="0" fontId="104" fillId="0" borderId="0" xfId="3" applyFont="1"/>
    <xf numFmtId="0" fontId="4" fillId="0" borderId="8" xfId="3" applyBorder="1"/>
    <xf numFmtId="0" fontId="12" fillId="0" borderId="7" xfId="3" applyFont="1" applyBorder="1"/>
    <xf numFmtId="165" fontId="12" fillId="0" borderId="0" xfId="3" applyNumberFormat="1" applyFont="1" applyAlignment="1">
      <alignment horizontal="center"/>
    </xf>
    <xf numFmtId="165" fontId="12" fillId="0" borderId="8" xfId="3" applyNumberFormat="1" applyFont="1" applyBorder="1" applyAlignment="1">
      <alignment horizontal="center"/>
    </xf>
    <xf numFmtId="0" fontId="13" fillId="0" borderId="8" xfId="3" applyFont="1" applyBorder="1"/>
    <xf numFmtId="0" fontId="13" fillId="0" borderId="7" xfId="4806" applyFont="1" applyBorder="1" applyAlignment="1">
      <alignment horizontal="left" indent="1"/>
    </xf>
    <xf numFmtId="165" fontId="13" fillId="0" borderId="0" xfId="3" applyNumberFormat="1" applyFont="1" applyAlignment="1">
      <alignment horizontal="center"/>
    </xf>
    <xf numFmtId="165" fontId="13" fillId="0" borderId="8" xfId="3" applyNumberFormat="1" applyFont="1" applyBorder="1" applyAlignment="1">
      <alignment horizontal="center"/>
    </xf>
    <xf numFmtId="0" fontId="13" fillId="0" borderId="7" xfId="3" applyFont="1" applyBorder="1"/>
    <xf numFmtId="165" fontId="13" fillId="0" borderId="0" xfId="3" applyNumberFormat="1" applyFont="1"/>
    <xf numFmtId="165" fontId="104" fillId="0" borderId="0" xfId="3" applyNumberFormat="1" applyFont="1" applyAlignment="1">
      <alignment horizontal="center"/>
    </xf>
    <xf numFmtId="0" fontId="13" fillId="0" borderId="21" xfId="4806" applyFont="1" applyBorder="1" applyAlignment="1">
      <alignment horizontal="left" indent="1"/>
    </xf>
    <xf numFmtId="0" fontId="105" fillId="0" borderId="0" xfId="3" applyFont="1" applyAlignment="1">
      <alignment vertical="center"/>
    </xf>
    <xf numFmtId="0" fontId="9" fillId="2" borderId="0" xfId="3" applyFont="1" applyFill="1" applyAlignment="1">
      <alignment horizontal="center" vertical="center" wrapText="1"/>
    </xf>
    <xf numFmtId="0" fontId="12" fillId="0" borderId="0" xfId="3" applyFont="1"/>
    <xf numFmtId="0" fontId="13" fillId="0" borderId="0" xfId="4806" applyFont="1" applyAlignment="1">
      <alignment horizontal="left" indent="1"/>
    </xf>
    <xf numFmtId="0" fontId="48" fillId="2" borderId="0" xfId="3" applyFont="1" applyFill="1" applyAlignment="1">
      <alignment horizontal="center" vertical="center" textRotation="90"/>
    </xf>
    <xf numFmtId="0" fontId="52" fillId="0" borderId="0" xfId="4806" applyFont="1" applyAlignment="1">
      <alignment horizontal="center"/>
    </xf>
    <xf numFmtId="0" fontId="13" fillId="0" borderId="0" xfId="3" applyFont="1"/>
    <xf numFmtId="0" fontId="12" fillId="0" borderId="0" xfId="3" applyFont="1" applyAlignment="1">
      <alignment horizontal="center"/>
    </xf>
    <xf numFmtId="0" fontId="13" fillId="0" borderId="0" xfId="3" applyFont="1" applyAlignment="1">
      <alignment horizontal="center"/>
    </xf>
    <xf numFmtId="0" fontId="16" fillId="0" borderId="0" xfId="3" applyFont="1" applyAlignment="1">
      <alignment vertical="center"/>
    </xf>
    <xf numFmtId="0" fontId="11" fillId="0" borderId="0" xfId="4807" applyFont="1" applyFill="1" applyBorder="1" applyAlignment="1">
      <alignment horizontal="left" vertical="center"/>
    </xf>
    <xf numFmtId="0" fontId="16" fillId="0" borderId="0" xfId="3" applyFont="1" applyAlignment="1">
      <alignment horizontal="justify" vertical="center" wrapText="1"/>
    </xf>
    <xf numFmtId="0" fontId="11" fillId="0" borderId="0" xfId="3" applyFont="1"/>
    <xf numFmtId="165" fontId="11" fillId="0" borderId="0" xfId="3" applyNumberFormat="1" applyFont="1" applyAlignment="1">
      <alignment horizontal="center"/>
    </xf>
    <xf numFmtId="0" fontId="16" fillId="0" borderId="0" xfId="3" applyFont="1" applyAlignment="1">
      <alignment horizontal="left" vertical="center" wrapText="1"/>
    </xf>
    <xf numFmtId="0" fontId="13" fillId="0" borderId="0" xfId="3" applyFont="1" applyAlignment="1">
      <alignment vertical="center"/>
    </xf>
    <xf numFmtId="0" fontId="110" fillId="0" borderId="0" xfId="3" applyFont="1"/>
    <xf numFmtId="165" fontId="111" fillId="0" borderId="0" xfId="3" applyNumberFormat="1" applyFont="1" applyAlignment="1">
      <alignment horizontal="center"/>
    </xf>
    <xf numFmtId="165" fontId="112" fillId="0" borderId="0" xfId="3" applyNumberFormat="1" applyFont="1" applyAlignment="1">
      <alignment horizontal="center"/>
    </xf>
    <xf numFmtId="0" fontId="117" fillId="0" borderId="0" xfId="4886" applyFont="1" applyFill="1" applyBorder="1" applyAlignment="1">
      <alignment horizontal="left" vertical="center" wrapText="1"/>
    </xf>
    <xf numFmtId="164" fontId="114" fillId="0" borderId="0" xfId="4887" applyFont="1"/>
    <xf numFmtId="0" fontId="9" fillId="48" borderId="5" xfId="3" applyFont="1" applyFill="1" applyBorder="1" applyAlignment="1">
      <alignment horizontal="center" vertical="center" wrapText="1"/>
    </xf>
    <xf numFmtId="164" fontId="11" fillId="0" borderId="0" xfId="4887" applyFont="1" applyBorder="1"/>
    <xf numFmtId="0" fontId="112" fillId="50" borderId="34" xfId="3" applyFont="1" applyFill="1" applyBorder="1"/>
    <xf numFmtId="191" fontId="112" fillId="0" borderId="0" xfId="3" applyNumberFormat="1" applyFont="1" applyAlignment="1">
      <alignment horizontal="center" vertical="center"/>
    </xf>
    <xf numFmtId="0" fontId="111" fillId="50" borderId="34" xfId="3" applyFont="1" applyFill="1" applyBorder="1"/>
    <xf numFmtId="191" fontId="111" fillId="0" borderId="0" xfId="3" applyNumberFormat="1" applyFont="1" applyAlignment="1">
      <alignment horizontal="center" vertical="center"/>
    </xf>
    <xf numFmtId="0" fontId="116" fillId="0" borderId="0" xfId="3" applyFont="1" applyAlignment="1">
      <alignment horizontal="left" vertical="justify"/>
    </xf>
    <xf numFmtId="1" fontId="123" fillId="0" borderId="0" xfId="3" applyNumberFormat="1" applyFont="1" applyAlignment="1">
      <alignment horizontal="centerContinuous" vertical="center"/>
    </xf>
    <xf numFmtId="0" fontId="123" fillId="0" borderId="0" xfId="3" applyFont="1" applyAlignment="1">
      <alignment horizontal="centerContinuous" vertical="center"/>
    </xf>
    <xf numFmtId="0" fontId="124" fillId="0" borderId="0" xfId="3" applyFont="1"/>
    <xf numFmtId="0" fontId="111" fillId="0" borderId="0" xfId="3" applyFont="1"/>
    <xf numFmtId="164" fontId="114" fillId="0" borderId="0" xfId="4887" applyFont="1" applyBorder="1"/>
    <xf numFmtId="165" fontId="110" fillId="0" borderId="0" xfId="3" applyNumberFormat="1" applyFont="1"/>
    <xf numFmtId="164" fontId="9" fillId="0" borderId="0" xfId="4887" applyFont="1" applyBorder="1" applyAlignment="1">
      <alignment horizontal="center"/>
    </xf>
    <xf numFmtId="181" fontId="111" fillId="0" borderId="0" xfId="4888" applyFont="1" applyAlignment="1">
      <alignment vertical="center"/>
    </xf>
    <xf numFmtId="0" fontId="58" fillId="25" borderId="0" xfId="3" applyFont="1" applyFill="1"/>
    <xf numFmtId="0" fontId="110" fillId="25" borderId="0" xfId="3" applyFont="1" applyFill="1"/>
    <xf numFmtId="0" fontId="126" fillId="0" borderId="0" xfId="3" applyFont="1" applyAlignment="1">
      <alignment horizontal="left" vertical="justify"/>
    </xf>
    <xf numFmtId="49" fontId="127" fillId="0" borderId="0" xfId="3" applyNumberFormat="1" applyFont="1" applyAlignment="1">
      <alignment horizontal="centerContinuous" vertical="center"/>
    </xf>
    <xf numFmtId="0" fontId="128" fillId="0" borderId="0" xfId="3" applyFont="1"/>
    <xf numFmtId="165" fontId="128" fillId="0" borderId="0" xfId="3" applyNumberFormat="1" applyFont="1" applyAlignment="1">
      <alignment horizontal="center"/>
    </xf>
    <xf numFmtId="49" fontId="114" fillId="0" borderId="0" xfId="3" applyNumberFormat="1" applyFont="1" applyAlignment="1">
      <alignment horizontal="centerContinuous" vertical="center"/>
    </xf>
    <xf numFmtId="165" fontId="58" fillId="0" borderId="0" xfId="3" applyNumberFormat="1" applyFont="1" applyAlignment="1">
      <alignment horizontal="center"/>
    </xf>
    <xf numFmtId="49" fontId="112" fillId="50" borderId="36" xfId="3" applyNumberFormat="1" applyFont="1" applyFill="1" applyBorder="1" applyAlignment="1">
      <alignment horizontal="centerContinuous" vertical="center"/>
    </xf>
    <xf numFmtId="0" fontId="111" fillId="50" borderId="35" xfId="3" applyFont="1" applyFill="1" applyBorder="1"/>
    <xf numFmtId="0" fontId="111" fillId="0" borderId="31" xfId="3" applyFont="1" applyBorder="1"/>
    <xf numFmtId="181" fontId="114" fillId="0" borderId="0" xfId="4888" applyFont="1" applyAlignment="1">
      <alignment vertical="center"/>
    </xf>
    <xf numFmtId="0" fontId="114" fillId="0" borderId="0" xfId="3" applyFont="1" applyAlignment="1">
      <alignment vertical="center"/>
    </xf>
    <xf numFmtId="165" fontId="0" fillId="0" borderId="0" xfId="0" applyNumberFormat="1"/>
    <xf numFmtId="0" fontId="109" fillId="25" borderId="0" xfId="3" applyFont="1" applyFill="1" applyAlignment="1">
      <alignment horizontal="center" vertical="center"/>
    </xf>
    <xf numFmtId="0" fontId="15" fillId="2" borderId="0" xfId="4907" applyFont="1" applyFill="1"/>
    <xf numFmtId="165" fontId="15" fillId="2" borderId="0" xfId="4907" applyNumberFormat="1" applyFont="1" applyFill="1"/>
    <xf numFmtId="0" fontId="50" fillId="2" borderId="0" xfId="4907" applyFont="1" applyFill="1"/>
    <xf numFmtId="165" fontId="50" fillId="2" borderId="0" xfId="4907" applyNumberFormat="1" applyFont="1" applyFill="1"/>
    <xf numFmtId="192" fontId="15" fillId="2" borderId="0" xfId="4909" applyNumberFormat="1" applyFill="1" applyProtection="1">
      <protection locked="0"/>
    </xf>
    <xf numFmtId="0" fontId="15" fillId="2" borderId="0" xfId="4909" applyFill="1" applyProtection="1">
      <protection locked="0"/>
    </xf>
    <xf numFmtId="165" fontId="133" fillId="2" borderId="0" xfId="3" applyNumberFormat="1" applyFont="1" applyFill="1" applyAlignment="1">
      <alignment vertical="center"/>
    </xf>
    <xf numFmtId="0" fontId="134" fillId="2" borderId="0" xfId="4907" applyFont="1" applyFill="1"/>
    <xf numFmtId="165" fontId="52" fillId="2" borderId="0" xfId="4907" applyNumberFormat="1" applyFont="1" applyFill="1"/>
    <xf numFmtId="0" fontId="0" fillId="2" borderId="0" xfId="0" applyFill="1" applyAlignment="1">
      <alignment horizontal="center"/>
    </xf>
    <xf numFmtId="0" fontId="4" fillId="0" borderId="0" xfId="4911"/>
    <xf numFmtId="0" fontId="138" fillId="0" borderId="43" xfId="4911" applyFont="1" applyBorder="1" applyAlignment="1">
      <alignment horizontal="center" wrapText="1"/>
    </xf>
    <xf numFmtId="0" fontId="138" fillId="0" borderId="41" xfId="4911" applyFont="1" applyBorder="1" applyAlignment="1">
      <alignment horizontal="center" wrapText="1"/>
    </xf>
    <xf numFmtId="0" fontId="56" fillId="2" borderId="5" xfId="0" applyFont="1" applyFill="1" applyBorder="1" applyAlignment="1">
      <alignment horizontal="center" vertical="center" wrapText="1"/>
    </xf>
    <xf numFmtId="0" fontId="138" fillId="0" borderId="37" xfId="4911" applyFont="1" applyBorder="1" applyAlignment="1">
      <alignment horizontal="left" wrapText="1"/>
    </xf>
    <xf numFmtId="0" fontId="138" fillId="0" borderId="44" xfId="4911" applyFont="1" applyBorder="1" applyAlignment="1">
      <alignment horizontal="center" wrapText="1"/>
    </xf>
    <xf numFmtId="0" fontId="138" fillId="0" borderId="45" xfId="4911" applyFont="1" applyBorder="1" applyAlignment="1">
      <alignment horizontal="center" wrapText="1"/>
    </xf>
    <xf numFmtId="0" fontId="56" fillId="2" borderId="0" xfId="0" applyFont="1" applyFill="1" applyAlignment="1">
      <alignment horizontal="center" vertical="center"/>
    </xf>
    <xf numFmtId="0" fontId="56" fillId="2" borderId="0" xfId="0" applyFont="1" applyFill="1" applyAlignment="1">
      <alignment horizontal="center" vertical="center" wrapText="1"/>
    </xf>
    <xf numFmtId="0" fontId="138" fillId="0" borderId="37" xfId="4911" applyFont="1" applyBorder="1" applyAlignment="1">
      <alignment horizontal="left" vertical="top" wrapText="1"/>
    </xf>
    <xf numFmtId="194" fontId="138" fillId="0" borderId="44" xfId="4911" applyNumberFormat="1" applyFont="1" applyBorder="1" applyAlignment="1">
      <alignment horizontal="right" vertical="center"/>
    </xf>
    <xf numFmtId="194" fontId="138" fillId="0" borderId="45" xfId="4911" applyNumberFormat="1" applyFont="1" applyBorder="1" applyAlignment="1">
      <alignment horizontal="right" vertical="center"/>
    </xf>
    <xf numFmtId="0" fontId="61" fillId="2" borderId="0" xfId="0" applyFont="1" applyFill="1" applyAlignment="1">
      <alignment vertical="center"/>
    </xf>
    <xf numFmtId="0" fontId="61" fillId="2" borderId="0" xfId="4910" applyFont="1" applyFill="1" applyAlignment="1">
      <alignment horizontal="center" vertical="center" wrapText="1"/>
    </xf>
    <xf numFmtId="0" fontId="138" fillId="0" borderId="46" xfId="4911" applyFont="1" applyBorder="1" applyAlignment="1">
      <alignment horizontal="left" vertical="top" wrapText="1"/>
    </xf>
    <xf numFmtId="194" fontId="138" fillId="0" borderId="47" xfId="4911" applyNumberFormat="1" applyFont="1" applyBorder="1" applyAlignment="1">
      <alignment horizontal="right" vertical="center"/>
    </xf>
    <xf numFmtId="194" fontId="138" fillId="0" borderId="48" xfId="4911" applyNumberFormat="1" applyFont="1" applyBorder="1" applyAlignment="1">
      <alignment horizontal="right" vertical="center"/>
    </xf>
    <xf numFmtId="0" fontId="129" fillId="2" borderId="0" xfId="0" applyFont="1" applyFill="1" applyAlignment="1">
      <alignment horizontal="left" vertical="center" indent="1"/>
    </xf>
    <xf numFmtId="0" fontId="129" fillId="2" borderId="0" xfId="4910" applyFont="1" applyFill="1" applyAlignment="1">
      <alignment horizontal="center" vertical="center" wrapText="1"/>
    </xf>
    <xf numFmtId="0" fontId="129" fillId="2" borderId="0" xfId="0" applyFont="1" applyFill="1" applyAlignment="1">
      <alignment horizontal="left" vertical="center"/>
    </xf>
    <xf numFmtId="0" fontId="138" fillId="0" borderId="0" xfId="4911" applyFont="1" applyAlignment="1">
      <alignment horizontal="left" vertical="top" wrapText="1"/>
    </xf>
    <xf numFmtId="194" fontId="138" fillId="0" borderId="0" xfId="4911" applyNumberFormat="1" applyFont="1" applyAlignment="1">
      <alignment horizontal="right" vertical="center"/>
    </xf>
    <xf numFmtId="0" fontId="55" fillId="2" borderId="0" xfId="4910" applyFont="1" applyFill="1" applyAlignment="1">
      <alignment horizontal="center" vertical="center" wrapText="1"/>
    </xf>
    <xf numFmtId="0" fontId="55" fillId="2" borderId="9" xfId="0" applyFont="1" applyFill="1" applyBorder="1" applyAlignment="1">
      <alignment horizontal="left" indent="1"/>
    </xf>
    <xf numFmtId="0" fontId="55" fillId="2" borderId="9" xfId="4910" applyFont="1" applyFill="1" applyBorder="1" applyAlignment="1">
      <alignment horizontal="center" vertical="center" wrapText="1"/>
    </xf>
    <xf numFmtId="0" fontId="125" fillId="2" borderId="0" xfId="0" applyFont="1" applyFill="1"/>
    <xf numFmtId="0" fontId="55" fillId="2" borderId="0" xfId="0" applyFont="1" applyFill="1"/>
    <xf numFmtId="0" fontId="141" fillId="2" borderId="1" xfId="0" applyFont="1" applyFill="1" applyBorder="1"/>
    <xf numFmtId="0" fontId="0" fillId="47" borderId="0" xfId="0" applyFill="1"/>
    <xf numFmtId="0" fontId="136" fillId="2" borderId="0" xfId="0" applyFont="1" applyFill="1" applyAlignment="1">
      <alignment horizontal="left" vertical="center" indent="1"/>
    </xf>
    <xf numFmtId="0" fontId="136" fillId="2" borderId="0" xfId="4910" applyFont="1" applyFill="1" applyAlignment="1">
      <alignment horizontal="center" vertical="center" wrapText="1"/>
    </xf>
    <xf numFmtId="2" fontId="0" fillId="0" borderId="0" xfId="0" applyNumberFormat="1"/>
    <xf numFmtId="0" fontId="9" fillId="47" borderId="32" xfId="0" applyFont="1" applyFill="1" applyBorder="1" applyAlignment="1">
      <alignment horizontal="center" vertical="center" wrapText="1"/>
    </xf>
    <xf numFmtId="0" fontId="51" fillId="2" borderId="0" xfId="4911" applyFont="1" applyFill="1" applyAlignment="1">
      <alignment horizontal="left" vertical="top" wrapText="1" indent="1"/>
    </xf>
    <xf numFmtId="0" fontId="139" fillId="2" borderId="0" xfId="0" applyFont="1" applyFill="1" applyAlignment="1">
      <alignment horizontal="center" vertical="center"/>
    </xf>
    <xf numFmtId="0" fontId="47" fillId="2" borderId="0" xfId="1" applyFont="1" applyFill="1" applyAlignment="1">
      <alignment vertical="center" wrapText="1"/>
    </xf>
    <xf numFmtId="0" fontId="46" fillId="0" borderId="0" xfId="1" applyFont="1"/>
    <xf numFmtId="0" fontId="46" fillId="2" borderId="0" xfId="1" applyFont="1" applyFill="1"/>
    <xf numFmtId="0" fontId="108" fillId="0" borderId="0" xfId="3" applyFont="1"/>
    <xf numFmtId="0" fontId="109" fillId="0" borderId="0" xfId="3" applyFont="1" applyAlignment="1">
      <alignment horizontal="center" vertical="center"/>
    </xf>
    <xf numFmtId="0" fontId="113" fillId="0" borderId="0" xfId="3" applyFont="1" applyAlignment="1">
      <alignment horizontal="center"/>
    </xf>
    <xf numFmtId="0" fontId="60" fillId="2" borderId="0" xfId="0" applyFont="1" applyFill="1" applyAlignment="1">
      <alignment horizontal="left" indent="1"/>
    </xf>
    <xf numFmtId="164" fontId="12" fillId="0" borderId="0" xfId="4887" applyFont="1" applyBorder="1"/>
    <xf numFmtId="0" fontId="13" fillId="0" borderId="0" xfId="3" applyFont="1" applyAlignment="1">
      <alignment horizontal="center" vertical="center" wrapText="1"/>
    </xf>
    <xf numFmtId="164" fontId="56" fillId="2" borderId="0" xfId="4887" applyFont="1" applyFill="1" applyBorder="1" applyAlignment="1">
      <alignment vertical="center"/>
    </xf>
    <xf numFmtId="0" fontId="56" fillId="2" borderId="0" xfId="4922" applyFont="1" applyFill="1" applyAlignment="1">
      <alignment vertical="center" wrapText="1"/>
    </xf>
    <xf numFmtId="0" fontId="150" fillId="2" borderId="0" xfId="4922" applyFont="1" applyFill="1" applyAlignment="1">
      <alignment vertical="center"/>
    </xf>
    <xf numFmtId="0" fontId="12" fillId="2" borderId="0" xfId="0" applyFont="1" applyFill="1" applyAlignment="1">
      <alignment horizontal="left" indent="1"/>
    </xf>
    <xf numFmtId="0" fontId="12" fillId="2" borderId="0" xfId="0" applyFont="1" applyFill="1" applyAlignment="1">
      <alignment vertical="center"/>
    </xf>
    <xf numFmtId="0" fontId="9" fillId="48" borderId="5" xfId="3" applyFont="1" applyFill="1" applyBorder="1" applyAlignment="1">
      <alignment horizontal="left" vertical="center" wrapText="1"/>
    </xf>
    <xf numFmtId="0" fontId="60" fillId="47" borderId="0" xfId="0" applyFont="1" applyFill="1"/>
    <xf numFmtId="0" fontId="60" fillId="47" borderId="0" xfId="0" applyFont="1" applyFill="1" applyAlignment="1">
      <alignment horizontal="center"/>
    </xf>
    <xf numFmtId="0" fontId="136" fillId="47" borderId="0" xfId="0" applyFont="1" applyFill="1" applyAlignment="1">
      <alignment horizontal="center"/>
    </xf>
    <xf numFmtId="0" fontId="136" fillId="47" borderId="0" xfId="0" applyFont="1" applyFill="1"/>
    <xf numFmtId="0" fontId="135" fillId="47" borderId="0" xfId="4911" applyFont="1" applyFill="1" applyAlignment="1">
      <alignment horizontal="left" vertical="top" wrapText="1" indent="1"/>
    </xf>
    <xf numFmtId="0" fontId="136" fillId="47" borderId="23" xfId="0" applyFont="1" applyFill="1" applyBorder="1" applyAlignment="1">
      <alignment horizontal="left" vertical="center" indent="1"/>
    </xf>
    <xf numFmtId="0" fontId="0" fillId="47" borderId="23" xfId="0" applyFill="1" applyBorder="1"/>
    <xf numFmtId="0" fontId="129" fillId="47" borderId="0" xfId="0" applyFont="1" applyFill="1"/>
    <xf numFmtId="0" fontId="107" fillId="0" borderId="0" xfId="3" applyFont="1" applyAlignment="1">
      <alignment horizontal="justify" vertical="center" wrapText="1"/>
    </xf>
    <xf numFmtId="165" fontId="11" fillId="0" borderId="8" xfId="3" applyNumberFormat="1" applyFont="1" applyBorder="1" applyAlignment="1">
      <alignment horizontal="center"/>
    </xf>
    <xf numFmtId="165" fontId="13" fillId="0" borderId="20" xfId="3" applyNumberFormat="1" applyFont="1" applyBorder="1" applyAlignment="1">
      <alignment horizontal="center"/>
    </xf>
    <xf numFmtId="165" fontId="13" fillId="0" borderId="22" xfId="3" applyNumberFormat="1" applyFont="1" applyBorder="1" applyAlignment="1">
      <alignment horizontal="center"/>
    </xf>
    <xf numFmtId="0" fontId="11" fillId="0" borderId="0" xfId="4807" applyFont="1" applyFill="1" applyBorder="1" applyAlignment="1">
      <alignment vertical="center"/>
    </xf>
    <xf numFmtId="0" fontId="4" fillId="0" borderId="0" xfId="3" applyAlignment="1">
      <alignment vertical="center"/>
    </xf>
    <xf numFmtId="165" fontId="15" fillId="2" borderId="0" xfId="4907" applyNumberFormat="1" applyFont="1" applyFill="1" applyAlignment="1">
      <alignment horizontal="center"/>
    </xf>
    <xf numFmtId="49" fontId="112" fillId="50" borderId="50" xfId="3" applyNumberFormat="1" applyFont="1" applyFill="1" applyBorder="1" applyAlignment="1">
      <alignment horizontal="centerContinuous" vertical="center"/>
    </xf>
    <xf numFmtId="49" fontId="112" fillId="50" borderId="51" xfId="3" applyNumberFormat="1" applyFont="1" applyFill="1" applyBorder="1" applyAlignment="1">
      <alignment horizontal="centerContinuous" vertical="center"/>
    </xf>
    <xf numFmtId="0" fontId="112" fillId="50" borderId="52" xfId="3" applyFont="1" applyFill="1" applyBorder="1" applyAlignment="1">
      <alignment vertical="center" wrapText="1"/>
    </xf>
    <xf numFmtId="0" fontId="153" fillId="0" borderId="0" xfId="0" applyFont="1"/>
    <xf numFmtId="0" fontId="154" fillId="0" borderId="0" xfId="0" applyFont="1"/>
    <xf numFmtId="1" fontId="0" fillId="0" borderId="0" xfId="0" applyNumberFormat="1"/>
    <xf numFmtId="2" fontId="0" fillId="51" borderId="0" xfId="0" applyNumberFormat="1" applyFill="1" applyAlignment="1">
      <alignment horizontal="right"/>
    </xf>
    <xf numFmtId="2" fontId="136" fillId="47" borderId="0" xfId="0" applyNumberFormat="1" applyFont="1" applyFill="1" applyAlignment="1">
      <alignment horizontal="center"/>
    </xf>
    <xf numFmtId="0" fontId="157" fillId="2" borderId="0" xfId="0" applyFont="1" applyFill="1"/>
    <xf numFmtId="0" fontId="158" fillId="2" borderId="0" xfId="0" applyFont="1" applyFill="1"/>
    <xf numFmtId="0" fontId="7" fillId="2" borderId="0" xfId="3" applyFont="1" applyFill="1" applyAlignment="1">
      <alignment horizontal="center" vertical="center" wrapText="1"/>
    </xf>
    <xf numFmtId="0" fontId="11" fillId="0" borderId="0" xfId="3" applyFont="1" applyAlignment="1">
      <alignment horizontal="justify" vertical="center" wrapText="1"/>
    </xf>
    <xf numFmtId="165" fontId="13" fillId="0" borderId="64" xfId="3" applyNumberFormat="1" applyFont="1" applyBorder="1" applyAlignment="1">
      <alignment horizontal="center"/>
    </xf>
    <xf numFmtId="0" fontId="179" fillId="0" borderId="0" xfId="3" applyFont="1"/>
    <xf numFmtId="0" fontId="179" fillId="0" borderId="0" xfId="1" applyFont="1"/>
    <xf numFmtId="0" fontId="1" fillId="2" borderId="0" xfId="0" applyFont="1" applyFill="1" applyAlignment="1">
      <alignment horizontal="left" indent="1"/>
    </xf>
    <xf numFmtId="0" fontId="16" fillId="2" borderId="0" xfId="3" applyFont="1" applyFill="1" applyAlignment="1">
      <alignment horizontal="left" vertical="center" indent="1"/>
    </xf>
    <xf numFmtId="0" fontId="11" fillId="2" borderId="0" xfId="2" applyFont="1" applyFill="1" applyAlignment="1">
      <alignment horizontal="center" vertical="center"/>
    </xf>
    <xf numFmtId="0" fontId="11" fillId="2" borderId="7" xfId="2" applyFont="1" applyFill="1" applyBorder="1" applyAlignment="1">
      <alignment horizontal="center" vertical="center"/>
    </xf>
    <xf numFmtId="0" fontId="10" fillId="2" borderId="68" xfId="1" applyFont="1" applyFill="1" applyBorder="1" applyAlignment="1">
      <alignment horizontal="center" vertical="center" wrapText="1"/>
    </xf>
    <xf numFmtId="0" fontId="15" fillId="0" borderId="0" xfId="3" applyFont="1"/>
    <xf numFmtId="0" fontId="145" fillId="2" borderId="0" xfId="1" applyFont="1" applyFill="1" applyAlignment="1">
      <alignment horizontal="center" vertical="center"/>
    </xf>
    <xf numFmtId="0" fontId="146" fillId="0" borderId="0" xfId="1" applyFont="1" applyAlignment="1">
      <alignment horizontal="center" vertical="center"/>
    </xf>
    <xf numFmtId="0" fontId="47" fillId="2" borderId="0" xfId="1" applyFont="1" applyFill="1" applyAlignment="1">
      <alignment horizontal="center" vertical="center" wrapText="1"/>
    </xf>
    <xf numFmtId="0" fontId="9" fillId="51" borderId="3" xfId="3" applyFont="1" applyFill="1" applyBorder="1" applyAlignment="1">
      <alignment horizontal="center" vertical="center" wrapText="1"/>
    </xf>
    <xf numFmtId="0" fontId="4" fillId="51" borderId="0" xfId="3" applyFill="1"/>
    <xf numFmtId="165" fontId="15" fillId="75" borderId="0" xfId="4907" applyNumberFormat="1" applyFont="1" applyFill="1"/>
    <xf numFmtId="0" fontId="112" fillId="2" borderId="0" xfId="3" applyFont="1" applyFill="1" applyAlignment="1">
      <alignment vertical="center" wrapText="1"/>
    </xf>
    <xf numFmtId="0" fontId="4" fillId="0" borderId="0" xfId="3" applyAlignment="1">
      <alignment horizontal="right"/>
    </xf>
    <xf numFmtId="0" fontId="112" fillId="2" borderId="0" xfId="3" applyFont="1" applyFill="1" applyAlignment="1">
      <alignment vertical="center"/>
    </xf>
    <xf numFmtId="0" fontId="110" fillId="0" borderId="0" xfId="5774" applyFont="1" applyAlignment="1">
      <alignment vertical="center"/>
    </xf>
    <xf numFmtId="0" fontId="110" fillId="0" borderId="0" xfId="3" applyFont="1" applyAlignment="1">
      <alignment vertical="center"/>
    </xf>
    <xf numFmtId="0" fontId="145" fillId="2" borderId="0" xfId="5777" applyFont="1" applyFill="1" applyAlignment="1">
      <alignment vertical="center"/>
    </xf>
    <xf numFmtId="0" fontId="146" fillId="2" borderId="0" xfId="5777" applyFont="1" applyFill="1" applyAlignment="1">
      <alignment vertical="center" wrapText="1"/>
    </xf>
    <xf numFmtId="0" fontId="146" fillId="0" borderId="0" xfId="5777" applyFont="1" applyAlignment="1">
      <alignment vertical="center"/>
    </xf>
    <xf numFmtId="0" fontId="183" fillId="0" borderId="0" xfId="5778"/>
    <xf numFmtId="0" fontId="119" fillId="0" borderId="0" xfId="5774" applyFont="1" applyAlignment="1">
      <alignment horizontal="center" vertical="center"/>
    </xf>
    <xf numFmtId="165" fontId="110" fillId="0" borderId="0" xfId="5774" applyNumberFormat="1" applyFont="1" applyAlignment="1">
      <alignment vertical="center"/>
    </xf>
    <xf numFmtId="0" fontId="111" fillId="0" borderId="0" xfId="3" applyFont="1" applyAlignment="1">
      <alignment vertical="center"/>
    </xf>
    <xf numFmtId="0" fontId="145" fillId="0" borderId="0" xfId="3" applyFont="1" applyAlignment="1">
      <alignment vertical="center"/>
    </xf>
    <xf numFmtId="0" fontId="184" fillId="0" borderId="0" xfId="3" applyFont="1" applyAlignment="1">
      <alignment horizontal="left" vertical="center"/>
    </xf>
    <xf numFmtId="0" fontId="184" fillId="0" borderId="0" xfId="3" applyFont="1" applyAlignment="1">
      <alignment vertical="center"/>
    </xf>
    <xf numFmtId="0" fontId="0" fillId="2" borderId="0" xfId="0" applyFill="1" applyAlignment="1">
      <alignment vertical="center"/>
    </xf>
    <xf numFmtId="197" fontId="12" fillId="0" borderId="0" xfId="4887" applyNumberFormat="1" applyFont="1" applyBorder="1" applyAlignment="1">
      <alignment horizontal="left" vertical="center" indent="9"/>
    </xf>
    <xf numFmtId="0" fontId="0" fillId="0" borderId="0" xfId="0" applyAlignment="1">
      <alignment vertical="center"/>
    </xf>
    <xf numFmtId="0" fontId="0" fillId="49" borderId="0" xfId="0" applyFill="1"/>
    <xf numFmtId="0" fontId="0" fillId="49" borderId="0" xfId="0" applyFill="1" applyAlignment="1">
      <alignment vertical="center"/>
    </xf>
    <xf numFmtId="0" fontId="110" fillId="0" borderId="25" xfId="5774" applyFont="1" applyBorder="1" applyAlignment="1">
      <alignment vertical="center"/>
    </xf>
    <xf numFmtId="0" fontId="110" fillId="2" borderId="25" xfId="5774" applyFont="1" applyFill="1" applyBorder="1" applyAlignment="1">
      <alignment vertical="center"/>
    </xf>
    <xf numFmtId="0" fontId="110" fillId="0" borderId="25" xfId="5774" applyFont="1" applyBorder="1" applyAlignment="1">
      <alignment vertical="center" wrapText="1"/>
    </xf>
    <xf numFmtId="0" fontId="16" fillId="0" borderId="0" xfId="3" applyFont="1" applyAlignment="1">
      <alignment vertical="center" wrapText="1"/>
    </xf>
    <xf numFmtId="164" fontId="56" fillId="2" borderId="0" xfId="4887" applyFont="1" applyFill="1" applyBorder="1" applyAlignment="1">
      <alignment horizontal="center"/>
    </xf>
    <xf numFmtId="0" fontId="109" fillId="2" borderId="0" xfId="0" applyFont="1" applyFill="1" applyAlignment="1">
      <alignment horizontal="center"/>
    </xf>
    <xf numFmtId="0" fontId="150" fillId="2" borderId="0" xfId="4922" applyFont="1" applyFill="1" applyAlignment="1">
      <alignment horizontal="center" vertical="center"/>
    </xf>
    <xf numFmtId="0" fontId="56" fillId="2" borderId="0" xfId="0" applyFont="1" applyFill="1" applyAlignment="1">
      <alignment horizontal="center"/>
    </xf>
    <xf numFmtId="0" fontId="172" fillId="2" borderId="0" xfId="0" applyFont="1" applyFill="1"/>
    <xf numFmtId="0" fontId="185" fillId="0" borderId="0" xfId="0" applyFont="1" applyAlignment="1">
      <alignment horizontal="center" vertical="center"/>
    </xf>
    <xf numFmtId="0" fontId="57" fillId="2" borderId="0" xfId="4889" applyFont="1" applyFill="1" applyAlignment="1">
      <alignment horizontal="left" vertical="top" wrapText="1"/>
    </xf>
    <xf numFmtId="0" fontId="51" fillId="2" borderId="0" xfId="4889" applyFont="1" applyFill="1" applyAlignment="1">
      <alignment horizontal="left" vertical="top" wrapText="1"/>
    </xf>
    <xf numFmtId="165" fontId="2" fillId="2" borderId="0" xfId="5347" applyNumberFormat="1" applyFont="1" applyFill="1" applyAlignment="1">
      <alignment horizontal="center" vertical="center"/>
    </xf>
    <xf numFmtId="0" fontId="51" fillId="2" borderId="0" xfId="4889" applyFont="1" applyFill="1" applyAlignment="1">
      <alignment horizontal="left" vertical="center" wrapText="1"/>
    </xf>
    <xf numFmtId="0" fontId="159" fillId="0" borderId="0" xfId="4923" applyFont="1" applyAlignment="1">
      <alignment horizontal="left" vertical="center" indent="1"/>
    </xf>
    <xf numFmtId="0" fontId="159" fillId="2" borderId="0" xfId="4923" applyFont="1" applyFill="1" applyAlignment="1">
      <alignment horizontal="left" vertical="center" indent="1"/>
    </xf>
    <xf numFmtId="165" fontId="13" fillId="2" borderId="0" xfId="4922" applyNumberFormat="1" applyFont="1" applyFill="1" applyAlignment="1">
      <alignment horizontal="left" indent="1"/>
    </xf>
    <xf numFmtId="193" fontId="132" fillId="2" borderId="0" xfId="4909" applyNumberFormat="1" applyFont="1" applyFill="1"/>
    <xf numFmtId="0" fontId="1" fillId="2" borderId="0" xfId="0" applyFont="1" applyFill="1"/>
    <xf numFmtId="0" fontId="135" fillId="2" borderId="0" xfId="4908" applyFont="1" applyFill="1" applyAlignment="1">
      <alignment horizontal="left" vertical="top" wrapText="1" indent="1"/>
    </xf>
    <xf numFmtId="0" fontId="4" fillId="0" borderId="0" xfId="5781"/>
    <xf numFmtId="0" fontId="138" fillId="0" borderId="76" xfId="5781" applyFont="1" applyBorder="1" applyAlignment="1">
      <alignment horizontal="center" wrapText="1"/>
    </xf>
    <xf numFmtId="0" fontId="138" fillId="0" borderId="43" xfId="5781" applyFont="1" applyBorder="1" applyAlignment="1">
      <alignment horizontal="center" wrapText="1"/>
    </xf>
    <xf numFmtId="0" fontId="138" fillId="0" borderId="77" xfId="5781" applyFont="1" applyBorder="1" applyAlignment="1">
      <alignment horizontal="center" wrapText="1"/>
    </xf>
    <xf numFmtId="0" fontId="138" fillId="0" borderId="78" xfId="5781" applyFont="1" applyBorder="1" applyAlignment="1">
      <alignment horizontal="center" wrapText="1"/>
    </xf>
    <xf numFmtId="0" fontId="138" fillId="0" borderId="79" xfId="5781" applyFont="1" applyBorder="1" applyAlignment="1">
      <alignment horizontal="center" wrapText="1"/>
    </xf>
    <xf numFmtId="0" fontId="138" fillId="0" borderId="80" xfId="5781" applyFont="1" applyBorder="1" applyAlignment="1">
      <alignment horizontal="center" wrapText="1"/>
    </xf>
    <xf numFmtId="0" fontId="138" fillId="0" borderId="83" xfId="5781" applyFont="1" applyBorder="1" applyAlignment="1">
      <alignment horizontal="center" wrapText="1"/>
    </xf>
    <xf numFmtId="0" fontId="138" fillId="0" borderId="84" xfId="5781" applyFont="1" applyBorder="1" applyAlignment="1">
      <alignment horizontal="center" wrapText="1"/>
    </xf>
    <xf numFmtId="0" fontId="138" fillId="0" borderId="85" xfId="5781" applyFont="1" applyBorder="1" applyAlignment="1">
      <alignment horizontal="center" wrapText="1"/>
    </xf>
    <xf numFmtId="0" fontId="138" fillId="0" borderId="71" xfId="5781" applyFont="1" applyBorder="1" applyAlignment="1">
      <alignment vertical="top" wrapText="1"/>
    </xf>
    <xf numFmtId="0" fontId="186" fillId="0" borderId="37" xfId="5781" applyFont="1" applyBorder="1" applyAlignment="1">
      <alignment horizontal="left" vertical="top" wrapText="1"/>
    </xf>
    <xf numFmtId="194" fontId="138" fillId="0" borderId="86" xfId="5781" applyNumberFormat="1" applyFont="1" applyBorder="1" applyAlignment="1">
      <alignment horizontal="right" vertical="center"/>
    </xf>
    <xf numFmtId="194" fontId="138" fillId="0" borderId="44" xfId="5781" applyNumberFormat="1" applyFont="1" applyBorder="1" applyAlignment="1">
      <alignment horizontal="right" vertical="center"/>
    </xf>
    <xf numFmtId="194" fontId="138" fillId="0" borderId="87" xfId="5781" applyNumberFormat="1" applyFont="1" applyBorder="1" applyAlignment="1">
      <alignment horizontal="right" vertical="center"/>
    </xf>
    <xf numFmtId="0" fontId="138" fillId="0" borderId="46" xfId="5781" applyFont="1" applyBorder="1" applyAlignment="1">
      <alignment horizontal="left" vertical="top" wrapText="1"/>
    </xf>
    <xf numFmtId="194" fontId="138" fillId="0" borderId="88" xfId="5781" applyNumberFormat="1" applyFont="1" applyBorder="1" applyAlignment="1">
      <alignment horizontal="right" vertical="center"/>
    </xf>
    <xf numFmtId="194" fontId="138" fillId="0" borderId="47" xfId="5781" applyNumberFormat="1" applyFont="1" applyBorder="1" applyAlignment="1">
      <alignment horizontal="right" vertical="center"/>
    </xf>
    <xf numFmtId="194" fontId="138" fillId="0" borderId="89" xfId="5781" applyNumberFormat="1" applyFont="1" applyBorder="1" applyAlignment="1">
      <alignment horizontal="right" vertical="center"/>
    </xf>
    <xf numFmtId="0" fontId="138" fillId="0" borderId="75" xfId="5781" applyFont="1" applyBorder="1" applyAlignment="1">
      <alignment vertical="top" wrapText="1"/>
    </xf>
    <xf numFmtId="0" fontId="138" fillId="0" borderId="37" xfId="5781" applyFont="1" applyBorder="1" applyAlignment="1">
      <alignment horizontal="left" vertical="top" wrapText="1"/>
    </xf>
    <xf numFmtId="0" fontId="138" fillId="0" borderId="0" xfId="5781" applyFont="1" applyAlignment="1">
      <alignment vertical="top" wrapText="1"/>
    </xf>
    <xf numFmtId="0" fontId="138" fillId="0" borderId="0" xfId="5781" applyFont="1" applyAlignment="1">
      <alignment horizontal="left" vertical="top" wrapText="1"/>
    </xf>
    <xf numFmtId="194" fontId="138" fillId="0" borderId="0" xfId="5781" applyNumberFormat="1" applyFont="1" applyAlignment="1">
      <alignment horizontal="right" vertical="center"/>
    </xf>
    <xf numFmtId="0" fontId="187" fillId="2" borderId="0" xfId="4910" applyFont="1" applyFill="1" applyAlignment="1">
      <alignment horizontal="center" vertical="center" wrapText="1"/>
    </xf>
    <xf numFmtId="0" fontId="141" fillId="2" borderId="0" xfId="0" applyFont="1" applyFill="1"/>
    <xf numFmtId="165" fontId="4" fillId="0" borderId="0" xfId="3" applyNumberFormat="1" applyAlignment="1">
      <alignment vertical="center"/>
    </xf>
    <xf numFmtId="0" fontId="4" fillId="0" borderId="0" xfId="3" applyAlignment="1">
      <alignment vertical="center" wrapText="1"/>
    </xf>
    <xf numFmtId="0" fontId="138" fillId="0" borderId="0" xfId="5782" applyFont="1" applyAlignment="1">
      <alignment horizontal="left" vertical="top" wrapText="1"/>
    </xf>
    <xf numFmtId="198" fontId="138" fillId="0" borderId="45" xfId="5782" applyNumberFormat="1" applyFont="1" applyBorder="1" applyAlignment="1">
      <alignment horizontal="center" vertical="top"/>
    </xf>
    <xf numFmtId="198" fontId="138" fillId="0" borderId="90" xfId="5782" applyNumberFormat="1" applyFont="1" applyBorder="1" applyAlignment="1">
      <alignment horizontal="center" vertical="top"/>
    </xf>
    <xf numFmtId="165" fontId="4" fillId="51" borderId="0" xfId="3" applyNumberFormat="1" applyFill="1"/>
    <xf numFmtId="165" fontId="0" fillId="0" borderId="0" xfId="0" applyNumberFormat="1" applyAlignment="1">
      <alignment horizontal="center"/>
    </xf>
    <xf numFmtId="0" fontId="3" fillId="2" borderId="0" xfId="5392" applyFill="1"/>
    <xf numFmtId="0" fontId="3" fillId="0" borderId="0" xfId="5392"/>
    <xf numFmtId="0" fontId="62" fillId="2" borderId="0" xfId="5392" applyFont="1" applyFill="1" applyAlignment="1">
      <alignment vertical="center"/>
    </xf>
    <xf numFmtId="0" fontId="3" fillId="0" borderId="0" xfId="5392" applyAlignment="1">
      <alignment wrapText="1"/>
    </xf>
    <xf numFmtId="165" fontId="3" fillId="0" borderId="0" xfId="5392" applyNumberFormat="1"/>
    <xf numFmtId="0" fontId="174" fillId="2" borderId="0" xfId="5392" applyFont="1" applyFill="1"/>
    <xf numFmtId="0" fontId="13" fillId="0" borderId="66" xfId="3" applyFont="1" applyBorder="1"/>
    <xf numFmtId="0" fontId="13" fillId="0" borderId="64" xfId="3" applyFont="1" applyBorder="1" applyAlignment="1">
      <alignment horizontal="center"/>
    </xf>
    <xf numFmtId="0" fontId="4" fillId="51" borderId="64" xfId="3" applyFill="1" applyBorder="1"/>
    <xf numFmtId="0" fontId="61" fillId="2" borderId="0" xfId="5392" applyFont="1" applyFill="1"/>
    <xf numFmtId="0" fontId="61" fillId="2" borderId="0" xfId="5392" applyFont="1" applyFill="1" applyAlignment="1">
      <alignment vertical="center" wrapText="1"/>
    </xf>
    <xf numFmtId="0" fontId="110" fillId="0" borderId="0" xfId="5773" applyFont="1"/>
    <xf numFmtId="0" fontId="56" fillId="2" borderId="0" xfId="5392" applyFont="1" applyFill="1" applyAlignment="1">
      <alignment horizontal="center" vertical="center"/>
    </xf>
    <xf numFmtId="0" fontId="119" fillId="0" borderId="0" xfId="5773" applyFont="1" applyAlignment="1">
      <alignment wrapText="1"/>
    </xf>
    <xf numFmtId="0" fontId="119" fillId="0" borderId="0" xfId="5773" applyFont="1" applyAlignment="1">
      <alignment horizontal="center" wrapText="1"/>
    </xf>
    <xf numFmtId="0" fontId="119" fillId="0" borderId="0" xfId="5773" applyFont="1" applyAlignment="1">
      <alignment horizontal="centerContinuous" wrapText="1"/>
    </xf>
    <xf numFmtId="0" fontId="110" fillId="0" borderId="0" xfId="5773" applyFont="1" applyAlignment="1">
      <alignment horizontal="center" vertical="center" wrapText="1"/>
    </xf>
    <xf numFmtId="0" fontId="114" fillId="0" borderId="0" xfId="5773" applyFont="1" applyAlignment="1">
      <alignment horizontal="center" vertical="center" wrapText="1"/>
    </xf>
    <xf numFmtId="0" fontId="114" fillId="0" borderId="0" xfId="5773" applyFont="1" applyAlignment="1">
      <alignment horizontal="center"/>
    </xf>
    <xf numFmtId="0" fontId="111" fillId="0" borderId="0" xfId="5773" applyFont="1" applyAlignment="1">
      <alignment horizontal="center"/>
    </xf>
    <xf numFmtId="0" fontId="111" fillId="0" borderId="0" xfId="5773" applyFont="1"/>
    <xf numFmtId="0" fontId="13" fillId="0" borderId="0" xfId="5773" applyFont="1"/>
    <xf numFmtId="0" fontId="122" fillId="0" borderId="0" xfId="5773" applyFont="1"/>
    <xf numFmtId="0" fontId="116" fillId="0" borderId="0" xfId="5773" applyFont="1"/>
    <xf numFmtId="0" fontId="120" fillId="0" borderId="0" xfId="5773" applyFont="1"/>
    <xf numFmtId="0" fontId="121" fillId="0" borderId="0" xfId="5773" applyFont="1"/>
    <xf numFmtId="0" fontId="13" fillId="2" borderId="0" xfId="5773" applyFont="1" applyFill="1"/>
    <xf numFmtId="0" fontId="12" fillId="2" borderId="0" xfId="5773" applyFont="1" applyFill="1"/>
    <xf numFmtId="0" fontId="11" fillId="0" borderId="0" xfId="5773" applyFont="1"/>
    <xf numFmtId="0" fontId="111" fillId="0" borderId="0" xfId="5773" applyFont="1" applyAlignment="1">
      <alignment horizontal="left"/>
    </xf>
    <xf numFmtId="165" fontId="110" fillId="0" borderId="0" xfId="5773" applyNumberFormat="1" applyFont="1" applyAlignment="1">
      <alignment horizontal="center"/>
    </xf>
    <xf numFmtId="164" fontId="56" fillId="0" borderId="0" xfId="4887" applyFont="1" applyBorder="1" applyAlignment="1"/>
    <xf numFmtId="0" fontId="56" fillId="25" borderId="0" xfId="3" applyFont="1" applyFill="1" applyAlignment="1">
      <alignment vertical="center" wrapText="1"/>
    </xf>
    <xf numFmtId="0" fontId="109" fillId="25" borderId="0" xfId="3" applyFont="1" applyFill="1" applyAlignment="1">
      <alignment vertical="center"/>
    </xf>
    <xf numFmtId="165" fontId="1" fillId="2" borderId="0" xfId="5392" applyNumberFormat="1" applyFont="1" applyFill="1" applyAlignment="1">
      <alignment horizontal="center" vertical="center"/>
    </xf>
    <xf numFmtId="165" fontId="2" fillId="2" borderId="0" xfId="5392" applyNumberFormat="1" applyFont="1" applyFill="1" applyAlignment="1">
      <alignment horizontal="center" vertical="center"/>
    </xf>
    <xf numFmtId="0" fontId="56" fillId="2" borderId="0" xfId="5392" applyFont="1" applyFill="1" applyAlignment="1">
      <alignment horizontal="center" vertical="center" wrapText="1"/>
    </xf>
    <xf numFmtId="0" fontId="151" fillId="2" borderId="0" xfId="5392" applyFont="1" applyFill="1"/>
    <xf numFmtId="165" fontId="129" fillId="0" borderId="0" xfId="5392" applyNumberFormat="1" applyFont="1" applyAlignment="1">
      <alignment horizontal="center" vertical="center"/>
    </xf>
    <xf numFmtId="0" fontId="131" fillId="0" borderId="0" xfId="5392" applyFont="1" applyAlignment="1">
      <alignment horizontal="left" vertical="center"/>
    </xf>
    <xf numFmtId="0" fontId="151" fillId="2" borderId="0" xfId="5392" applyFont="1" applyFill="1" applyAlignment="1">
      <alignment horizontal="left" vertical="center"/>
    </xf>
    <xf numFmtId="0" fontId="9" fillId="2" borderId="5" xfId="5392" applyFont="1" applyFill="1" applyBorder="1" applyAlignment="1">
      <alignment horizontal="center" vertical="center" wrapText="1"/>
    </xf>
    <xf numFmtId="0" fontId="61" fillId="2" borderId="0" xfId="5392" applyFont="1" applyFill="1" applyAlignment="1">
      <alignment vertical="center"/>
    </xf>
    <xf numFmtId="0" fontId="129" fillId="2" borderId="0" xfId="5392" applyFont="1" applyFill="1" applyAlignment="1">
      <alignment horizontal="left" vertical="center" indent="1"/>
    </xf>
    <xf numFmtId="0" fontId="129" fillId="2" borderId="0" xfId="5392" applyFont="1" applyFill="1" applyAlignment="1">
      <alignment horizontal="left" vertical="center"/>
    </xf>
    <xf numFmtId="0" fontId="55" fillId="2" borderId="64" xfId="5392" applyFont="1" applyFill="1" applyBorder="1" applyAlignment="1">
      <alignment horizontal="left" indent="1"/>
    </xf>
    <xf numFmtId="0" fontId="55" fillId="2" borderId="64" xfId="4910" applyFont="1" applyFill="1" applyBorder="1" applyAlignment="1">
      <alignment horizontal="center" vertical="center" wrapText="1"/>
    </xf>
    <xf numFmtId="0" fontId="125" fillId="2" borderId="0" xfId="5392" applyFont="1" applyFill="1"/>
    <xf numFmtId="0" fontId="55" fillId="2" borderId="0" xfId="5392" applyFont="1" applyFill="1"/>
    <xf numFmtId="0" fontId="141" fillId="2" borderId="1" xfId="5392" applyFont="1" applyFill="1" applyBorder="1"/>
    <xf numFmtId="0" fontId="12" fillId="2" borderId="0" xfId="5392" applyFont="1" applyFill="1" applyAlignment="1">
      <alignment horizontal="left" vertical="center"/>
    </xf>
    <xf numFmtId="0" fontId="136" fillId="2" borderId="0" xfId="5392" applyFont="1" applyFill="1" applyAlignment="1">
      <alignment horizontal="left" vertical="center" indent="1"/>
    </xf>
    <xf numFmtId="0" fontId="12" fillId="2" borderId="0" xfId="5392" applyFont="1" applyFill="1"/>
    <xf numFmtId="0" fontId="4" fillId="51" borderId="0" xfId="3" applyFill="1" applyAlignment="1">
      <alignment vertical="center"/>
    </xf>
    <xf numFmtId="198" fontId="50" fillId="2" borderId="0" xfId="4907" applyNumberFormat="1" applyFont="1" applyFill="1"/>
    <xf numFmtId="165" fontId="159" fillId="2" borderId="0" xfId="4923" applyNumberFormat="1" applyFont="1" applyFill="1" applyAlignment="1">
      <alignment horizontal="left" vertical="center" indent="1"/>
    </xf>
    <xf numFmtId="0" fontId="0" fillId="0" borderId="0" xfId="0" applyAlignment="1">
      <alignment horizontal="center"/>
    </xf>
    <xf numFmtId="0" fontId="111" fillId="2" borderId="0" xfId="3" applyFont="1" applyFill="1" applyAlignment="1">
      <alignment horizontal="left" vertical="center" wrapText="1"/>
    </xf>
    <xf numFmtId="0" fontId="0" fillId="51" borderId="0" xfId="0" applyFill="1" applyAlignment="1">
      <alignment horizontal="center"/>
    </xf>
    <xf numFmtId="0" fontId="0" fillId="51" borderId="0" xfId="0" applyFill="1" applyAlignment="1">
      <alignment horizontal="center" vertical="center"/>
    </xf>
    <xf numFmtId="0" fontId="0" fillId="76" borderId="0" xfId="0" applyFill="1" applyAlignment="1">
      <alignment horizontal="center"/>
    </xf>
    <xf numFmtId="199" fontId="4" fillId="0" borderId="0" xfId="3" applyNumberFormat="1"/>
    <xf numFmtId="0" fontId="147" fillId="0" borderId="91" xfId="3" applyFont="1" applyBorder="1" applyAlignment="1">
      <alignment horizontal="center" vertical="center" wrapText="1"/>
    </xf>
    <xf numFmtId="0" fontId="148" fillId="0" borderId="93" xfId="3" applyFont="1" applyBorder="1"/>
    <xf numFmtId="0" fontId="148" fillId="0" borderId="0" xfId="3" applyFont="1"/>
    <xf numFmtId="0" fontId="147" fillId="0" borderId="0" xfId="3" applyFont="1"/>
    <xf numFmtId="0" fontId="147" fillId="0" borderId="0" xfId="3" applyFont="1" applyAlignment="1">
      <alignment horizontal="center"/>
    </xf>
    <xf numFmtId="165" fontId="147" fillId="0" borderId="0" xfId="3" applyNumberFormat="1" applyFont="1" applyAlignment="1">
      <alignment horizontal="center"/>
    </xf>
    <xf numFmtId="0" fontId="149" fillId="0" borderId="0" xfId="3" applyFont="1" applyAlignment="1">
      <alignment vertical="center"/>
    </xf>
    <xf numFmtId="165" fontId="149" fillId="0" borderId="0" xfId="3" applyNumberFormat="1" applyFont="1" applyAlignment="1">
      <alignment horizontal="center" vertical="center"/>
    </xf>
    <xf numFmtId="0" fontId="149" fillId="0" borderId="0" xfId="3" applyFont="1" applyAlignment="1">
      <alignment horizontal="center" vertical="center"/>
    </xf>
    <xf numFmtId="0" fontId="149" fillId="0" borderId="0" xfId="3" applyFont="1"/>
    <xf numFmtId="0" fontId="149" fillId="0" borderId="0" xfId="3" applyFont="1" applyAlignment="1">
      <alignment horizontal="center"/>
    </xf>
    <xf numFmtId="165" fontId="149" fillId="0" borderId="0" xfId="3" applyNumberFormat="1" applyFont="1" applyAlignment="1">
      <alignment horizontal="center"/>
    </xf>
    <xf numFmtId="0" fontId="55" fillId="0" borderId="92" xfId="3" applyFont="1" applyBorder="1"/>
    <xf numFmtId="0" fontId="50" fillId="0" borderId="92" xfId="3" applyFont="1" applyBorder="1" applyAlignment="1">
      <alignment horizontal="center"/>
    </xf>
    <xf numFmtId="165" fontId="50" fillId="0" borderId="92" xfId="3" applyNumberFormat="1" applyFont="1" applyBorder="1" applyAlignment="1">
      <alignment horizontal="center"/>
    </xf>
    <xf numFmtId="0" fontId="9" fillId="0" borderId="0" xfId="3" applyFont="1"/>
    <xf numFmtId="0" fontId="109" fillId="0" borderId="0" xfId="3" applyFont="1" applyAlignment="1">
      <alignment horizontal="center"/>
    </xf>
    <xf numFmtId="0" fontId="115" fillId="0" borderId="0" xfId="5773" applyFont="1" applyAlignment="1">
      <alignment horizontal="center"/>
    </xf>
    <xf numFmtId="0" fontId="9" fillId="0" borderId="91" xfId="3" applyFont="1" applyBorder="1" applyAlignment="1">
      <alignment horizontal="center" vertical="center" wrapText="1"/>
    </xf>
    <xf numFmtId="0" fontId="109" fillId="0" borderId="92" xfId="3" applyFont="1" applyBorder="1"/>
    <xf numFmtId="0" fontId="9" fillId="0" borderId="0" xfId="3" applyFont="1" applyAlignment="1">
      <alignment horizontal="left"/>
    </xf>
    <xf numFmtId="0" fontId="9" fillId="0" borderId="0" xfId="3" applyFont="1" applyAlignment="1">
      <alignment horizontal="center"/>
    </xf>
    <xf numFmtId="0" fontId="109" fillId="0" borderId="0" xfId="3" applyFont="1" applyAlignment="1">
      <alignment horizontal="left" indent="1"/>
    </xf>
    <xf numFmtId="165" fontId="109" fillId="0" borderId="0" xfId="3" applyNumberFormat="1" applyFont="1" applyAlignment="1">
      <alignment horizontal="center"/>
    </xf>
    <xf numFmtId="0" fontId="109" fillId="0" borderId="92" xfId="3" applyFont="1" applyBorder="1" applyAlignment="1">
      <alignment horizontal="left" indent="1"/>
    </xf>
    <xf numFmtId="165" fontId="109" fillId="0" borderId="92" xfId="3" applyNumberFormat="1" applyFont="1" applyBorder="1" applyAlignment="1">
      <alignment horizontal="center"/>
    </xf>
    <xf numFmtId="0" fontId="56" fillId="0" borderId="0" xfId="0" applyFont="1" applyAlignment="1">
      <alignment horizontal="center" vertical="center"/>
    </xf>
    <xf numFmtId="0" fontId="56" fillId="0" borderId="0" xfId="0" applyFont="1" applyAlignment="1">
      <alignment horizontal="center" vertical="center" wrapText="1"/>
    </xf>
    <xf numFmtId="0" fontId="60" fillId="0" borderId="0" xfId="0" applyFont="1" applyAlignment="1">
      <alignment vertical="center"/>
    </xf>
    <xf numFmtId="2" fontId="60" fillId="0" borderId="0" xfId="4910" applyNumberFormat="1" applyFont="1" applyAlignment="1">
      <alignment horizontal="center" vertical="center" wrapText="1"/>
    </xf>
    <xf numFmtId="2" fontId="143" fillId="0" borderId="0" xfId="0" applyNumberFormat="1" applyFont="1"/>
    <xf numFmtId="2" fontId="143" fillId="0" borderId="0" xfId="0" applyNumberFormat="1" applyFont="1" applyAlignment="1">
      <alignment horizontal="center"/>
    </xf>
    <xf numFmtId="0" fontId="136" fillId="0" borderId="0" xfId="0" applyFont="1" applyAlignment="1">
      <alignment horizontal="left" vertical="center" indent="1"/>
    </xf>
    <xf numFmtId="2" fontId="136" fillId="0" borderId="0" xfId="4910" applyNumberFormat="1" applyFont="1" applyAlignment="1">
      <alignment horizontal="center" vertical="center" wrapText="1"/>
    </xf>
    <xf numFmtId="0" fontId="136" fillId="0" borderId="0" xfId="0" applyFont="1" applyAlignment="1">
      <alignment horizontal="left" vertical="center"/>
    </xf>
    <xf numFmtId="2" fontId="145" fillId="0" borderId="0" xfId="4910" applyNumberFormat="1" applyFont="1" applyAlignment="1">
      <alignment horizontal="center" vertical="center" wrapText="1"/>
    </xf>
    <xf numFmtId="0" fontId="55" fillId="0" borderId="92" xfId="0" applyFont="1" applyBorder="1" applyAlignment="1">
      <alignment horizontal="left" indent="1"/>
    </xf>
    <xf numFmtId="0" fontId="55" fillId="0" borderId="92" xfId="4910" applyFont="1" applyBorder="1" applyAlignment="1">
      <alignment horizontal="center" vertical="center" wrapText="1"/>
    </xf>
    <xf numFmtId="0" fontId="60" fillId="0" borderId="0" xfId="0" applyFont="1"/>
    <xf numFmtId="0" fontId="60" fillId="0" borderId="0" xfId="0" applyFont="1" applyAlignment="1">
      <alignment horizontal="center"/>
    </xf>
    <xf numFmtId="0" fontId="136" fillId="0" borderId="0" xfId="0" applyFont="1"/>
    <xf numFmtId="0" fontId="136" fillId="0" borderId="0" xfId="0" applyFont="1" applyAlignment="1">
      <alignment horizontal="center"/>
    </xf>
    <xf numFmtId="0" fontId="135" fillId="0" borderId="0" xfId="4911" applyFont="1" applyAlignment="1">
      <alignment horizontal="left" vertical="top" wrapText="1" indent="1"/>
    </xf>
    <xf numFmtId="2" fontId="136" fillId="0" borderId="0" xfId="0" applyNumberFormat="1" applyFont="1" applyAlignment="1">
      <alignment horizontal="center"/>
    </xf>
    <xf numFmtId="0" fontId="9" fillId="0" borderId="91" xfId="3" applyFont="1" applyBorder="1" applyAlignment="1">
      <alignment horizontal="left" vertical="center" wrapText="1"/>
    </xf>
    <xf numFmtId="0" fontId="136" fillId="0" borderId="92" xfId="0" applyFont="1" applyBorder="1" applyAlignment="1">
      <alignment horizontal="left" vertical="center" indent="1"/>
    </xf>
    <xf numFmtId="0" fontId="0" fillId="0" borderId="92" xfId="0" applyBorder="1"/>
    <xf numFmtId="0" fontId="129" fillId="0" borderId="0" xfId="0" applyFont="1"/>
    <xf numFmtId="0" fontId="13" fillId="0" borderId="0" xfId="0" applyFont="1" applyAlignment="1">
      <alignment vertical="center"/>
    </xf>
    <xf numFmtId="0" fontId="13" fillId="0" borderId="0" xfId="4910" applyFont="1" applyAlignment="1">
      <alignment horizontal="center" vertical="center" wrapText="1"/>
    </xf>
    <xf numFmtId="0" fontId="12" fillId="0" borderId="0" xfId="0" applyFont="1" applyAlignment="1">
      <alignment vertical="center"/>
    </xf>
    <xf numFmtId="0" fontId="12" fillId="0" borderId="0" xfId="4910" applyFont="1" applyAlignment="1">
      <alignment horizontal="center" vertical="center" wrapText="1"/>
    </xf>
    <xf numFmtId="2" fontId="13" fillId="0" borderId="0" xfId="4910" applyNumberFormat="1" applyFont="1" applyAlignment="1">
      <alignment horizontal="center" vertical="center" wrapText="1"/>
    </xf>
    <xf numFmtId="0" fontId="12" fillId="0" borderId="0" xfId="0" applyFont="1" applyAlignment="1">
      <alignment vertical="center" wrapText="1"/>
    </xf>
    <xf numFmtId="0" fontId="13" fillId="47" borderId="92" xfId="0" applyFont="1" applyFill="1" applyBorder="1" applyAlignment="1">
      <alignment vertical="center"/>
    </xf>
    <xf numFmtId="0" fontId="13" fillId="47" borderId="92" xfId="4910" applyFont="1" applyFill="1" applyBorder="1" applyAlignment="1">
      <alignment horizontal="center" vertical="center" wrapText="1"/>
    </xf>
    <xf numFmtId="0" fontId="188" fillId="0" borderId="0" xfId="3" applyFont="1"/>
    <xf numFmtId="0" fontId="189" fillId="0" borderId="0" xfId="3" applyFont="1" applyAlignment="1">
      <alignment horizontal="center" vertical="center" wrapText="1"/>
    </xf>
    <xf numFmtId="0" fontId="189" fillId="0" borderId="0" xfId="3" applyFont="1" applyAlignment="1">
      <alignment horizontal="center"/>
    </xf>
    <xf numFmtId="165" fontId="189" fillId="0" borderId="0" xfId="3" applyNumberFormat="1" applyFont="1" applyAlignment="1">
      <alignment horizontal="center"/>
    </xf>
    <xf numFmtId="165" fontId="190" fillId="0" borderId="0" xfId="3" applyNumberFormat="1" applyFont="1" applyAlignment="1">
      <alignment horizontal="center"/>
    </xf>
    <xf numFmtId="165" fontId="191" fillId="0" borderId="0" xfId="3" applyNumberFormat="1" applyFont="1" applyAlignment="1">
      <alignment horizontal="center"/>
    </xf>
    <xf numFmtId="165" fontId="188" fillId="0" borderId="0" xfId="3" applyNumberFormat="1" applyFont="1"/>
    <xf numFmtId="0" fontId="112" fillId="2" borderId="0" xfId="3" applyFont="1" applyFill="1" applyAlignment="1">
      <alignment horizontal="left" vertical="center" wrapText="1"/>
    </xf>
    <xf numFmtId="0" fontId="7" fillId="2" borderId="0" xfId="1" applyFont="1" applyFill="1" applyAlignment="1">
      <alignment horizontal="center" vertical="center" wrapText="1"/>
    </xf>
    <xf numFmtId="0" fontId="146" fillId="2" borderId="0" xfId="1" applyFont="1" applyFill="1" applyAlignment="1">
      <alignment horizontal="center" vertical="center" wrapText="1"/>
    </xf>
    <xf numFmtId="0" fontId="145" fillId="2" borderId="0" xfId="1" applyFont="1" applyFill="1" applyAlignment="1">
      <alignment horizontal="center" vertical="center"/>
    </xf>
    <xf numFmtId="0" fontId="146" fillId="2" borderId="0" xfId="1" applyFont="1" applyFill="1" applyAlignment="1">
      <alignment horizontal="center" vertical="center"/>
    </xf>
    <xf numFmtId="0" fontId="8" fillId="2" borderId="0" xfId="2" applyFont="1" applyFill="1" applyAlignment="1">
      <alignment horizontal="center" vertical="center"/>
    </xf>
    <xf numFmtId="0" fontId="9" fillId="2" borderId="67" xfId="3" applyFont="1" applyFill="1" applyBorder="1" applyAlignment="1">
      <alignment horizontal="center" vertical="center" wrapText="1"/>
    </xf>
    <xf numFmtId="0" fontId="9" fillId="2" borderId="68" xfId="3" applyFont="1" applyFill="1" applyBorder="1" applyAlignment="1">
      <alignment horizontal="center" vertical="center" wrapText="1"/>
    </xf>
    <xf numFmtId="0" fontId="13" fillId="2" borderId="7" xfId="3" applyFont="1" applyFill="1" applyBorder="1" applyAlignment="1">
      <alignment horizontal="left" vertical="center"/>
    </xf>
    <xf numFmtId="0" fontId="13" fillId="2" borderId="0" xfId="3" applyFont="1" applyFill="1" applyAlignment="1">
      <alignment horizontal="left" vertical="center"/>
    </xf>
    <xf numFmtId="0" fontId="146" fillId="2" borderId="0" xfId="4" applyFont="1" applyFill="1" applyAlignment="1">
      <alignment horizontal="center" vertical="center" wrapText="1"/>
    </xf>
    <xf numFmtId="0" fontId="145" fillId="2" borderId="0" xfId="4" applyFont="1" applyFill="1" applyAlignment="1">
      <alignment horizontal="center" vertical="center"/>
    </xf>
    <xf numFmtId="0" fontId="16" fillId="25" borderId="0" xfId="4" applyFont="1" applyFill="1" applyAlignment="1">
      <alignment horizontal="left" vertical="center" wrapText="1"/>
    </xf>
    <xf numFmtId="0" fontId="146" fillId="0" borderId="0" xfId="4" applyFont="1" applyAlignment="1">
      <alignment horizontal="center"/>
    </xf>
    <xf numFmtId="0" fontId="111" fillId="2" borderId="0" xfId="3" applyFont="1" applyFill="1" applyAlignment="1">
      <alignment horizontal="left" vertical="center" wrapText="1"/>
    </xf>
    <xf numFmtId="0" fontId="146" fillId="0" borderId="0" xfId="1" applyFont="1" applyAlignment="1">
      <alignment horizontal="center" vertical="center"/>
    </xf>
    <xf numFmtId="0" fontId="47" fillId="2" borderId="0" xfId="1" applyFont="1" applyFill="1" applyAlignment="1">
      <alignment horizontal="center" vertical="center" wrapText="1"/>
    </xf>
    <xf numFmtId="0" fontId="111" fillId="2" borderId="0" xfId="3" quotePrefix="1" applyFont="1" applyFill="1" applyAlignment="1">
      <alignment horizontal="left" vertical="center" wrapText="1"/>
    </xf>
    <xf numFmtId="0" fontId="146" fillId="2" borderId="0" xfId="5777" applyFont="1" applyFill="1" applyAlignment="1">
      <alignment horizontal="center" vertical="center"/>
    </xf>
    <xf numFmtId="0" fontId="146" fillId="0" borderId="0" xfId="5777" applyFont="1" applyAlignment="1">
      <alignment horizontal="center" vertical="center"/>
    </xf>
    <xf numFmtId="0" fontId="145" fillId="2" borderId="0" xfId="5777" applyFont="1" applyFill="1" applyAlignment="1">
      <alignment horizontal="center" vertical="center"/>
    </xf>
    <xf numFmtId="0" fontId="7" fillId="2" borderId="0" xfId="3" applyFont="1" applyFill="1" applyAlignment="1">
      <alignment horizontal="center" vertical="center" wrapText="1"/>
    </xf>
    <xf numFmtId="0" fontId="52" fillId="0" borderId="9" xfId="4806" applyFont="1" applyBorder="1" applyAlignment="1">
      <alignment horizontal="center" vertical="center"/>
    </xf>
    <xf numFmtId="0" fontId="52" fillId="0" borderId="20" xfId="4806" applyFont="1" applyBorder="1" applyAlignment="1">
      <alignment horizontal="center" vertical="center"/>
    </xf>
    <xf numFmtId="0" fontId="106" fillId="0" borderId="0" xfId="4885" applyFont="1" applyAlignment="1">
      <alignment horizontal="left" vertical="center" wrapText="1"/>
    </xf>
    <xf numFmtId="0" fontId="107" fillId="0" borderId="0" xfId="3" applyFont="1" applyAlignment="1">
      <alignment horizontal="justify" vertical="center" wrapText="1"/>
    </xf>
    <xf numFmtId="0" fontId="180" fillId="2" borderId="0" xfId="5773" applyFont="1" applyFill="1" applyAlignment="1">
      <alignment horizontal="left" vertical="center" wrapText="1" indent="3"/>
    </xf>
    <xf numFmtId="0" fontId="61" fillId="2" borderId="0" xfId="5392" applyFont="1" applyFill="1" applyAlignment="1">
      <alignment horizontal="center"/>
    </xf>
    <xf numFmtId="0" fontId="136" fillId="2" borderId="0" xfId="5392" applyFont="1" applyFill="1" applyAlignment="1">
      <alignment horizontal="center"/>
    </xf>
    <xf numFmtId="0" fontId="14" fillId="2" borderId="0" xfId="5773" applyFont="1" applyFill="1" applyAlignment="1">
      <alignment horizontal="left" vertical="center" wrapText="1"/>
    </xf>
    <xf numFmtId="0" fontId="180" fillId="2" borderId="0" xfId="5773" applyFont="1" applyFill="1" applyAlignment="1">
      <alignment horizontal="left" vertical="center" wrapText="1"/>
    </xf>
    <xf numFmtId="0" fontId="61" fillId="2" borderId="0" xfId="5392" applyFont="1" applyFill="1" applyAlignment="1">
      <alignment horizontal="center" vertical="center" wrapText="1"/>
    </xf>
    <xf numFmtId="0" fontId="145" fillId="2" borderId="0" xfId="4806" applyFont="1" applyFill="1" applyAlignment="1">
      <alignment horizontal="center" vertical="center"/>
    </xf>
    <xf numFmtId="0" fontId="184" fillId="0" borderId="0" xfId="3" applyFont="1" applyAlignment="1">
      <alignment horizontal="left" vertical="center" wrapText="1"/>
    </xf>
    <xf numFmtId="0" fontId="52" fillId="0" borderId="0" xfId="4806" applyFont="1" applyAlignment="1">
      <alignment horizontal="center"/>
    </xf>
    <xf numFmtId="0" fontId="144" fillId="0" borderId="0" xfId="3" applyFont="1" applyAlignment="1">
      <alignment horizontal="center"/>
    </xf>
    <xf numFmtId="0" fontId="58" fillId="0" borderId="0" xfId="3" applyFont="1" applyAlignment="1">
      <alignment horizontal="left" vertical="center" wrapText="1"/>
    </xf>
    <xf numFmtId="0" fontId="112" fillId="0" borderId="0" xfId="3" applyFont="1" applyAlignment="1">
      <alignment horizontal="left" vertical="center" wrapText="1" indent="1"/>
    </xf>
    <xf numFmtId="0" fontId="11" fillId="0" borderId="0" xfId="3" applyFont="1" applyAlignment="1">
      <alignment horizontal="justify" vertical="center" wrapText="1"/>
    </xf>
    <xf numFmtId="0" fontId="16" fillId="0" borderId="0" xfId="3" applyFont="1" applyAlignment="1">
      <alignment horizontal="left" vertical="center" wrapText="1"/>
    </xf>
    <xf numFmtId="0" fontId="61" fillId="2" borderId="0" xfId="5392" applyFont="1" applyFill="1" applyAlignment="1">
      <alignment horizontal="center" vertical="center"/>
    </xf>
    <xf numFmtId="0" fontId="145" fillId="0" borderId="0" xfId="3" applyFont="1" applyAlignment="1">
      <alignment horizontal="center" vertical="center"/>
    </xf>
    <xf numFmtId="0" fontId="141" fillId="0" borderId="0" xfId="3" applyFont="1" applyAlignment="1">
      <alignment horizontal="left" vertical="center" wrapText="1"/>
    </xf>
    <xf numFmtId="0" fontId="56" fillId="0" borderId="0" xfId="3" applyFont="1" applyAlignment="1">
      <alignment horizontal="center" vertical="center"/>
    </xf>
    <xf numFmtId="0" fontId="56" fillId="2" borderId="0" xfId="3" applyFont="1" applyFill="1" applyAlignment="1">
      <alignment horizontal="center" vertical="center" wrapText="1"/>
    </xf>
    <xf numFmtId="0" fontId="178" fillId="0" borderId="0" xfId="4806" applyFont="1" applyAlignment="1">
      <alignment horizontal="center" vertical="center"/>
    </xf>
    <xf numFmtId="0" fontId="141" fillId="0" borderId="0" xfId="3" applyFont="1" applyAlignment="1">
      <alignment horizontal="justify" vertical="center" wrapText="1"/>
    </xf>
    <xf numFmtId="0" fontId="61" fillId="0" borderId="0" xfId="5392" applyFont="1" applyAlignment="1">
      <alignment horizontal="center" vertical="center" wrapText="1"/>
    </xf>
    <xf numFmtId="0" fontId="11" fillId="0" borderId="0" xfId="3" applyFont="1" applyAlignment="1">
      <alignment horizontal="left" vertical="center" wrapText="1"/>
    </xf>
    <xf numFmtId="0" fontId="0" fillId="0" borderId="0" xfId="0" applyAlignment="1">
      <alignment horizontal="center" wrapText="1"/>
    </xf>
    <xf numFmtId="0" fontId="0" fillId="0" borderId="0" xfId="0" applyAlignment="1">
      <alignment horizontal="center"/>
    </xf>
    <xf numFmtId="0" fontId="0" fillId="2" borderId="0" xfId="0" applyFill="1" applyAlignment="1">
      <alignment horizontal="center" vertical="center" wrapText="1"/>
    </xf>
    <xf numFmtId="164" fontId="56" fillId="2" borderId="0" xfId="4887" applyFont="1" applyFill="1" applyBorder="1" applyAlignment="1">
      <alignment horizontal="center"/>
    </xf>
    <xf numFmtId="0" fontId="182" fillId="2" borderId="0" xfId="0" applyFont="1" applyFill="1" applyAlignment="1">
      <alignment horizontal="center" vertical="center"/>
    </xf>
    <xf numFmtId="164" fontId="146" fillId="0" borderId="0" xfId="4887" applyFont="1" applyBorder="1" applyAlignment="1">
      <alignment horizontal="center" vertical="center"/>
    </xf>
    <xf numFmtId="0" fontId="146" fillId="0" borderId="0" xfId="3" applyFont="1" applyAlignment="1">
      <alignment horizontal="center" vertical="center" wrapText="1"/>
    </xf>
    <xf numFmtId="0" fontId="145" fillId="0" borderId="0" xfId="3" applyFont="1" applyAlignment="1">
      <alignment horizontal="center" vertical="center" wrapText="1"/>
    </xf>
    <xf numFmtId="0" fontId="118" fillId="0" borderId="0" xfId="3" applyFont="1" applyAlignment="1">
      <alignment horizontal="center" vertical="center" wrapText="1"/>
    </xf>
    <xf numFmtId="0" fontId="56" fillId="2" borderId="0" xfId="5392" applyFont="1" applyFill="1" applyAlignment="1">
      <alignment horizontal="center" vertical="center"/>
    </xf>
    <xf numFmtId="0" fontId="56" fillId="0" borderId="0" xfId="5773" applyFont="1" applyAlignment="1">
      <alignment horizontal="center" vertical="center" wrapText="1"/>
    </xf>
    <xf numFmtId="0" fontId="9" fillId="0" borderId="91" xfId="3" applyFont="1" applyBorder="1" applyAlignment="1">
      <alignment horizontal="center" vertical="center" wrapText="1"/>
    </xf>
    <xf numFmtId="164" fontId="56" fillId="0" borderId="0" xfId="4887" applyFont="1" applyBorder="1" applyAlignment="1">
      <alignment horizontal="center"/>
    </xf>
    <xf numFmtId="0" fontId="56" fillId="25" borderId="0" xfId="3" applyFont="1" applyFill="1" applyAlignment="1">
      <alignment horizontal="center" vertical="center" wrapText="1"/>
    </xf>
    <xf numFmtId="0" fontId="109" fillId="25" borderId="0" xfId="3" applyFont="1" applyFill="1" applyAlignment="1">
      <alignment horizontal="center" vertical="center"/>
    </xf>
    <xf numFmtId="0" fontId="114" fillId="0" borderId="53" xfId="3" applyFont="1" applyBorder="1" applyAlignment="1">
      <alignment horizontal="left" vertical="justify"/>
    </xf>
    <xf numFmtId="0" fontId="118" fillId="0" borderId="0" xfId="3" applyFont="1" applyAlignment="1">
      <alignment horizontal="center"/>
    </xf>
    <xf numFmtId="0" fontId="56" fillId="2" borderId="0" xfId="5392" applyFont="1" applyFill="1" applyAlignment="1">
      <alignment horizontal="center" vertical="center" wrapText="1"/>
    </xf>
    <xf numFmtId="0" fontId="109" fillId="2" borderId="0" xfId="5392" applyFont="1" applyFill="1" applyAlignment="1">
      <alignment horizontal="center"/>
    </xf>
    <xf numFmtId="164" fontId="56" fillId="2" borderId="0" xfId="4887" applyFont="1" applyFill="1" applyBorder="1" applyAlignment="1">
      <alignment horizontal="center" vertical="center"/>
    </xf>
    <xf numFmtId="0" fontId="56" fillId="2" borderId="0" xfId="4922" applyFont="1" applyFill="1" applyAlignment="1">
      <alignment horizontal="center" vertical="center" wrapText="1"/>
    </xf>
    <xf numFmtId="0" fontId="150" fillId="2" borderId="0" xfId="4922" applyFont="1" applyFill="1" applyAlignment="1">
      <alignment horizontal="center" vertical="center"/>
    </xf>
    <xf numFmtId="0" fontId="11" fillId="2" borderId="0" xfId="4923" applyFont="1" applyFill="1" applyAlignment="1">
      <alignment horizontal="left" wrapText="1"/>
    </xf>
    <xf numFmtId="0" fontId="11" fillId="2" borderId="0" xfId="4806" applyFont="1" applyFill="1" applyAlignment="1">
      <alignment horizontal="left" vertical="center" wrapText="1"/>
    </xf>
    <xf numFmtId="0" fontId="56" fillId="2" borderId="0" xfId="0" applyFont="1" applyFill="1" applyAlignment="1">
      <alignment horizontal="center"/>
    </xf>
    <xf numFmtId="0" fontId="109" fillId="2" borderId="0" xfId="0" applyFont="1" applyFill="1" applyAlignment="1">
      <alignment horizontal="center"/>
    </xf>
    <xf numFmtId="0" fontId="130" fillId="2" borderId="5" xfId="0" applyFont="1" applyFill="1" applyBorder="1" applyAlignment="1">
      <alignment horizontal="center" vertical="center" wrapText="1"/>
    </xf>
    <xf numFmtId="0" fontId="56" fillId="2" borderId="0" xfId="0" applyFont="1" applyFill="1" applyAlignment="1">
      <alignment horizontal="center" vertical="center"/>
    </xf>
    <xf numFmtId="0" fontId="109" fillId="2" borderId="0" xfId="0" applyFont="1" applyFill="1" applyAlignment="1">
      <alignment horizontal="center" vertical="center"/>
    </xf>
    <xf numFmtId="0" fontId="139" fillId="2" borderId="0" xfId="0" applyFont="1" applyFill="1" applyAlignment="1">
      <alignment horizontal="center" vertical="center" wrapText="1"/>
    </xf>
    <xf numFmtId="0" fontId="140" fillId="2" borderId="0" xfId="0" applyFont="1" applyFill="1" applyAlignment="1">
      <alignment horizontal="center"/>
    </xf>
    <xf numFmtId="0" fontId="56" fillId="2" borderId="3" xfId="4911" applyFont="1" applyFill="1" applyBorder="1" applyAlignment="1">
      <alignment horizontal="center" vertical="center" wrapText="1"/>
    </xf>
    <xf numFmtId="0" fontId="56" fillId="2" borderId="33" xfId="4911" applyFont="1" applyFill="1" applyBorder="1" applyAlignment="1">
      <alignment horizontal="center" vertical="center" wrapText="1"/>
    </xf>
    <xf numFmtId="0" fontId="56" fillId="2" borderId="4" xfId="4911" applyFont="1" applyFill="1" applyBorder="1" applyAlignment="1">
      <alignment horizontal="center" vertical="center" wrapText="1"/>
    </xf>
    <xf numFmtId="0" fontId="138" fillId="0" borderId="37" xfId="4911" applyFont="1" applyBorder="1" applyAlignment="1">
      <alignment horizontal="left" wrapText="1"/>
    </xf>
    <xf numFmtId="0" fontId="138" fillId="0" borderId="38" xfId="4911" applyFont="1" applyBorder="1" applyAlignment="1">
      <alignment horizontal="center" wrapText="1"/>
    </xf>
    <xf numFmtId="0" fontId="138" fillId="0" borderId="39" xfId="4911" applyFont="1" applyBorder="1" applyAlignment="1">
      <alignment horizontal="center" wrapText="1"/>
    </xf>
    <xf numFmtId="0" fontId="138" fillId="0" borderId="40" xfId="4911" applyFont="1" applyBorder="1" applyAlignment="1">
      <alignment horizontal="center" wrapText="1"/>
    </xf>
    <xf numFmtId="0" fontId="138" fillId="0" borderId="41" xfId="4911" applyFont="1" applyBorder="1" applyAlignment="1">
      <alignment horizontal="center" wrapText="1"/>
    </xf>
    <xf numFmtId="0" fontId="138" fillId="0" borderId="42" xfId="4911" applyFont="1" applyBorder="1" applyAlignment="1">
      <alignment horizontal="center" wrapText="1"/>
    </xf>
    <xf numFmtId="0" fontId="56" fillId="2" borderId="6" xfId="0" applyFont="1" applyFill="1" applyBorder="1" applyAlignment="1">
      <alignment horizontal="left" vertical="center"/>
    </xf>
    <xf numFmtId="0" fontId="56" fillId="2" borderId="32" xfId="0" applyFont="1" applyFill="1" applyBorder="1" applyAlignment="1">
      <alignment horizontal="left" vertical="center"/>
    </xf>
    <xf numFmtId="0" fontId="152" fillId="2" borderId="0" xfId="5392" applyFont="1" applyFill="1" applyAlignment="1">
      <alignment horizontal="center"/>
    </xf>
    <xf numFmtId="0" fontId="139" fillId="2" borderId="0" xfId="5392" applyFont="1" applyFill="1" applyAlignment="1">
      <alignment horizontal="center" vertical="center" wrapText="1"/>
    </xf>
    <xf numFmtId="0" fontId="140" fillId="2" borderId="0" xfId="5392" applyFont="1" applyFill="1" applyAlignment="1">
      <alignment horizontal="center"/>
    </xf>
    <xf numFmtId="0" fontId="142" fillId="2" borderId="3" xfId="4911" applyFont="1" applyFill="1" applyBorder="1" applyAlignment="1">
      <alignment horizontal="center" vertical="center" wrapText="1"/>
    </xf>
    <xf numFmtId="0" fontId="142" fillId="2" borderId="33" xfId="4911" applyFont="1" applyFill="1" applyBorder="1" applyAlignment="1">
      <alignment horizontal="center" vertical="center" wrapText="1"/>
    </xf>
    <xf numFmtId="0" fontId="142" fillId="2" borderId="4" xfId="4911" applyFont="1" applyFill="1" applyBorder="1" applyAlignment="1">
      <alignment horizontal="center" vertical="center" wrapText="1"/>
    </xf>
    <xf numFmtId="0" fontId="9" fillId="2" borderId="6" xfId="5392" applyFont="1" applyFill="1" applyBorder="1" applyAlignment="1">
      <alignment horizontal="left" vertical="center"/>
    </xf>
    <xf numFmtId="0" fontId="9" fillId="2" borderId="32" xfId="5392" applyFont="1" applyFill="1" applyBorder="1" applyAlignment="1">
      <alignment horizontal="left" vertical="center"/>
    </xf>
    <xf numFmtId="0" fontId="125" fillId="2" borderId="0" xfId="0" applyFont="1" applyFill="1" applyAlignment="1">
      <alignment horizontal="left" wrapText="1"/>
    </xf>
    <xf numFmtId="0" fontId="56" fillId="2" borderId="0" xfId="0" applyFont="1" applyFill="1" applyAlignment="1">
      <alignment horizontal="center" vertical="center" wrapText="1"/>
    </xf>
    <xf numFmtId="0" fontId="109" fillId="2" borderId="0" xfId="0" applyFont="1" applyFill="1" applyAlignment="1">
      <alignment horizontal="center" vertical="top"/>
    </xf>
    <xf numFmtId="0" fontId="137" fillId="2" borderId="0" xfId="0" applyFont="1" applyFill="1" applyAlignment="1">
      <alignment horizontal="center"/>
    </xf>
    <xf numFmtId="0" fontId="0" fillId="0" borderId="0" xfId="0" applyAlignment="1">
      <alignment horizontal="center" vertical="center" wrapText="1"/>
    </xf>
    <xf numFmtId="0" fontId="56" fillId="2" borderId="0" xfId="5392" applyFont="1" applyFill="1" applyAlignment="1">
      <alignment horizontal="center"/>
    </xf>
    <xf numFmtId="0" fontId="55" fillId="2" borderId="0" xfId="5392" applyFont="1" applyFill="1" applyAlignment="1">
      <alignment horizontal="center"/>
    </xf>
    <xf numFmtId="0" fontId="129" fillId="2" borderId="0" xfId="0" applyFont="1" applyFill="1" applyAlignment="1">
      <alignment horizontal="center" vertical="center" wrapText="1"/>
    </xf>
    <xf numFmtId="0" fontId="141" fillId="2" borderId="49" xfId="0" applyFont="1" applyFill="1" applyBorder="1" applyAlignment="1">
      <alignment horizontal="left" vertical="center" wrapText="1"/>
    </xf>
    <xf numFmtId="0" fontId="141" fillId="2" borderId="0" xfId="0" applyFont="1" applyFill="1" applyAlignment="1">
      <alignment horizontal="left" vertical="center" wrapText="1"/>
    </xf>
    <xf numFmtId="0" fontId="138" fillId="0" borderId="71" xfId="5781" applyFont="1" applyBorder="1" applyAlignment="1">
      <alignment horizontal="left" wrapText="1"/>
    </xf>
    <xf numFmtId="0" fontId="138" fillId="0" borderId="46" xfId="5781" applyFont="1" applyBorder="1" applyAlignment="1">
      <alignment horizontal="left" wrapText="1"/>
    </xf>
    <xf numFmtId="0" fontId="138" fillId="0" borderId="75" xfId="5781" applyFont="1" applyBorder="1" applyAlignment="1">
      <alignment horizontal="left" wrapText="1"/>
    </xf>
    <xf numFmtId="0" fontId="138" fillId="0" borderId="37" xfId="5781" applyFont="1" applyBorder="1" applyAlignment="1">
      <alignment horizontal="left" wrapText="1"/>
    </xf>
    <xf numFmtId="0" fontId="138" fillId="0" borderId="81" xfId="5781" applyFont="1" applyBorder="1" applyAlignment="1">
      <alignment horizontal="left" wrapText="1"/>
    </xf>
    <xf numFmtId="0" fontId="138" fillId="0" borderId="82" xfId="5781" applyFont="1" applyBorder="1" applyAlignment="1">
      <alignment horizontal="left" wrapText="1"/>
    </xf>
    <xf numFmtId="0" fontId="138" fillId="0" borderId="72" xfId="5781" applyFont="1" applyBorder="1" applyAlignment="1">
      <alignment horizontal="center" wrapText="1"/>
    </xf>
    <xf numFmtId="0" fontId="138" fillId="0" borderId="73" xfId="5781" applyFont="1" applyBorder="1" applyAlignment="1">
      <alignment horizontal="center" wrapText="1"/>
    </xf>
    <xf numFmtId="0" fontId="138" fillId="0" borderId="74" xfId="5781" applyFont="1" applyBorder="1" applyAlignment="1">
      <alignment horizontal="center" wrapText="1"/>
    </xf>
    <xf numFmtId="0" fontId="55" fillId="2" borderId="0" xfId="0" applyFont="1" applyFill="1" applyAlignment="1">
      <alignment horizontal="center" vertical="top"/>
    </xf>
    <xf numFmtId="0" fontId="188" fillId="2" borderId="0" xfId="3" applyFont="1" applyFill="1"/>
    <xf numFmtId="0" fontId="192" fillId="2" borderId="0" xfId="3" applyFont="1" applyFill="1" applyAlignment="1">
      <alignment horizontal="left" vertical="justify"/>
    </xf>
    <xf numFmtId="49" fontId="193" fillId="2" borderId="0" xfId="3" applyNumberFormat="1" applyFont="1" applyFill="1" applyAlignment="1">
      <alignment horizontal="centerContinuous" vertical="center"/>
    </xf>
    <xf numFmtId="49" fontId="193" fillId="2" borderId="0" xfId="3" applyNumberFormat="1" applyFont="1" applyFill="1" applyAlignment="1">
      <alignment horizontal="center" vertical="center"/>
    </xf>
    <xf numFmtId="1" fontId="193" fillId="2" borderId="0" xfId="3" applyNumberFormat="1" applyFont="1" applyFill="1" applyAlignment="1">
      <alignment horizontal="centerContinuous" vertical="center"/>
    </xf>
    <xf numFmtId="0" fontId="193" fillId="2" borderId="0" xfId="3" applyFont="1" applyFill="1" applyAlignment="1">
      <alignment horizontal="centerContinuous" vertical="center"/>
    </xf>
    <xf numFmtId="0" fontId="194" fillId="2" borderId="0" xfId="3" applyFont="1" applyFill="1"/>
    <xf numFmtId="165" fontId="194" fillId="2" borderId="0" xfId="3" applyNumberFormat="1" applyFont="1" applyFill="1" applyAlignment="1">
      <alignment horizontal="center"/>
    </xf>
    <xf numFmtId="165" fontId="189" fillId="2" borderId="0" xfId="3" applyNumberFormat="1" applyFont="1" applyFill="1" applyAlignment="1">
      <alignment horizontal="center"/>
    </xf>
    <xf numFmtId="164" fontId="191" fillId="2" borderId="0" xfId="4887" applyFont="1" applyFill="1" applyBorder="1" applyAlignment="1">
      <alignment horizontal="center"/>
    </xf>
    <xf numFmtId="165" fontId="188" fillId="2" borderId="0" xfId="3" applyNumberFormat="1" applyFont="1" applyFill="1"/>
    <xf numFmtId="0" fontId="3" fillId="2" borderId="0" xfId="5392" applyFill="1" applyAlignment="1">
      <alignment horizontal="center"/>
    </xf>
    <xf numFmtId="2" fontId="3" fillId="2" borderId="0" xfId="5392" applyNumberFormat="1" applyFill="1"/>
    <xf numFmtId="0" fontId="195" fillId="2" borderId="0" xfId="3" applyFont="1" applyFill="1" applyAlignment="1">
      <alignment horizontal="center" vertical="center" wrapText="1"/>
    </xf>
    <xf numFmtId="0" fontId="194" fillId="2" borderId="0" xfId="3" applyFont="1" applyFill="1" applyAlignment="1">
      <alignment horizontal="center"/>
    </xf>
    <xf numFmtId="0" fontId="196" fillId="2" borderId="0" xfId="3" applyFont="1" applyFill="1" applyAlignment="1">
      <alignment horizontal="center" wrapText="1"/>
    </xf>
    <xf numFmtId="0" fontId="189" fillId="2" borderId="0" xfId="3" applyFont="1" applyFill="1" applyAlignment="1">
      <alignment horizontal="left" wrapText="1"/>
    </xf>
    <xf numFmtId="0" fontId="193" fillId="2" borderId="70" xfId="3" applyFont="1" applyFill="1" applyBorder="1" applyAlignment="1">
      <alignment horizontal="center" vertical="center" wrapText="1"/>
    </xf>
    <xf numFmtId="0" fontId="193" fillId="2" borderId="69" xfId="3" applyFont="1" applyFill="1" applyBorder="1" applyAlignment="1">
      <alignment horizontal="center" vertical="center" wrapText="1"/>
    </xf>
    <xf numFmtId="0" fontId="188" fillId="2" borderId="69" xfId="3" applyFont="1" applyFill="1" applyBorder="1" applyAlignment="1">
      <alignment horizontal="center" vertical="center" wrapText="1"/>
    </xf>
    <xf numFmtId="0" fontId="175" fillId="2" borderId="0" xfId="0" applyFont="1" applyFill="1"/>
    <xf numFmtId="0" fontId="188" fillId="2" borderId="2" xfId="3" applyFont="1" applyFill="1" applyBorder="1" applyAlignment="1">
      <alignment horizontal="center" vertical="center" wrapText="1"/>
    </xf>
    <xf numFmtId="0" fontId="193" fillId="2" borderId="2" xfId="3" applyFont="1" applyFill="1" applyBorder="1" applyAlignment="1">
      <alignment horizontal="center" vertical="center" wrapText="1"/>
    </xf>
    <xf numFmtId="0" fontId="193" fillId="2" borderId="0" xfId="3" applyFont="1" applyFill="1" applyAlignment="1">
      <alignment horizontal="center"/>
    </xf>
    <xf numFmtId="0" fontId="189" fillId="2" borderId="0" xfId="3" applyFont="1" applyFill="1" applyAlignment="1">
      <alignment horizontal="left"/>
    </xf>
    <xf numFmtId="0" fontId="189" fillId="2" borderId="0" xfId="3" applyFont="1" applyFill="1" applyAlignment="1">
      <alignment horizontal="center"/>
    </xf>
    <xf numFmtId="0" fontId="188" fillId="2" borderId="0" xfId="3" applyFont="1" applyFill="1" applyAlignment="1">
      <alignment wrapText="1"/>
    </xf>
    <xf numFmtId="0" fontId="189" fillId="2" borderId="2" xfId="3" applyFont="1" applyFill="1" applyBorder="1" applyAlignment="1">
      <alignment horizontal="left"/>
    </xf>
    <xf numFmtId="0" fontId="189" fillId="2" borderId="2" xfId="3" applyFont="1" applyFill="1" applyBorder="1" applyAlignment="1">
      <alignment horizontal="center"/>
    </xf>
    <xf numFmtId="0" fontId="192" fillId="2" borderId="0" xfId="3" applyFont="1" applyFill="1"/>
    <xf numFmtId="0" fontId="193" fillId="2" borderId="0" xfId="3" applyFont="1" applyFill="1"/>
    <xf numFmtId="0" fontId="197" fillId="2" borderId="0" xfId="3" applyFont="1" applyFill="1"/>
  </cellXfs>
  <cellStyles count="5783">
    <cellStyle name="_02_Ingresos Reales 2004-2009 (16-04-10)" xfId="1206" xr:uid="{00000000-0005-0000-0000-000000000000}"/>
    <cellStyle name="_02_Ingresos Reales 2004-2009 (16-04-10) 2" xfId="1207" xr:uid="{00000000-0005-0000-0000-000001000000}"/>
    <cellStyle name="_02_Ingresos Reales 2004-2009 (16-04-10) 2 2" xfId="1208" xr:uid="{00000000-0005-0000-0000-000002000000}"/>
    <cellStyle name="_02_Ingresos Reales 2004-2009 (16-04-10) 2 2 2" xfId="1209" xr:uid="{00000000-0005-0000-0000-000003000000}"/>
    <cellStyle name="_02_Ingresos Reales 2004-2009 (16-04-10) 2 2 2 2" xfId="1210" xr:uid="{00000000-0005-0000-0000-000004000000}"/>
    <cellStyle name="_02_Ingresos Reales 2004-2009 (16-04-10) 2 2 3" xfId="1211" xr:uid="{00000000-0005-0000-0000-000005000000}"/>
    <cellStyle name="_02_Ingresos Reales 2004-2009 (16-04-10) 2 3" xfId="1212" xr:uid="{00000000-0005-0000-0000-000006000000}"/>
    <cellStyle name="_02_Ingresos Reales 2004-2009 (16-04-10) 2 3 2" xfId="1213" xr:uid="{00000000-0005-0000-0000-000007000000}"/>
    <cellStyle name="_02_Ingresos Reales 2004-2009 (16-04-10) 2 4" xfId="1214" xr:uid="{00000000-0005-0000-0000-000008000000}"/>
    <cellStyle name="_02_Ingresos Reales 2004-2009 (16-04-10) 3" xfId="1215" xr:uid="{00000000-0005-0000-0000-000009000000}"/>
    <cellStyle name="_02_Ingresos Reales 2004-2009 (16-04-10) 3 2" xfId="1216" xr:uid="{00000000-0005-0000-0000-00000A000000}"/>
    <cellStyle name="_02_Ingresos Reales 2004-2009 (16-04-10) 4" xfId="1217" xr:uid="{00000000-0005-0000-0000-00000B000000}"/>
    <cellStyle name="_02_Ingresos Reales 2004-2009 (16-04-10)_Cuadros Nor  (2)" xfId="1218" xr:uid="{00000000-0005-0000-0000-00000C000000}"/>
    <cellStyle name="_02_Ingresos Reales 2004-2009 (16-04-10)_Cuadros Nor  (2) 2" xfId="1219" xr:uid="{00000000-0005-0000-0000-00000D000000}"/>
    <cellStyle name="_02_Ingresos Reales 2004-2009 (16-04-10)_Cuadros Nor  (2) 2 2" xfId="1220" xr:uid="{00000000-0005-0000-0000-00000E000000}"/>
    <cellStyle name="_02_Ingresos Reales 2004-2009 (16-04-10)_Cuadros Nor  (2) 3" xfId="1221" xr:uid="{00000000-0005-0000-0000-00000F000000}"/>
    <cellStyle name="_02_Ingresos Reales 2004-2009 (16-04-10)_DEPARTAMENTAL-NUEVO FACTOR 2010" xfId="1222" xr:uid="{00000000-0005-0000-0000-000010000000}"/>
    <cellStyle name="_02_Ingresos Reales 2004-2009 (16-04-10)_DEPARTAMENTAL-NUEVO FACTOR 2010 2" xfId="1223" xr:uid="{00000000-0005-0000-0000-000011000000}"/>
    <cellStyle name="_02_Ingresos Reales 2004-2009 (16-04-10)_DEPARTAMENTAL-NUEVO FACTOR 2010 2 2" xfId="1224" xr:uid="{00000000-0005-0000-0000-000012000000}"/>
    <cellStyle name="_02_Ingresos Reales 2004-2009 (16-04-10)_DEPARTAMENTAL-NUEVO FACTOR 2010 3" xfId="1225" xr:uid="{00000000-0005-0000-0000-000013000000}"/>
    <cellStyle name="_02_Ingresos Reales 2004-2009 (16-04-10)_EXCEL-DEPARTAMENTAL-Def" xfId="1226" xr:uid="{00000000-0005-0000-0000-000014000000}"/>
    <cellStyle name="_02_Ingresos Reales 2004-2009 (16-04-10)_EXCEL-DEPARTAMENTAL-Def 2" xfId="1227" xr:uid="{00000000-0005-0000-0000-000015000000}"/>
    <cellStyle name="_02_Ingresos Reales 2004-2009 (16-04-10)_EXCEL-DEPARTAMENTAL-Def 2 2" xfId="1228" xr:uid="{00000000-0005-0000-0000-000016000000}"/>
    <cellStyle name="_02_Ingresos Reales 2004-2009 (16-04-10)_EXCEL-DEPARTAMENTAL-Def 3" xfId="1229" xr:uid="{00000000-0005-0000-0000-000017000000}"/>
    <cellStyle name="_02_Ingresos Reales 2004-2009 (16-04-10)_EXCEL-DEPARTAMENTAL-Def2" xfId="1230" xr:uid="{00000000-0005-0000-0000-000018000000}"/>
    <cellStyle name="_02_Ingresos Reales 2004-2009 (16-04-10)_EXCEL-DEPARTAMENTAL-Def2 2" xfId="1231" xr:uid="{00000000-0005-0000-0000-000019000000}"/>
    <cellStyle name="_02_Ingresos Reales 2004-2009 (16-04-10)_EXCEL-DEPARTAMENTAL-Def2 2 2" xfId="1232" xr:uid="{00000000-0005-0000-0000-00001A000000}"/>
    <cellStyle name="_02_Ingresos Reales 2004-2009 (16-04-10)_EXCEL-DEPARTAMENTAL-Def2 3" xfId="1233" xr:uid="{00000000-0005-0000-0000-00001B000000}"/>
    <cellStyle name="_02_Ingresos Reales 2004-2009 (16-04-10)_Libro1 (5)" xfId="1234" xr:uid="{00000000-0005-0000-0000-00001C000000}"/>
    <cellStyle name="_02_Ingresos Reales 2004-2009 (16-04-10)_Libro1 (5) 2" xfId="1235" xr:uid="{00000000-0005-0000-0000-00001D000000}"/>
    <cellStyle name="_02_Ingresos Reales 2004-2009 (16-04-10)_Libro1 (5) 2 2" xfId="1236" xr:uid="{00000000-0005-0000-0000-00001E000000}"/>
    <cellStyle name="_02_Ingresos Reales 2004-2009 (16-04-10)_Libro1 (5) 3" xfId="1237" xr:uid="{00000000-0005-0000-0000-00001F000000}"/>
    <cellStyle name="_02_Ingresos Reales 2004-2009 (16-04-10)_Libro2 (4)" xfId="1238" xr:uid="{00000000-0005-0000-0000-000020000000}"/>
    <cellStyle name="_02_Ingresos Reales 2004-2009 (16-04-10)_Libro2 (4) 2" xfId="1239" xr:uid="{00000000-0005-0000-0000-000021000000}"/>
    <cellStyle name="_02_Ingresos Reales 2004-2009 (16-04-10)_Libro2 (4) 2 2" xfId="1240" xr:uid="{00000000-0005-0000-0000-000022000000}"/>
    <cellStyle name="_02_Ingresos Reales 2004-2009 (16-04-10)_Libro2 (4) 3" xfId="1241" xr:uid="{00000000-0005-0000-0000-000023000000}"/>
    <cellStyle name="_02_Ingresos Reales 2004-2009 (16-04-10)_Salud y Pobreza" xfId="1242" xr:uid="{00000000-0005-0000-0000-000024000000}"/>
    <cellStyle name="_02_Ingresos Reales 2004-2009 (16-04-10)_Salud y Pobreza 2" xfId="1243" xr:uid="{00000000-0005-0000-0000-000025000000}"/>
    <cellStyle name="_02_Ingresos Reales 2004-2009 (16-04-10)_Salud y Pobreza 2 2" xfId="1244" xr:uid="{00000000-0005-0000-0000-000026000000}"/>
    <cellStyle name="_02_Ingresos Reales 2004-2009 (16-04-10)_Salud y Pobreza 3" xfId="1245" xr:uid="{00000000-0005-0000-0000-000027000000}"/>
    <cellStyle name="_09_Ingresos Reales PANEL_2008-2009 (16-04-10)" xfId="1246" xr:uid="{00000000-0005-0000-0000-000028000000}"/>
    <cellStyle name="_09_Ingresos Reales PANEL_2008-2009 (16-04-10) 2" xfId="1247" xr:uid="{00000000-0005-0000-0000-000029000000}"/>
    <cellStyle name="_09_Ingresos Reales PANEL_2008-2009 (16-04-10) 2 2" xfId="1248" xr:uid="{00000000-0005-0000-0000-00002A000000}"/>
    <cellStyle name="_09_Ingresos Reales PANEL_2008-2009 (16-04-10) 2 2 2" xfId="1249" xr:uid="{00000000-0005-0000-0000-00002B000000}"/>
    <cellStyle name="_09_Ingresos Reales PANEL_2008-2009 (16-04-10) 2 2 2 2" xfId="1250" xr:uid="{00000000-0005-0000-0000-00002C000000}"/>
    <cellStyle name="_09_Ingresos Reales PANEL_2008-2009 (16-04-10) 2 2 3" xfId="1251" xr:uid="{00000000-0005-0000-0000-00002D000000}"/>
    <cellStyle name="_09_Ingresos Reales PANEL_2008-2009 (16-04-10) 2 3" xfId="1252" xr:uid="{00000000-0005-0000-0000-00002E000000}"/>
    <cellStyle name="_09_Ingresos Reales PANEL_2008-2009 (16-04-10) 2 3 2" xfId="1253" xr:uid="{00000000-0005-0000-0000-00002F000000}"/>
    <cellStyle name="_09_Ingresos Reales PANEL_2008-2009 (16-04-10) 2 4" xfId="1254" xr:uid="{00000000-0005-0000-0000-000030000000}"/>
    <cellStyle name="_09_Ingresos Reales PANEL_2008-2009 (16-04-10) 3" xfId="1255" xr:uid="{00000000-0005-0000-0000-000031000000}"/>
    <cellStyle name="_09_Ingresos Reales PANEL_2008-2009 (16-04-10) 3 2" xfId="1256" xr:uid="{00000000-0005-0000-0000-000032000000}"/>
    <cellStyle name="_09_Ingresos Reales PANEL_2008-2009 (16-04-10) 4" xfId="1257" xr:uid="{00000000-0005-0000-0000-000033000000}"/>
    <cellStyle name="_09_Ingresos Reales PANEL_2008-2009 (16-04-10)_Cuadros Nor  (2)" xfId="1258" xr:uid="{00000000-0005-0000-0000-000034000000}"/>
    <cellStyle name="_09_Ingresos Reales PANEL_2008-2009 (16-04-10)_Cuadros Nor  (2) 2" xfId="1259" xr:uid="{00000000-0005-0000-0000-000035000000}"/>
    <cellStyle name="_09_Ingresos Reales PANEL_2008-2009 (16-04-10)_Cuadros Nor  (2) 2 2" xfId="1260" xr:uid="{00000000-0005-0000-0000-000036000000}"/>
    <cellStyle name="_09_Ingresos Reales PANEL_2008-2009 (16-04-10)_Cuadros Nor  (2) 3" xfId="1261" xr:uid="{00000000-0005-0000-0000-000037000000}"/>
    <cellStyle name="_09_Ingresos Reales PANEL_2008-2009 (16-04-10)_DEPARTAMENTAL-NUEVO FACTOR 2010" xfId="1262" xr:uid="{00000000-0005-0000-0000-000038000000}"/>
    <cellStyle name="_09_Ingresos Reales PANEL_2008-2009 (16-04-10)_DEPARTAMENTAL-NUEVO FACTOR 2010 2" xfId="1263" xr:uid="{00000000-0005-0000-0000-000039000000}"/>
    <cellStyle name="_09_Ingresos Reales PANEL_2008-2009 (16-04-10)_DEPARTAMENTAL-NUEVO FACTOR 2010 2 2" xfId="1264" xr:uid="{00000000-0005-0000-0000-00003A000000}"/>
    <cellStyle name="_09_Ingresos Reales PANEL_2008-2009 (16-04-10)_DEPARTAMENTAL-NUEVO FACTOR 2010 3" xfId="1265" xr:uid="{00000000-0005-0000-0000-00003B000000}"/>
    <cellStyle name="_09_Ingresos Reales PANEL_2008-2009 (16-04-10)_EXCEL-DEPARTAMENTAL-Def" xfId="1266" xr:uid="{00000000-0005-0000-0000-00003C000000}"/>
    <cellStyle name="_09_Ingresos Reales PANEL_2008-2009 (16-04-10)_EXCEL-DEPARTAMENTAL-Def 2" xfId="1267" xr:uid="{00000000-0005-0000-0000-00003D000000}"/>
    <cellStyle name="_09_Ingresos Reales PANEL_2008-2009 (16-04-10)_EXCEL-DEPARTAMENTAL-Def 2 2" xfId="1268" xr:uid="{00000000-0005-0000-0000-00003E000000}"/>
    <cellStyle name="_09_Ingresos Reales PANEL_2008-2009 (16-04-10)_EXCEL-DEPARTAMENTAL-Def 3" xfId="1269" xr:uid="{00000000-0005-0000-0000-00003F000000}"/>
    <cellStyle name="_09_Ingresos Reales PANEL_2008-2009 (16-04-10)_EXCEL-DEPARTAMENTAL-Def2" xfId="1270" xr:uid="{00000000-0005-0000-0000-000040000000}"/>
    <cellStyle name="_09_Ingresos Reales PANEL_2008-2009 (16-04-10)_EXCEL-DEPARTAMENTAL-Def2 2" xfId="1271" xr:uid="{00000000-0005-0000-0000-000041000000}"/>
    <cellStyle name="_09_Ingresos Reales PANEL_2008-2009 (16-04-10)_EXCEL-DEPARTAMENTAL-Def2 2 2" xfId="1272" xr:uid="{00000000-0005-0000-0000-000042000000}"/>
    <cellStyle name="_09_Ingresos Reales PANEL_2008-2009 (16-04-10)_EXCEL-DEPARTAMENTAL-Def2 3" xfId="1273" xr:uid="{00000000-0005-0000-0000-000043000000}"/>
    <cellStyle name="_09_Ingresos Reales PANEL_2008-2009 (16-04-10)_Libro1 (5)" xfId="1274" xr:uid="{00000000-0005-0000-0000-000044000000}"/>
    <cellStyle name="_09_Ingresos Reales PANEL_2008-2009 (16-04-10)_Libro1 (5) 2" xfId="1275" xr:uid="{00000000-0005-0000-0000-000045000000}"/>
    <cellStyle name="_09_Ingresos Reales PANEL_2008-2009 (16-04-10)_Libro1 (5) 2 2" xfId="1276" xr:uid="{00000000-0005-0000-0000-000046000000}"/>
    <cellStyle name="_09_Ingresos Reales PANEL_2008-2009 (16-04-10)_Libro1 (5) 3" xfId="1277" xr:uid="{00000000-0005-0000-0000-000047000000}"/>
    <cellStyle name="_09_Ingresos Reales PANEL_2008-2009 (16-04-10)_Libro2 (4)" xfId="1278" xr:uid="{00000000-0005-0000-0000-000048000000}"/>
    <cellStyle name="_09_Ingresos Reales PANEL_2008-2009 (16-04-10)_Libro2 (4) 2" xfId="1279" xr:uid="{00000000-0005-0000-0000-000049000000}"/>
    <cellStyle name="_09_Ingresos Reales PANEL_2008-2009 (16-04-10)_Libro2 (4) 2 2" xfId="1280" xr:uid="{00000000-0005-0000-0000-00004A000000}"/>
    <cellStyle name="_09_Ingresos Reales PANEL_2008-2009 (16-04-10)_Libro2 (4) 3" xfId="1281" xr:uid="{00000000-0005-0000-0000-00004B000000}"/>
    <cellStyle name="_09_Ingresos Reales PANEL_2008-2009 (16-04-10)_Salud y Pobreza" xfId="1282" xr:uid="{00000000-0005-0000-0000-00004C000000}"/>
    <cellStyle name="_09_Ingresos Reales PANEL_2008-2009 (16-04-10)_Salud y Pobreza 2" xfId="1283" xr:uid="{00000000-0005-0000-0000-00004D000000}"/>
    <cellStyle name="_09_Ingresos Reales PANEL_2008-2009 (16-04-10)_Salud y Pobreza 2 2" xfId="1284" xr:uid="{00000000-0005-0000-0000-00004E000000}"/>
    <cellStyle name="_09_Ingresos Reales PANEL_2008-2009 (16-04-10)_Salud y Pobreza 3" xfId="1285" xr:uid="{00000000-0005-0000-0000-00004F000000}"/>
    <cellStyle name="_1" xfId="1286" xr:uid="{00000000-0005-0000-0000-000050000000}"/>
    <cellStyle name="_1-" xfId="1287" xr:uid="{00000000-0005-0000-0000-000051000000}"/>
    <cellStyle name="_1 2" xfId="1288" xr:uid="{00000000-0005-0000-0000-000052000000}"/>
    <cellStyle name="_1- 2" xfId="1289" xr:uid="{00000000-0005-0000-0000-000053000000}"/>
    <cellStyle name="_1 2 2" xfId="1290" xr:uid="{00000000-0005-0000-0000-000054000000}"/>
    <cellStyle name="_1- 2 2" xfId="1291" xr:uid="{00000000-0005-0000-0000-000055000000}"/>
    <cellStyle name="_1 2 3" xfId="1292" xr:uid="{00000000-0005-0000-0000-000056000000}"/>
    <cellStyle name="_1- 2 3" xfId="1293" xr:uid="{00000000-0005-0000-0000-000057000000}"/>
    <cellStyle name="_1 2 4" xfId="1294" xr:uid="{00000000-0005-0000-0000-000058000000}"/>
    <cellStyle name="_1- 2 4" xfId="1295" xr:uid="{00000000-0005-0000-0000-000059000000}"/>
    <cellStyle name="_1 2 5" xfId="1296" xr:uid="{00000000-0005-0000-0000-00005A000000}"/>
    <cellStyle name="_1- 2 5" xfId="1297" xr:uid="{00000000-0005-0000-0000-00005B000000}"/>
    <cellStyle name="_1 2 6" xfId="1298" xr:uid="{00000000-0005-0000-0000-00005C000000}"/>
    <cellStyle name="_1- 2 6" xfId="1299" xr:uid="{00000000-0005-0000-0000-00005D000000}"/>
    <cellStyle name="_1 3" xfId="1300" xr:uid="{00000000-0005-0000-0000-00005E000000}"/>
    <cellStyle name="_1- 3" xfId="1301" xr:uid="{00000000-0005-0000-0000-00005F000000}"/>
    <cellStyle name="_1 4" xfId="1302" xr:uid="{00000000-0005-0000-0000-000060000000}"/>
    <cellStyle name="_1- 4" xfId="1303" xr:uid="{00000000-0005-0000-0000-000061000000}"/>
    <cellStyle name="_1 5" xfId="1304" xr:uid="{00000000-0005-0000-0000-000062000000}"/>
    <cellStyle name="_1- 5" xfId="1305" xr:uid="{00000000-0005-0000-0000-000063000000}"/>
    <cellStyle name="_1 5 cap1 medio ambiente remitir ok" xfId="1306" xr:uid="{00000000-0005-0000-0000-000064000000}"/>
    <cellStyle name="_1 5 cap1 medio ambiente remitir ok 2" xfId="1307" xr:uid="{00000000-0005-0000-0000-000065000000}"/>
    <cellStyle name="_1 5 cap1 medio ambiente remitir ok 2 2" xfId="1308" xr:uid="{00000000-0005-0000-0000-000066000000}"/>
    <cellStyle name="_1 5 cap1 medio ambiente remitir ok 3" xfId="1309" xr:uid="{00000000-0005-0000-0000-000067000000}"/>
    <cellStyle name="_1 5 cap1 medio ambiente remitir ok_cuadros adicionales de brechas2002 y 2008 (2)" xfId="1310" xr:uid="{00000000-0005-0000-0000-000068000000}"/>
    <cellStyle name="_1 5 cap1 medio ambiente remitir ok_cuadros adicionales de brechas2002 y 2008 (2) 2" xfId="1311" xr:uid="{00000000-0005-0000-0000-000069000000}"/>
    <cellStyle name="_1 5 cap1 medio ambiente remitir ok_cuadros adicionales de brechas2002 y 2008 (2) 2 2" xfId="1312" xr:uid="{00000000-0005-0000-0000-00006A000000}"/>
    <cellStyle name="_1 5 cap1 medio ambiente remitir ok_cuadros adicionales de brechas2002 y 2008 (2) 3" xfId="1313" xr:uid="{00000000-0005-0000-0000-00006B000000}"/>
    <cellStyle name="_1 5 cap1 medio ambiente remitir ok_CUAD-TEXTO_" xfId="1314" xr:uid="{00000000-0005-0000-0000-00006C000000}"/>
    <cellStyle name="_1 5 cap1 medio ambiente remitir ok_CUAD-TEXTO_ 2" xfId="1315" xr:uid="{00000000-0005-0000-0000-00006D000000}"/>
    <cellStyle name="_1 5 cap1 medio ambiente remitir ok_CUAD-TEXTO_ 2 2" xfId="1316" xr:uid="{00000000-0005-0000-0000-00006E000000}"/>
    <cellStyle name="_1 5 cap1 medio ambiente remitir ok_CUAD-TEXTO_ 3" xfId="1317" xr:uid="{00000000-0005-0000-0000-00006F000000}"/>
    <cellStyle name="_1 5 cap1 medio ambiente remitir ok_GRAFICOS ODM" xfId="1318" xr:uid="{00000000-0005-0000-0000-000070000000}"/>
    <cellStyle name="_1 5 cap1 medio ambiente remitir ok_GRAFICOS ODM 2" xfId="1319" xr:uid="{00000000-0005-0000-0000-000071000000}"/>
    <cellStyle name="_1 5 cap1 medio ambiente remitir ok_GRAFICOS ODM 2 2" xfId="1320" xr:uid="{00000000-0005-0000-0000-000072000000}"/>
    <cellStyle name="_1 5 cap1 medio ambiente remitir ok_GRAFICOS ODM 3" xfId="1321" xr:uid="{00000000-0005-0000-0000-000073000000}"/>
    <cellStyle name="_1 5 cap1 medio ambiente remitir ok_Libro2" xfId="1322" xr:uid="{00000000-0005-0000-0000-000074000000}"/>
    <cellStyle name="_1 5 cap1 medio ambiente remitir ok_Libro2 2" xfId="1323" xr:uid="{00000000-0005-0000-0000-000075000000}"/>
    <cellStyle name="_1 5 cap1 medio ambiente remitir ok_Libro2 2 2" xfId="1324" xr:uid="{00000000-0005-0000-0000-000076000000}"/>
    <cellStyle name="_1 5 cap1 medio ambiente remitir ok_Libro2 3" xfId="1325" xr:uid="{00000000-0005-0000-0000-000077000000}"/>
    <cellStyle name="_1 5 cap1 medio ambiente remitir ok_solicita datos para el 2007-minedu remitio" xfId="1326" xr:uid="{00000000-0005-0000-0000-000078000000}"/>
    <cellStyle name="_1 5 cap1 medio ambiente remitir ok_solicita datos para el 2007-minedu remitio 2" xfId="1327" xr:uid="{00000000-0005-0000-0000-000079000000}"/>
    <cellStyle name="_1 5 cap1 medio ambiente remitir ok_solicita datos para el 2007-minedu remitio 2 2" xfId="1328" xr:uid="{00000000-0005-0000-0000-00007A000000}"/>
    <cellStyle name="_1 5 cap1 medio ambiente remitir ok_solicita datos para el 2007-minedu remitio 3" xfId="1329" xr:uid="{00000000-0005-0000-0000-00007B000000}"/>
    <cellStyle name="_1 6" xfId="1330" xr:uid="{00000000-0005-0000-0000-00007C000000}"/>
    <cellStyle name="_1- 6" xfId="1331" xr:uid="{00000000-0005-0000-0000-00007D000000}"/>
    <cellStyle name="_1 7" xfId="1332" xr:uid="{00000000-0005-0000-0000-00007E000000}"/>
    <cellStyle name="_1- 7" xfId="1333" xr:uid="{00000000-0005-0000-0000-00007F000000}"/>
    <cellStyle name="_1-_1-UIRN-UTSIGnov-2008" xfId="1334" xr:uid="{00000000-0005-0000-0000-000080000000}"/>
    <cellStyle name="_1-_1-UIRN-UTSIGnov-2008 2" xfId="1335" xr:uid="{00000000-0005-0000-0000-000081000000}"/>
    <cellStyle name="_1-_1-UIRN-UTSIGnov-2008 2 2" xfId="1336" xr:uid="{00000000-0005-0000-0000-000082000000}"/>
    <cellStyle name="_1-_1-UIRN-UTSIGnov-2008 3" xfId="1337" xr:uid="{00000000-0005-0000-0000-000083000000}"/>
    <cellStyle name="_1-_1-UIRN-UTSIGnov-2008_GRAFICOS ODM" xfId="1338" xr:uid="{00000000-0005-0000-0000-000084000000}"/>
    <cellStyle name="_1-_1-UIRN-UTSIGnov-2008_GRAFICOS ODM 2" xfId="1339" xr:uid="{00000000-0005-0000-0000-000085000000}"/>
    <cellStyle name="_1-_1-UIRN-UTSIGnov-2008_GRAFICOS ODM 2 2" xfId="1340" xr:uid="{00000000-0005-0000-0000-000086000000}"/>
    <cellStyle name="_1-_1-UIRN-UTSIGnov-2008_GRAFICOS ODM 3" xfId="1341" xr:uid="{00000000-0005-0000-0000-000087000000}"/>
    <cellStyle name="_1_cuadros adicionales de brechas2002 y 2008 (2)" xfId="1342" xr:uid="{00000000-0005-0000-0000-000088000000}"/>
    <cellStyle name="_1-_cuadros adicionales de brechas2002 y 2008 (2)" xfId="1343" xr:uid="{00000000-0005-0000-0000-000089000000}"/>
    <cellStyle name="_1_cuadros adicionales de brechas2002 y 2008 (2) 2" xfId="1344" xr:uid="{00000000-0005-0000-0000-00008A000000}"/>
    <cellStyle name="_1-_cuadros adicionales de brechas2002 y 2008 (2) 2" xfId="1345" xr:uid="{00000000-0005-0000-0000-00008B000000}"/>
    <cellStyle name="_1_cuadros adicionales de brechas2002 y 2008 (2) 2 2" xfId="1346" xr:uid="{00000000-0005-0000-0000-00008C000000}"/>
    <cellStyle name="_1-_cuadros adicionales de brechas2002 y 2008 (2) 2 2" xfId="1347" xr:uid="{00000000-0005-0000-0000-00008D000000}"/>
    <cellStyle name="_1_cuadros adicionales de brechas2002 y 2008 (2) 2 3" xfId="1348" xr:uid="{00000000-0005-0000-0000-00008E000000}"/>
    <cellStyle name="_1-_cuadros adicionales de brechas2002 y 2008 (2) 2 3" xfId="1349" xr:uid="{00000000-0005-0000-0000-00008F000000}"/>
    <cellStyle name="_1_cuadros adicionales de brechas2002 y 2008 (2) 2 4" xfId="1350" xr:uid="{00000000-0005-0000-0000-000090000000}"/>
    <cellStyle name="_1-_cuadros adicionales de brechas2002 y 2008 (2) 2 4" xfId="1351" xr:uid="{00000000-0005-0000-0000-000091000000}"/>
    <cellStyle name="_1_cuadros adicionales de brechas2002 y 2008 (2) 2 5" xfId="1352" xr:uid="{00000000-0005-0000-0000-000092000000}"/>
    <cellStyle name="_1-_cuadros adicionales de brechas2002 y 2008 (2) 2 5" xfId="1353" xr:uid="{00000000-0005-0000-0000-000093000000}"/>
    <cellStyle name="_1_cuadros adicionales de brechas2002 y 2008 (2) 2 6" xfId="1354" xr:uid="{00000000-0005-0000-0000-000094000000}"/>
    <cellStyle name="_1-_cuadros adicionales de brechas2002 y 2008 (2) 2 6" xfId="1355" xr:uid="{00000000-0005-0000-0000-000095000000}"/>
    <cellStyle name="_1_cuadros adicionales de brechas2002 y 2008 (2) 3" xfId="1356" xr:uid="{00000000-0005-0000-0000-000096000000}"/>
    <cellStyle name="_1-_cuadros adicionales de brechas2002 y 2008 (2) 3" xfId="1357" xr:uid="{00000000-0005-0000-0000-000097000000}"/>
    <cellStyle name="_1_cuadros adicionales de brechas2002 y 2008 (2) 4" xfId="1358" xr:uid="{00000000-0005-0000-0000-000098000000}"/>
    <cellStyle name="_1-_cuadros adicionales de brechas2002 y 2008 (2) 4" xfId="1359" xr:uid="{00000000-0005-0000-0000-000099000000}"/>
    <cellStyle name="_1_cuadros adicionales de brechas2002 y 2008 (2) 5" xfId="1360" xr:uid="{00000000-0005-0000-0000-00009A000000}"/>
    <cellStyle name="_1-_cuadros adicionales de brechas2002 y 2008 (2) 5" xfId="1361" xr:uid="{00000000-0005-0000-0000-00009B000000}"/>
    <cellStyle name="_1_cuadros adicionales de brechas2002 y 2008 (2) 6" xfId="1362" xr:uid="{00000000-0005-0000-0000-00009C000000}"/>
    <cellStyle name="_1-_cuadros adicionales de brechas2002 y 2008 (2) 6" xfId="1363" xr:uid="{00000000-0005-0000-0000-00009D000000}"/>
    <cellStyle name="_1_cuadros adicionales de brechas2002 y 2008 (2) 7" xfId="1364" xr:uid="{00000000-0005-0000-0000-00009E000000}"/>
    <cellStyle name="_1-_cuadros adicionales de brechas2002 y 2008 (2) 7" xfId="1365" xr:uid="{00000000-0005-0000-0000-00009F000000}"/>
    <cellStyle name="_1_CUAD-TEXTO_" xfId="1366" xr:uid="{00000000-0005-0000-0000-0000A0000000}"/>
    <cellStyle name="_1-_CUAD-TEXTO_" xfId="1367" xr:uid="{00000000-0005-0000-0000-0000A1000000}"/>
    <cellStyle name="_1_CUAD-TEXTO_ 2" xfId="1368" xr:uid="{00000000-0005-0000-0000-0000A2000000}"/>
    <cellStyle name="_1-_CUAD-TEXTO_ 2" xfId="1369" xr:uid="{00000000-0005-0000-0000-0000A3000000}"/>
    <cellStyle name="_1_CUAD-TEXTO_ 2 2" xfId="1370" xr:uid="{00000000-0005-0000-0000-0000A4000000}"/>
    <cellStyle name="_1-_CUAD-TEXTO_ 2 2" xfId="1371" xr:uid="{00000000-0005-0000-0000-0000A5000000}"/>
    <cellStyle name="_1_CUAD-TEXTO_ 2 3" xfId="1372" xr:uid="{00000000-0005-0000-0000-0000A6000000}"/>
    <cellStyle name="_1-_CUAD-TEXTO_ 2 3" xfId="1373" xr:uid="{00000000-0005-0000-0000-0000A7000000}"/>
    <cellStyle name="_1_CUAD-TEXTO_ 2 4" xfId="1374" xr:uid="{00000000-0005-0000-0000-0000A8000000}"/>
    <cellStyle name="_1-_CUAD-TEXTO_ 2 4" xfId="1375" xr:uid="{00000000-0005-0000-0000-0000A9000000}"/>
    <cellStyle name="_1_CUAD-TEXTO_ 2 5" xfId="1376" xr:uid="{00000000-0005-0000-0000-0000AA000000}"/>
    <cellStyle name="_1-_CUAD-TEXTO_ 2 5" xfId="1377" xr:uid="{00000000-0005-0000-0000-0000AB000000}"/>
    <cellStyle name="_1_CUAD-TEXTO_ 2 6" xfId="1378" xr:uid="{00000000-0005-0000-0000-0000AC000000}"/>
    <cellStyle name="_1-_CUAD-TEXTO_ 2 6" xfId="1379" xr:uid="{00000000-0005-0000-0000-0000AD000000}"/>
    <cellStyle name="_1_CUAD-TEXTO_ 3" xfId="1380" xr:uid="{00000000-0005-0000-0000-0000AE000000}"/>
    <cellStyle name="_1-_CUAD-TEXTO_ 3" xfId="1381" xr:uid="{00000000-0005-0000-0000-0000AF000000}"/>
    <cellStyle name="_1_CUAD-TEXTO_ 4" xfId="1382" xr:uid="{00000000-0005-0000-0000-0000B0000000}"/>
    <cellStyle name="_1-_CUAD-TEXTO_ 4" xfId="1383" xr:uid="{00000000-0005-0000-0000-0000B1000000}"/>
    <cellStyle name="_1_CUAD-TEXTO_ 5" xfId="1384" xr:uid="{00000000-0005-0000-0000-0000B2000000}"/>
    <cellStyle name="_1-_CUAD-TEXTO_ 5" xfId="1385" xr:uid="{00000000-0005-0000-0000-0000B3000000}"/>
    <cellStyle name="_1_CUAD-TEXTO_ 6" xfId="1386" xr:uid="{00000000-0005-0000-0000-0000B4000000}"/>
    <cellStyle name="_1-_CUAD-TEXTO_ 6" xfId="1387" xr:uid="{00000000-0005-0000-0000-0000B5000000}"/>
    <cellStyle name="_1_CUAD-TEXTO_ 7" xfId="1388" xr:uid="{00000000-0005-0000-0000-0000B6000000}"/>
    <cellStyle name="_1-_CUAD-TEXTO_ 7" xfId="1389" xr:uid="{00000000-0005-0000-0000-0000B7000000}"/>
    <cellStyle name="_1_GRAFICOS ODM" xfId="1390" xr:uid="{00000000-0005-0000-0000-0000B8000000}"/>
    <cellStyle name="_1-_GRAFICOS ODM" xfId="1391" xr:uid="{00000000-0005-0000-0000-0000B9000000}"/>
    <cellStyle name="_1_GRAFICOS ODM 2" xfId="1392" xr:uid="{00000000-0005-0000-0000-0000BA000000}"/>
    <cellStyle name="_1-_GRAFICOS ODM 2" xfId="1393" xr:uid="{00000000-0005-0000-0000-0000BB000000}"/>
    <cellStyle name="_1_GRAFICOS ODM 2 2" xfId="1394" xr:uid="{00000000-0005-0000-0000-0000BC000000}"/>
    <cellStyle name="_1-_GRAFICOS ODM 2 2" xfId="1395" xr:uid="{00000000-0005-0000-0000-0000BD000000}"/>
    <cellStyle name="_1_GRAFICOS ODM 2 3" xfId="1396" xr:uid="{00000000-0005-0000-0000-0000BE000000}"/>
    <cellStyle name="_1-_GRAFICOS ODM 2 3" xfId="1397" xr:uid="{00000000-0005-0000-0000-0000BF000000}"/>
    <cellStyle name="_1_GRAFICOS ODM 2 4" xfId="1398" xr:uid="{00000000-0005-0000-0000-0000C0000000}"/>
    <cellStyle name="_1-_GRAFICOS ODM 2 4" xfId="1399" xr:uid="{00000000-0005-0000-0000-0000C1000000}"/>
    <cellStyle name="_1_GRAFICOS ODM 2 5" xfId="1400" xr:uid="{00000000-0005-0000-0000-0000C2000000}"/>
    <cellStyle name="_1-_GRAFICOS ODM 2 5" xfId="1401" xr:uid="{00000000-0005-0000-0000-0000C3000000}"/>
    <cellStyle name="_1_GRAFICOS ODM 2 6" xfId="1402" xr:uid="{00000000-0005-0000-0000-0000C4000000}"/>
    <cellStyle name="_1-_GRAFICOS ODM 2 6" xfId="1403" xr:uid="{00000000-0005-0000-0000-0000C5000000}"/>
    <cellStyle name="_1_GRAFICOS ODM 3" xfId="1404" xr:uid="{00000000-0005-0000-0000-0000C6000000}"/>
    <cellStyle name="_1-_GRAFICOS ODM 3" xfId="1405" xr:uid="{00000000-0005-0000-0000-0000C7000000}"/>
    <cellStyle name="_1_GRAFICOS ODM 4" xfId="1406" xr:uid="{00000000-0005-0000-0000-0000C8000000}"/>
    <cellStyle name="_1-_GRAFICOS ODM 4" xfId="1407" xr:uid="{00000000-0005-0000-0000-0000C9000000}"/>
    <cellStyle name="_1_GRAFICOS ODM 5" xfId="1408" xr:uid="{00000000-0005-0000-0000-0000CA000000}"/>
    <cellStyle name="_1-_GRAFICOS ODM 5" xfId="1409" xr:uid="{00000000-0005-0000-0000-0000CB000000}"/>
    <cellStyle name="_1_GRAFICOS ODM 6" xfId="1410" xr:uid="{00000000-0005-0000-0000-0000CC000000}"/>
    <cellStyle name="_1-_GRAFICOS ODM 6" xfId="1411" xr:uid="{00000000-0005-0000-0000-0000CD000000}"/>
    <cellStyle name="_1_GRAFICOS ODM 7" xfId="1412" xr:uid="{00000000-0005-0000-0000-0000CE000000}"/>
    <cellStyle name="_1-_GRAFICOS ODM 7" xfId="1413" xr:uid="{00000000-0005-0000-0000-0000CF000000}"/>
    <cellStyle name="_1_Libro2" xfId="1414" xr:uid="{00000000-0005-0000-0000-0000D0000000}"/>
    <cellStyle name="_1-_Libro2" xfId="1415" xr:uid="{00000000-0005-0000-0000-0000D1000000}"/>
    <cellStyle name="_1_Libro2 2" xfId="1416" xr:uid="{00000000-0005-0000-0000-0000D2000000}"/>
    <cellStyle name="_1-_Libro2 2" xfId="1417" xr:uid="{00000000-0005-0000-0000-0000D3000000}"/>
    <cellStyle name="_1_Libro2 2 2" xfId="1418" xr:uid="{00000000-0005-0000-0000-0000D4000000}"/>
    <cellStyle name="_1-_Libro2 2 2" xfId="1419" xr:uid="{00000000-0005-0000-0000-0000D5000000}"/>
    <cellStyle name="_1_Libro2 2 3" xfId="1420" xr:uid="{00000000-0005-0000-0000-0000D6000000}"/>
    <cellStyle name="_1-_Libro2 2 3" xfId="1421" xr:uid="{00000000-0005-0000-0000-0000D7000000}"/>
    <cellStyle name="_1_Libro2 2 4" xfId="1422" xr:uid="{00000000-0005-0000-0000-0000D8000000}"/>
    <cellStyle name="_1-_Libro2 2 4" xfId="1423" xr:uid="{00000000-0005-0000-0000-0000D9000000}"/>
    <cellStyle name="_1_Libro2 2 5" xfId="1424" xr:uid="{00000000-0005-0000-0000-0000DA000000}"/>
    <cellStyle name="_1-_Libro2 2 5" xfId="1425" xr:uid="{00000000-0005-0000-0000-0000DB000000}"/>
    <cellStyle name="_1_Libro2 2 6" xfId="1426" xr:uid="{00000000-0005-0000-0000-0000DC000000}"/>
    <cellStyle name="_1-_Libro2 2 6" xfId="1427" xr:uid="{00000000-0005-0000-0000-0000DD000000}"/>
    <cellStyle name="_1_Libro2 3" xfId="1428" xr:uid="{00000000-0005-0000-0000-0000DE000000}"/>
    <cellStyle name="_1-_Libro2 3" xfId="1429" xr:uid="{00000000-0005-0000-0000-0000DF000000}"/>
    <cellStyle name="_1_Libro2 4" xfId="1430" xr:uid="{00000000-0005-0000-0000-0000E0000000}"/>
    <cellStyle name="_1-_Libro2 4" xfId="1431" xr:uid="{00000000-0005-0000-0000-0000E1000000}"/>
    <cellStyle name="_1_Libro2 5" xfId="1432" xr:uid="{00000000-0005-0000-0000-0000E2000000}"/>
    <cellStyle name="_1-_Libro2 5" xfId="1433" xr:uid="{00000000-0005-0000-0000-0000E3000000}"/>
    <cellStyle name="_1_Libro2 6" xfId="1434" xr:uid="{00000000-0005-0000-0000-0000E4000000}"/>
    <cellStyle name="_1-_Libro2 6" xfId="1435" xr:uid="{00000000-0005-0000-0000-0000E5000000}"/>
    <cellStyle name="_1_Libro2 7" xfId="1436" xr:uid="{00000000-0005-0000-0000-0000E6000000}"/>
    <cellStyle name="_1-_Libro2 7" xfId="1437" xr:uid="{00000000-0005-0000-0000-0000E7000000}"/>
    <cellStyle name="_1_solicita datos para el 2007-minedu remitio" xfId="1438" xr:uid="{00000000-0005-0000-0000-0000E8000000}"/>
    <cellStyle name="_1-_solicita datos para el 2007-minedu remitio" xfId="1439" xr:uid="{00000000-0005-0000-0000-0000E9000000}"/>
    <cellStyle name="_1_solicita datos para el 2007-minedu remitio 2" xfId="1440" xr:uid="{00000000-0005-0000-0000-0000EA000000}"/>
    <cellStyle name="_1-_solicita datos para el 2007-minedu remitio 2" xfId="1441" xr:uid="{00000000-0005-0000-0000-0000EB000000}"/>
    <cellStyle name="_1_solicita datos para el 2007-minedu remitio 2 2" xfId="1442" xr:uid="{00000000-0005-0000-0000-0000EC000000}"/>
    <cellStyle name="_1-_solicita datos para el 2007-minedu remitio 2 2" xfId="1443" xr:uid="{00000000-0005-0000-0000-0000ED000000}"/>
    <cellStyle name="_1_solicita datos para el 2007-minedu remitio 2 3" xfId="1444" xr:uid="{00000000-0005-0000-0000-0000EE000000}"/>
    <cellStyle name="_1-_solicita datos para el 2007-minedu remitio 2 3" xfId="1445" xr:uid="{00000000-0005-0000-0000-0000EF000000}"/>
    <cellStyle name="_1_solicita datos para el 2007-minedu remitio 2 4" xfId="1446" xr:uid="{00000000-0005-0000-0000-0000F0000000}"/>
    <cellStyle name="_1-_solicita datos para el 2007-minedu remitio 2 4" xfId="1447" xr:uid="{00000000-0005-0000-0000-0000F1000000}"/>
    <cellStyle name="_1_solicita datos para el 2007-minedu remitio 2 5" xfId="1448" xr:uid="{00000000-0005-0000-0000-0000F2000000}"/>
    <cellStyle name="_1-_solicita datos para el 2007-minedu remitio 2 5" xfId="1449" xr:uid="{00000000-0005-0000-0000-0000F3000000}"/>
    <cellStyle name="_1_solicita datos para el 2007-minedu remitio 2 6" xfId="1450" xr:uid="{00000000-0005-0000-0000-0000F4000000}"/>
    <cellStyle name="_1-_solicita datos para el 2007-minedu remitio 2 6" xfId="1451" xr:uid="{00000000-0005-0000-0000-0000F5000000}"/>
    <cellStyle name="_1_solicita datos para el 2007-minedu remitio 3" xfId="1452" xr:uid="{00000000-0005-0000-0000-0000F6000000}"/>
    <cellStyle name="_1-_solicita datos para el 2007-minedu remitio 3" xfId="1453" xr:uid="{00000000-0005-0000-0000-0000F7000000}"/>
    <cellStyle name="_1_solicita datos para el 2007-minedu remitio 4" xfId="1454" xr:uid="{00000000-0005-0000-0000-0000F8000000}"/>
    <cellStyle name="_1-_solicita datos para el 2007-minedu remitio 4" xfId="1455" xr:uid="{00000000-0005-0000-0000-0000F9000000}"/>
    <cellStyle name="_1_solicita datos para el 2007-minedu remitio 5" xfId="1456" xr:uid="{00000000-0005-0000-0000-0000FA000000}"/>
    <cellStyle name="_1-_solicita datos para el 2007-minedu remitio 5" xfId="1457" xr:uid="{00000000-0005-0000-0000-0000FB000000}"/>
    <cellStyle name="_1_solicita datos para el 2007-minedu remitio 6" xfId="1458" xr:uid="{00000000-0005-0000-0000-0000FC000000}"/>
    <cellStyle name="_1-_solicita datos para el 2007-minedu remitio 6" xfId="1459" xr:uid="{00000000-0005-0000-0000-0000FD000000}"/>
    <cellStyle name="_1_solicita datos para el 2007-minedu remitio 7" xfId="1460" xr:uid="{00000000-0005-0000-0000-0000FE000000}"/>
    <cellStyle name="_1-_solicita datos para el 2007-minedu remitio 7" xfId="1461" xr:uid="{00000000-0005-0000-0000-0000FF000000}"/>
    <cellStyle name="_10-" xfId="1462" xr:uid="{00000000-0005-0000-0000-000000010000}"/>
    <cellStyle name="_10- 2" xfId="1463" xr:uid="{00000000-0005-0000-0000-000001010000}"/>
    <cellStyle name="_10- 2 2" xfId="1464" xr:uid="{00000000-0005-0000-0000-000002010000}"/>
    <cellStyle name="_10- 3" xfId="1465" xr:uid="{00000000-0005-0000-0000-000003010000}"/>
    <cellStyle name="_10.42 (omisos)" xfId="1466" xr:uid="{00000000-0005-0000-0000-000004010000}"/>
    <cellStyle name="_10.42 (omisos) 2" xfId="1467" xr:uid="{00000000-0005-0000-0000-000005010000}"/>
    <cellStyle name="_10.42 (omisos) 2 2" xfId="1468" xr:uid="{00000000-0005-0000-0000-000006010000}"/>
    <cellStyle name="_10.42 (omisos) 2 2 2" xfId="1469" xr:uid="{00000000-0005-0000-0000-000007010000}"/>
    <cellStyle name="_10.42 (omisos) 2 2 2 2" xfId="1470" xr:uid="{00000000-0005-0000-0000-000008010000}"/>
    <cellStyle name="_10.42 (omisos) 2 2 3" xfId="1471" xr:uid="{00000000-0005-0000-0000-000009010000}"/>
    <cellStyle name="_10.42 (omisos) 2 3" xfId="1472" xr:uid="{00000000-0005-0000-0000-00000A010000}"/>
    <cellStyle name="_10.42 (omisos) 2 3 2" xfId="1473" xr:uid="{00000000-0005-0000-0000-00000B010000}"/>
    <cellStyle name="_10.42 (omisos) 2 4" xfId="1474" xr:uid="{00000000-0005-0000-0000-00000C010000}"/>
    <cellStyle name="_10.42 (omisos) 3" xfId="1475" xr:uid="{00000000-0005-0000-0000-00000D010000}"/>
    <cellStyle name="_10.42 (omisos) 3 2" xfId="1476" xr:uid="{00000000-0005-0000-0000-00000E010000}"/>
    <cellStyle name="_10.42 (omisos) 4" xfId="1477" xr:uid="{00000000-0005-0000-0000-00000F010000}"/>
    <cellStyle name="_10-_1-UIRN-UTSIGnov-2008" xfId="1478" xr:uid="{00000000-0005-0000-0000-000010010000}"/>
    <cellStyle name="_10-_1-UIRN-UTSIGnov-2008 2" xfId="1479" xr:uid="{00000000-0005-0000-0000-000011010000}"/>
    <cellStyle name="_10-_1-UIRN-UTSIGnov-2008 2 2" xfId="1480" xr:uid="{00000000-0005-0000-0000-000012010000}"/>
    <cellStyle name="_10-_1-UIRN-UTSIGnov-2008 3" xfId="1481" xr:uid="{00000000-0005-0000-0000-000013010000}"/>
    <cellStyle name="_10-_1-UIRN-UTSIGnov-2008_GRAFICOS ODM" xfId="1482" xr:uid="{00000000-0005-0000-0000-000014010000}"/>
    <cellStyle name="_10-_1-UIRN-UTSIGnov-2008_GRAFICOS ODM 2" xfId="1483" xr:uid="{00000000-0005-0000-0000-000015010000}"/>
    <cellStyle name="_10-_1-UIRN-UTSIGnov-2008_GRAFICOS ODM 2 2" xfId="1484" xr:uid="{00000000-0005-0000-0000-000016010000}"/>
    <cellStyle name="_10-_1-UIRN-UTSIGnov-2008_GRAFICOS ODM 3" xfId="1485" xr:uid="{00000000-0005-0000-0000-000017010000}"/>
    <cellStyle name="_10-_cuadros adicionales de brechas2002 y 2008 (2)" xfId="1486" xr:uid="{00000000-0005-0000-0000-000018010000}"/>
    <cellStyle name="_10-_cuadros adicionales de brechas2002 y 2008 (2) 2" xfId="1487" xr:uid="{00000000-0005-0000-0000-000019010000}"/>
    <cellStyle name="_10-_cuadros adicionales de brechas2002 y 2008 (2) 2 2" xfId="1488" xr:uid="{00000000-0005-0000-0000-00001A010000}"/>
    <cellStyle name="_10-_cuadros adicionales de brechas2002 y 2008 (2) 3" xfId="1489" xr:uid="{00000000-0005-0000-0000-00001B010000}"/>
    <cellStyle name="_10-_CUAD-TEXTO_" xfId="1490" xr:uid="{00000000-0005-0000-0000-00001C010000}"/>
    <cellStyle name="_10-_CUAD-TEXTO_ 2" xfId="1491" xr:uid="{00000000-0005-0000-0000-00001D010000}"/>
    <cellStyle name="_10-_CUAD-TEXTO_ 2 2" xfId="1492" xr:uid="{00000000-0005-0000-0000-00001E010000}"/>
    <cellStyle name="_10-_CUAD-TEXTO_ 3" xfId="1493" xr:uid="{00000000-0005-0000-0000-00001F010000}"/>
    <cellStyle name="_10-_GRAFICOS ODM" xfId="1494" xr:uid="{00000000-0005-0000-0000-000020010000}"/>
    <cellStyle name="_10-_GRAFICOS ODM 2" xfId="1495" xr:uid="{00000000-0005-0000-0000-000021010000}"/>
    <cellStyle name="_10-_GRAFICOS ODM 2 2" xfId="1496" xr:uid="{00000000-0005-0000-0000-000022010000}"/>
    <cellStyle name="_10-_GRAFICOS ODM 3" xfId="1497" xr:uid="{00000000-0005-0000-0000-000023010000}"/>
    <cellStyle name="_10-_Libro2" xfId="1498" xr:uid="{00000000-0005-0000-0000-000024010000}"/>
    <cellStyle name="_10-_Libro2 2" xfId="1499" xr:uid="{00000000-0005-0000-0000-000025010000}"/>
    <cellStyle name="_10-_Libro2 2 2" xfId="1500" xr:uid="{00000000-0005-0000-0000-000026010000}"/>
    <cellStyle name="_10-_Libro2 3" xfId="1501" xr:uid="{00000000-0005-0000-0000-000027010000}"/>
    <cellStyle name="_10-_solicita datos para el 2007-minedu remitio" xfId="1502" xr:uid="{00000000-0005-0000-0000-000028010000}"/>
    <cellStyle name="_10-_solicita datos para el 2007-minedu remitio 2" xfId="1503" xr:uid="{00000000-0005-0000-0000-000029010000}"/>
    <cellStyle name="_10-_solicita datos para el 2007-minedu remitio 2 2" xfId="1504" xr:uid="{00000000-0005-0000-0000-00002A010000}"/>
    <cellStyle name="_10-_solicita datos para el 2007-minedu remitio 3" xfId="1505" xr:uid="{00000000-0005-0000-0000-00002B010000}"/>
    <cellStyle name="_10-CALENTAMIENTOGLOBAL" xfId="1506" xr:uid="{00000000-0005-0000-0000-00002C010000}"/>
    <cellStyle name="_10-CALENTAMIENTOGLOBAL 2" xfId="1507" xr:uid="{00000000-0005-0000-0000-00002D010000}"/>
    <cellStyle name="_10-CALENTAMIENTOGLOBAL 2 2" xfId="1508" xr:uid="{00000000-0005-0000-0000-00002E010000}"/>
    <cellStyle name="_10-CALENTAMIENTOGLOBAL 3" xfId="1509" xr:uid="{00000000-0005-0000-0000-00002F010000}"/>
    <cellStyle name="_10-CALENTAMIENTOGLOBAL_1-UIRN-UTSIGnov-2008" xfId="1510" xr:uid="{00000000-0005-0000-0000-000030010000}"/>
    <cellStyle name="_10-CALENTAMIENTOGLOBAL_1-UIRN-UTSIGnov-2008 2" xfId="1511" xr:uid="{00000000-0005-0000-0000-000031010000}"/>
    <cellStyle name="_10-CALENTAMIENTOGLOBAL_1-UIRN-UTSIGnov-2008 2 2" xfId="1512" xr:uid="{00000000-0005-0000-0000-000032010000}"/>
    <cellStyle name="_10-CALENTAMIENTOGLOBAL_1-UIRN-UTSIGnov-2008 3" xfId="1513" xr:uid="{00000000-0005-0000-0000-000033010000}"/>
    <cellStyle name="_10-CALENTAMIENTOGLOBAL_1-UIRN-UTSIGnov-2008_GRAFICOS ODM" xfId="1514" xr:uid="{00000000-0005-0000-0000-000034010000}"/>
    <cellStyle name="_10-CALENTAMIENTOGLOBAL_1-UIRN-UTSIGnov-2008_GRAFICOS ODM 2" xfId="1515" xr:uid="{00000000-0005-0000-0000-000035010000}"/>
    <cellStyle name="_10-CALENTAMIENTOGLOBAL_1-UIRN-UTSIGnov-2008_GRAFICOS ODM 2 2" xfId="1516" xr:uid="{00000000-0005-0000-0000-000036010000}"/>
    <cellStyle name="_10-CALENTAMIENTOGLOBAL_1-UIRN-UTSIGnov-2008_GRAFICOS ODM 3" xfId="1517" xr:uid="{00000000-0005-0000-0000-000037010000}"/>
    <cellStyle name="_10-CALENTAMIENTOGLOBAL_cuadros adicionales de brechas2002 y 2008 (2)" xfId="1518" xr:uid="{00000000-0005-0000-0000-000038010000}"/>
    <cellStyle name="_10-CALENTAMIENTOGLOBAL_cuadros adicionales de brechas2002 y 2008 (2) 2" xfId="1519" xr:uid="{00000000-0005-0000-0000-000039010000}"/>
    <cellStyle name="_10-CALENTAMIENTOGLOBAL_cuadros adicionales de brechas2002 y 2008 (2) 2 2" xfId="1520" xr:uid="{00000000-0005-0000-0000-00003A010000}"/>
    <cellStyle name="_10-CALENTAMIENTOGLOBAL_cuadros adicionales de brechas2002 y 2008 (2) 3" xfId="1521" xr:uid="{00000000-0005-0000-0000-00003B010000}"/>
    <cellStyle name="_10-CALENTAMIENTOGLOBAL_CUAD-TEXTO_" xfId="1522" xr:uid="{00000000-0005-0000-0000-00003C010000}"/>
    <cellStyle name="_10-CALENTAMIENTOGLOBAL_CUAD-TEXTO_ 2" xfId="1523" xr:uid="{00000000-0005-0000-0000-00003D010000}"/>
    <cellStyle name="_10-CALENTAMIENTOGLOBAL_CUAD-TEXTO_ 2 2" xfId="1524" xr:uid="{00000000-0005-0000-0000-00003E010000}"/>
    <cellStyle name="_10-CALENTAMIENTOGLOBAL_CUAD-TEXTO_ 3" xfId="1525" xr:uid="{00000000-0005-0000-0000-00003F010000}"/>
    <cellStyle name="_10-CALENTAMIENTOGLOBAL_GRAFICOS ODM" xfId="1526" xr:uid="{00000000-0005-0000-0000-000040010000}"/>
    <cellStyle name="_10-CALENTAMIENTOGLOBAL_GRAFICOS ODM 2" xfId="1527" xr:uid="{00000000-0005-0000-0000-000041010000}"/>
    <cellStyle name="_10-CALENTAMIENTOGLOBAL_GRAFICOS ODM 2 2" xfId="1528" xr:uid="{00000000-0005-0000-0000-000042010000}"/>
    <cellStyle name="_10-CALENTAMIENTOGLOBAL_GRAFICOS ODM 3" xfId="1529" xr:uid="{00000000-0005-0000-0000-000043010000}"/>
    <cellStyle name="_10-CALENTAMIENTOGLOBAL_Libro2" xfId="1530" xr:uid="{00000000-0005-0000-0000-000044010000}"/>
    <cellStyle name="_10-CALENTAMIENTOGLOBAL_Libro2 2" xfId="1531" xr:uid="{00000000-0005-0000-0000-000045010000}"/>
    <cellStyle name="_10-CALENTAMIENTOGLOBAL_Libro2 2 2" xfId="1532" xr:uid="{00000000-0005-0000-0000-000046010000}"/>
    <cellStyle name="_10-CALENTAMIENTOGLOBAL_Libro2 3" xfId="1533" xr:uid="{00000000-0005-0000-0000-000047010000}"/>
    <cellStyle name="_10-CALENTAMIENTOGLOBAL_solicita datos para el 2007-minedu remitio" xfId="1534" xr:uid="{00000000-0005-0000-0000-000048010000}"/>
    <cellStyle name="_10-CALENTAMIENTOGLOBAL_solicita datos para el 2007-minedu remitio 2" xfId="1535" xr:uid="{00000000-0005-0000-0000-000049010000}"/>
    <cellStyle name="_10-CALENTAMIENTOGLOBAL_solicita datos para el 2007-minedu remitio 2 2" xfId="1536" xr:uid="{00000000-0005-0000-0000-00004A010000}"/>
    <cellStyle name="_10-CALENTAMIENTOGLOBAL_solicita datos para el 2007-minedu remitio 3" xfId="1537" xr:uid="{00000000-0005-0000-0000-00004B010000}"/>
    <cellStyle name="_11-12" xfId="1538" xr:uid="{00000000-0005-0000-0000-00004C010000}"/>
    <cellStyle name="_11-12 2" xfId="1539" xr:uid="{00000000-0005-0000-0000-00004D010000}"/>
    <cellStyle name="_11-12 2 2" xfId="1540" xr:uid="{00000000-0005-0000-0000-00004E010000}"/>
    <cellStyle name="_11-12 3" xfId="1541" xr:uid="{00000000-0005-0000-0000-00004F010000}"/>
    <cellStyle name="_11-12_1-UIRN-UTSIGnov-2008" xfId="1542" xr:uid="{00000000-0005-0000-0000-000050010000}"/>
    <cellStyle name="_11-12_1-UIRN-UTSIGnov-2008 2" xfId="1543" xr:uid="{00000000-0005-0000-0000-000051010000}"/>
    <cellStyle name="_11-12_1-UIRN-UTSIGnov-2008 2 2" xfId="1544" xr:uid="{00000000-0005-0000-0000-000052010000}"/>
    <cellStyle name="_11-12_1-UIRN-UTSIGnov-2008 3" xfId="1545" xr:uid="{00000000-0005-0000-0000-000053010000}"/>
    <cellStyle name="_11-12_1-UIRN-UTSIGnov-2008_GRAFICOS ODM" xfId="1546" xr:uid="{00000000-0005-0000-0000-000054010000}"/>
    <cellStyle name="_11-12_1-UIRN-UTSIGnov-2008_GRAFICOS ODM 2" xfId="1547" xr:uid="{00000000-0005-0000-0000-000055010000}"/>
    <cellStyle name="_11-12_1-UIRN-UTSIGnov-2008_GRAFICOS ODM 2 2" xfId="1548" xr:uid="{00000000-0005-0000-0000-000056010000}"/>
    <cellStyle name="_11-12_1-UIRN-UTSIGnov-2008_GRAFICOS ODM 3" xfId="1549" xr:uid="{00000000-0005-0000-0000-000057010000}"/>
    <cellStyle name="_11-12_cuadros adicionales de brechas2002 y 2008 (2)" xfId="1550" xr:uid="{00000000-0005-0000-0000-000058010000}"/>
    <cellStyle name="_11-12_cuadros adicionales de brechas2002 y 2008 (2) 2" xfId="1551" xr:uid="{00000000-0005-0000-0000-000059010000}"/>
    <cellStyle name="_11-12_cuadros adicionales de brechas2002 y 2008 (2) 2 2" xfId="1552" xr:uid="{00000000-0005-0000-0000-00005A010000}"/>
    <cellStyle name="_11-12_cuadros adicionales de brechas2002 y 2008 (2) 3" xfId="1553" xr:uid="{00000000-0005-0000-0000-00005B010000}"/>
    <cellStyle name="_11-12_CUAD-TEXTO_" xfId="1554" xr:uid="{00000000-0005-0000-0000-00005C010000}"/>
    <cellStyle name="_11-12_CUAD-TEXTO_ 2" xfId="1555" xr:uid="{00000000-0005-0000-0000-00005D010000}"/>
    <cellStyle name="_11-12_CUAD-TEXTO_ 2 2" xfId="1556" xr:uid="{00000000-0005-0000-0000-00005E010000}"/>
    <cellStyle name="_11-12_CUAD-TEXTO_ 3" xfId="1557" xr:uid="{00000000-0005-0000-0000-00005F010000}"/>
    <cellStyle name="_11-12_GRAFICOS ODM" xfId="1558" xr:uid="{00000000-0005-0000-0000-000060010000}"/>
    <cellStyle name="_11-12_GRAFICOS ODM 2" xfId="1559" xr:uid="{00000000-0005-0000-0000-000061010000}"/>
    <cellStyle name="_11-12_GRAFICOS ODM 2 2" xfId="1560" xr:uid="{00000000-0005-0000-0000-000062010000}"/>
    <cellStyle name="_11-12_GRAFICOS ODM 3" xfId="1561" xr:uid="{00000000-0005-0000-0000-000063010000}"/>
    <cellStyle name="_11-12_Libro2" xfId="1562" xr:uid="{00000000-0005-0000-0000-000064010000}"/>
    <cellStyle name="_11-12_Libro2 2" xfId="1563" xr:uid="{00000000-0005-0000-0000-000065010000}"/>
    <cellStyle name="_11-12_Libro2 2 2" xfId="1564" xr:uid="{00000000-0005-0000-0000-000066010000}"/>
    <cellStyle name="_11-12_Libro2 3" xfId="1565" xr:uid="{00000000-0005-0000-0000-000067010000}"/>
    <cellStyle name="_11-12_solicita datos para el 2007-minedu remitio" xfId="1566" xr:uid="{00000000-0005-0000-0000-000068010000}"/>
    <cellStyle name="_11-12_solicita datos para el 2007-minedu remitio 2" xfId="1567" xr:uid="{00000000-0005-0000-0000-000069010000}"/>
    <cellStyle name="_11-12_solicita datos para el 2007-minedu remitio 2 2" xfId="1568" xr:uid="{00000000-0005-0000-0000-00006A010000}"/>
    <cellStyle name="_11-12_solicita datos para el 2007-minedu remitio 3" xfId="1569" xr:uid="{00000000-0005-0000-0000-00006B010000}"/>
    <cellStyle name="_1-TERRITORIO Y SUELO-2008-ok" xfId="1570" xr:uid="{00000000-0005-0000-0000-00006C010000}"/>
    <cellStyle name="_1-TERRITORIO Y SUELO-2008-ok 2" xfId="1571" xr:uid="{00000000-0005-0000-0000-00006D010000}"/>
    <cellStyle name="_1-TERRITORIO Y SUELO-2008-ok 2 2" xfId="1572" xr:uid="{00000000-0005-0000-0000-00006E010000}"/>
    <cellStyle name="_1-TERRITORIO Y SUELO-2008-ok 3" xfId="1573" xr:uid="{00000000-0005-0000-0000-00006F010000}"/>
    <cellStyle name="_1-TERRITORIO Y SUELO-2008-ok_1-UIRN-UTSIGnov-2008" xfId="1574" xr:uid="{00000000-0005-0000-0000-000070010000}"/>
    <cellStyle name="_1-TERRITORIO Y SUELO-2008-ok_1-UIRN-UTSIGnov-2008 2" xfId="1575" xr:uid="{00000000-0005-0000-0000-000071010000}"/>
    <cellStyle name="_1-TERRITORIO Y SUELO-2008-ok_1-UIRN-UTSIGnov-2008 2 2" xfId="1576" xr:uid="{00000000-0005-0000-0000-000072010000}"/>
    <cellStyle name="_1-TERRITORIO Y SUELO-2008-ok_1-UIRN-UTSIGnov-2008 3" xfId="1577" xr:uid="{00000000-0005-0000-0000-000073010000}"/>
    <cellStyle name="_1-TERRITORIO Y SUELO-2008-ok_1-UIRN-UTSIGnov-2008_GRAFICOS ODM" xfId="1578" xr:uid="{00000000-0005-0000-0000-000074010000}"/>
    <cellStyle name="_1-TERRITORIO Y SUELO-2008-ok_1-UIRN-UTSIGnov-2008_GRAFICOS ODM 2" xfId="1579" xr:uid="{00000000-0005-0000-0000-000075010000}"/>
    <cellStyle name="_1-TERRITORIO Y SUELO-2008-ok_1-UIRN-UTSIGnov-2008_GRAFICOS ODM 2 2" xfId="1580" xr:uid="{00000000-0005-0000-0000-000076010000}"/>
    <cellStyle name="_1-TERRITORIO Y SUELO-2008-ok_1-UIRN-UTSIGnov-2008_GRAFICOS ODM 3" xfId="1581" xr:uid="{00000000-0005-0000-0000-000077010000}"/>
    <cellStyle name="_1-TERRITORIO Y SUELO-2008-ok_cuadros adicionales de brechas2002 y 2008 (2)" xfId="1582" xr:uid="{00000000-0005-0000-0000-000078010000}"/>
    <cellStyle name="_1-TERRITORIO Y SUELO-2008-ok_cuadros adicionales de brechas2002 y 2008 (2) 2" xfId="1583" xr:uid="{00000000-0005-0000-0000-000079010000}"/>
    <cellStyle name="_1-TERRITORIO Y SUELO-2008-ok_cuadros adicionales de brechas2002 y 2008 (2) 2 2" xfId="1584" xr:uid="{00000000-0005-0000-0000-00007A010000}"/>
    <cellStyle name="_1-TERRITORIO Y SUELO-2008-ok_cuadros adicionales de brechas2002 y 2008 (2) 3" xfId="1585" xr:uid="{00000000-0005-0000-0000-00007B010000}"/>
    <cellStyle name="_1-TERRITORIO Y SUELO-2008-ok_CUAD-TEXTO_" xfId="1586" xr:uid="{00000000-0005-0000-0000-00007C010000}"/>
    <cellStyle name="_1-TERRITORIO Y SUELO-2008-ok_CUAD-TEXTO_ 2" xfId="1587" xr:uid="{00000000-0005-0000-0000-00007D010000}"/>
    <cellStyle name="_1-TERRITORIO Y SUELO-2008-ok_CUAD-TEXTO_ 2 2" xfId="1588" xr:uid="{00000000-0005-0000-0000-00007E010000}"/>
    <cellStyle name="_1-TERRITORIO Y SUELO-2008-ok_CUAD-TEXTO_ 3" xfId="1589" xr:uid="{00000000-0005-0000-0000-00007F010000}"/>
    <cellStyle name="_1-TERRITORIO Y SUELO-2008-ok_GRAFICOS ODM" xfId="1590" xr:uid="{00000000-0005-0000-0000-000080010000}"/>
    <cellStyle name="_1-TERRITORIO Y SUELO-2008-ok_GRAFICOS ODM 2" xfId="1591" xr:uid="{00000000-0005-0000-0000-000081010000}"/>
    <cellStyle name="_1-TERRITORIO Y SUELO-2008-ok_GRAFICOS ODM 2 2" xfId="1592" xr:uid="{00000000-0005-0000-0000-000082010000}"/>
    <cellStyle name="_1-TERRITORIO Y SUELO-2008-ok_GRAFICOS ODM 3" xfId="1593" xr:uid="{00000000-0005-0000-0000-000083010000}"/>
    <cellStyle name="_1-TERRITORIO Y SUELO-2008-ok_Libro2" xfId="1594" xr:uid="{00000000-0005-0000-0000-000084010000}"/>
    <cellStyle name="_1-TERRITORIO Y SUELO-2008-ok_Libro2 2" xfId="1595" xr:uid="{00000000-0005-0000-0000-000085010000}"/>
    <cellStyle name="_1-TERRITORIO Y SUELO-2008-ok_Libro2 2 2" xfId="1596" xr:uid="{00000000-0005-0000-0000-000086010000}"/>
    <cellStyle name="_1-TERRITORIO Y SUELO-2008-ok_Libro2 3" xfId="1597" xr:uid="{00000000-0005-0000-0000-000087010000}"/>
    <cellStyle name="_1-TERRITORIO Y SUELO-2008-ok_solicita datos para el 2007-minedu remitio" xfId="1598" xr:uid="{00000000-0005-0000-0000-000088010000}"/>
    <cellStyle name="_1-TERRITORIO Y SUELO-2008-ok_solicita datos para el 2007-minedu remitio 2" xfId="1599" xr:uid="{00000000-0005-0000-0000-000089010000}"/>
    <cellStyle name="_1-TERRITORIO Y SUELO-2008-ok_solicita datos para el 2007-minedu remitio 2 2" xfId="1600" xr:uid="{00000000-0005-0000-0000-00008A010000}"/>
    <cellStyle name="_1-TERRITORIO Y SUELO-2008-ok_solicita datos para el 2007-minedu remitio 3" xfId="1601" xr:uid="{00000000-0005-0000-0000-00008B010000}"/>
    <cellStyle name="_2" xfId="1602" xr:uid="{00000000-0005-0000-0000-00008C010000}"/>
    <cellStyle name="_2-" xfId="1603" xr:uid="{00000000-0005-0000-0000-00008D010000}"/>
    <cellStyle name="_2 2" xfId="1604" xr:uid="{00000000-0005-0000-0000-00008E010000}"/>
    <cellStyle name="_2- 2" xfId="1605" xr:uid="{00000000-0005-0000-0000-00008F010000}"/>
    <cellStyle name="_2 2 2" xfId="1606" xr:uid="{00000000-0005-0000-0000-000090010000}"/>
    <cellStyle name="_2- 2 2" xfId="1607" xr:uid="{00000000-0005-0000-0000-000091010000}"/>
    <cellStyle name="_2 2 3" xfId="1608" xr:uid="{00000000-0005-0000-0000-000092010000}"/>
    <cellStyle name="_2- 2 3" xfId="1609" xr:uid="{00000000-0005-0000-0000-000093010000}"/>
    <cellStyle name="_2 2 4" xfId="1610" xr:uid="{00000000-0005-0000-0000-000094010000}"/>
    <cellStyle name="_2- 2 4" xfId="1611" xr:uid="{00000000-0005-0000-0000-000095010000}"/>
    <cellStyle name="_2 2 5" xfId="1612" xr:uid="{00000000-0005-0000-0000-000096010000}"/>
    <cellStyle name="_2- 2 5" xfId="1613" xr:uid="{00000000-0005-0000-0000-000097010000}"/>
    <cellStyle name="_2 2 6" xfId="1614" xr:uid="{00000000-0005-0000-0000-000098010000}"/>
    <cellStyle name="_2- 2 6" xfId="1615" xr:uid="{00000000-0005-0000-0000-000099010000}"/>
    <cellStyle name="_2 3" xfId="1616" xr:uid="{00000000-0005-0000-0000-00009A010000}"/>
    <cellStyle name="_2- 3" xfId="1617" xr:uid="{00000000-0005-0000-0000-00009B010000}"/>
    <cellStyle name="_2 4" xfId="1618" xr:uid="{00000000-0005-0000-0000-00009C010000}"/>
    <cellStyle name="_2- 4" xfId="1619" xr:uid="{00000000-0005-0000-0000-00009D010000}"/>
    <cellStyle name="_2 5" xfId="1620" xr:uid="{00000000-0005-0000-0000-00009E010000}"/>
    <cellStyle name="_2- 5" xfId="1621" xr:uid="{00000000-0005-0000-0000-00009F010000}"/>
    <cellStyle name="_2 6" xfId="1622" xr:uid="{00000000-0005-0000-0000-0000A0010000}"/>
    <cellStyle name="_2- 6" xfId="1623" xr:uid="{00000000-0005-0000-0000-0000A1010000}"/>
    <cellStyle name="_2 7" xfId="1624" xr:uid="{00000000-0005-0000-0000-0000A2010000}"/>
    <cellStyle name="_2- 7" xfId="1625" xr:uid="{00000000-0005-0000-0000-0000A3010000}"/>
    <cellStyle name="_2.4" xfId="1626" xr:uid="{00000000-0005-0000-0000-0000A4010000}"/>
    <cellStyle name="_2.4 2" xfId="1627" xr:uid="{00000000-0005-0000-0000-0000A5010000}"/>
    <cellStyle name="_2.4 2 2" xfId="1628" xr:uid="{00000000-0005-0000-0000-0000A6010000}"/>
    <cellStyle name="_2.4 3" xfId="1629" xr:uid="{00000000-0005-0000-0000-0000A7010000}"/>
    <cellStyle name="_2.4_1-UIRN-UTSIGnov-2008" xfId="1630" xr:uid="{00000000-0005-0000-0000-0000A8010000}"/>
    <cellStyle name="_2.4_1-UIRN-UTSIGnov-2008 2" xfId="1631" xr:uid="{00000000-0005-0000-0000-0000A9010000}"/>
    <cellStyle name="_2.4_1-UIRN-UTSIGnov-2008 2 2" xfId="1632" xr:uid="{00000000-0005-0000-0000-0000AA010000}"/>
    <cellStyle name="_2.4_1-UIRN-UTSIGnov-2008 3" xfId="1633" xr:uid="{00000000-0005-0000-0000-0000AB010000}"/>
    <cellStyle name="_2.4_1-UIRN-UTSIGnov-2008_GRAFICOS ODM" xfId="1634" xr:uid="{00000000-0005-0000-0000-0000AC010000}"/>
    <cellStyle name="_2.4_1-UIRN-UTSIGnov-2008_GRAFICOS ODM 2" xfId="1635" xr:uid="{00000000-0005-0000-0000-0000AD010000}"/>
    <cellStyle name="_2.4_1-UIRN-UTSIGnov-2008_GRAFICOS ODM 2 2" xfId="1636" xr:uid="{00000000-0005-0000-0000-0000AE010000}"/>
    <cellStyle name="_2.4_1-UIRN-UTSIGnov-2008_GRAFICOS ODM 3" xfId="1637" xr:uid="{00000000-0005-0000-0000-0000AF010000}"/>
    <cellStyle name="_2.4_cuadros adicionales de brechas2002 y 2008 (2)" xfId="1638" xr:uid="{00000000-0005-0000-0000-0000B0010000}"/>
    <cellStyle name="_2.4_cuadros adicionales de brechas2002 y 2008 (2) 2" xfId="1639" xr:uid="{00000000-0005-0000-0000-0000B1010000}"/>
    <cellStyle name="_2.4_cuadros adicionales de brechas2002 y 2008 (2) 2 2" xfId="1640" xr:uid="{00000000-0005-0000-0000-0000B2010000}"/>
    <cellStyle name="_2.4_cuadros adicionales de brechas2002 y 2008 (2) 3" xfId="1641" xr:uid="{00000000-0005-0000-0000-0000B3010000}"/>
    <cellStyle name="_2.4_CUAD-TEXTO_" xfId="1642" xr:uid="{00000000-0005-0000-0000-0000B4010000}"/>
    <cellStyle name="_2.4_CUAD-TEXTO_ 2" xfId="1643" xr:uid="{00000000-0005-0000-0000-0000B5010000}"/>
    <cellStyle name="_2.4_CUAD-TEXTO_ 2 2" xfId="1644" xr:uid="{00000000-0005-0000-0000-0000B6010000}"/>
    <cellStyle name="_2.4_CUAD-TEXTO_ 3" xfId="1645" xr:uid="{00000000-0005-0000-0000-0000B7010000}"/>
    <cellStyle name="_2.4_GRAFICOS ODM" xfId="1646" xr:uid="{00000000-0005-0000-0000-0000B8010000}"/>
    <cellStyle name="_2.4_GRAFICOS ODM 2" xfId="1647" xr:uid="{00000000-0005-0000-0000-0000B9010000}"/>
    <cellStyle name="_2.4_GRAFICOS ODM 2 2" xfId="1648" xr:uid="{00000000-0005-0000-0000-0000BA010000}"/>
    <cellStyle name="_2.4_GRAFICOS ODM 3" xfId="1649" xr:uid="{00000000-0005-0000-0000-0000BB010000}"/>
    <cellStyle name="_2.4_Libro2" xfId="1650" xr:uid="{00000000-0005-0000-0000-0000BC010000}"/>
    <cellStyle name="_2.4_Libro2 2" xfId="1651" xr:uid="{00000000-0005-0000-0000-0000BD010000}"/>
    <cellStyle name="_2.4_Libro2 2 2" xfId="1652" xr:uid="{00000000-0005-0000-0000-0000BE010000}"/>
    <cellStyle name="_2.4_Libro2 3" xfId="1653" xr:uid="{00000000-0005-0000-0000-0000BF010000}"/>
    <cellStyle name="_2.4_solicita datos para el 2007-minedu remitio" xfId="1654" xr:uid="{00000000-0005-0000-0000-0000C0010000}"/>
    <cellStyle name="_2.4_solicita datos para el 2007-minedu remitio 2" xfId="1655" xr:uid="{00000000-0005-0000-0000-0000C1010000}"/>
    <cellStyle name="_2.4_solicita datos para el 2007-minedu remitio 2 2" xfId="1656" xr:uid="{00000000-0005-0000-0000-0000C2010000}"/>
    <cellStyle name="_2.4_solicita datos para el 2007-minedu remitio 3" xfId="1657" xr:uid="{00000000-0005-0000-0000-0000C3010000}"/>
    <cellStyle name="_2-_1-UIRN-UTSIGnov-2008" xfId="1658" xr:uid="{00000000-0005-0000-0000-0000C4010000}"/>
    <cellStyle name="_2-_1-UIRN-UTSIGnov-2008 2" xfId="1659" xr:uid="{00000000-0005-0000-0000-0000C5010000}"/>
    <cellStyle name="_2-_1-UIRN-UTSIGnov-2008 2 2" xfId="1660" xr:uid="{00000000-0005-0000-0000-0000C6010000}"/>
    <cellStyle name="_2-_1-UIRN-UTSIGnov-2008 3" xfId="1661" xr:uid="{00000000-0005-0000-0000-0000C7010000}"/>
    <cellStyle name="_2-_1-UIRN-UTSIGnov-2008_GRAFICOS ODM" xfId="1662" xr:uid="{00000000-0005-0000-0000-0000C8010000}"/>
    <cellStyle name="_2-_1-UIRN-UTSIGnov-2008_GRAFICOS ODM 2" xfId="1663" xr:uid="{00000000-0005-0000-0000-0000C9010000}"/>
    <cellStyle name="_2-_1-UIRN-UTSIGnov-2008_GRAFICOS ODM 2 2" xfId="1664" xr:uid="{00000000-0005-0000-0000-0000CA010000}"/>
    <cellStyle name="_2-_1-UIRN-UTSIGnov-2008_GRAFICOS ODM 3" xfId="1665" xr:uid="{00000000-0005-0000-0000-0000CB010000}"/>
    <cellStyle name="_2_cuadros adicionales de brechas2002 y 2008 (2)" xfId="1666" xr:uid="{00000000-0005-0000-0000-0000CC010000}"/>
    <cellStyle name="_2-_cuadros adicionales de brechas2002 y 2008 (2)" xfId="1667" xr:uid="{00000000-0005-0000-0000-0000CD010000}"/>
    <cellStyle name="_2_cuadros adicionales de brechas2002 y 2008 (2) 2" xfId="1668" xr:uid="{00000000-0005-0000-0000-0000CE010000}"/>
    <cellStyle name="_2-_cuadros adicionales de brechas2002 y 2008 (2) 2" xfId="1669" xr:uid="{00000000-0005-0000-0000-0000CF010000}"/>
    <cellStyle name="_2_cuadros adicionales de brechas2002 y 2008 (2) 2 2" xfId="1670" xr:uid="{00000000-0005-0000-0000-0000D0010000}"/>
    <cellStyle name="_2-_cuadros adicionales de brechas2002 y 2008 (2) 2 2" xfId="1671" xr:uid="{00000000-0005-0000-0000-0000D1010000}"/>
    <cellStyle name="_2_cuadros adicionales de brechas2002 y 2008 (2) 2 3" xfId="1672" xr:uid="{00000000-0005-0000-0000-0000D2010000}"/>
    <cellStyle name="_2-_cuadros adicionales de brechas2002 y 2008 (2) 2 3" xfId="1673" xr:uid="{00000000-0005-0000-0000-0000D3010000}"/>
    <cellStyle name="_2_cuadros adicionales de brechas2002 y 2008 (2) 2 4" xfId="1674" xr:uid="{00000000-0005-0000-0000-0000D4010000}"/>
    <cellStyle name="_2-_cuadros adicionales de brechas2002 y 2008 (2) 2 4" xfId="1675" xr:uid="{00000000-0005-0000-0000-0000D5010000}"/>
    <cellStyle name="_2_cuadros adicionales de brechas2002 y 2008 (2) 2 5" xfId="1676" xr:uid="{00000000-0005-0000-0000-0000D6010000}"/>
    <cellStyle name="_2-_cuadros adicionales de brechas2002 y 2008 (2) 2 5" xfId="1677" xr:uid="{00000000-0005-0000-0000-0000D7010000}"/>
    <cellStyle name="_2_cuadros adicionales de brechas2002 y 2008 (2) 2 6" xfId="1678" xr:uid="{00000000-0005-0000-0000-0000D8010000}"/>
    <cellStyle name="_2-_cuadros adicionales de brechas2002 y 2008 (2) 2 6" xfId="1679" xr:uid="{00000000-0005-0000-0000-0000D9010000}"/>
    <cellStyle name="_2_cuadros adicionales de brechas2002 y 2008 (2) 3" xfId="1680" xr:uid="{00000000-0005-0000-0000-0000DA010000}"/>
    <cellStyle name="_2-_cuadros adicionales de brechas2002 y 2008 (2) 3" xfId="1681" xr:uid="{00000000-0005-0000-0000-0000DB010000}"/>
    <cellStyle name="_2_cuadros adicionales de brechas2002 y 2008 (2) 4" xfId="1682" xr:uid="{00000000-0005-0000-0000-0000DC010000}"/>
    <cellStyle name="_2-_cuadros adicionales de brechas2002 y 2008 (2) 4" xfId="1683" xr:uid="{00000000-0005-0000-0000-0000DD010000}"/>
    <cellStyle name="_2_cuadros adicionales de brechas2002 y 2008 (2) 5" xfId="1684" xr:uid="{00000000-0005-0000-0000-0000DE010000}"/>
    <cellStyle name="_2-_cuadros adicionales de brechas2002 y 2008 (2) 5" xfId="1685" xr:uid="{00000000-0005-0000-0000-0000DF010000}"/>
    <cellStyle name="_2_cuadros adicionales de brechas2002 y 2008 (2) 6" xfId="1686" xr:uid="{00000000-0005-0000-0000-0000E0010000}"/>
    <cellStyle name="_2-_cuadros adicionales de brechas2002 y 2008 (2) 6" xfId="1687" xr:uid="{00000000-0005-0000-0000-0000E1010000}"/>
    <cellStyle name="_2_cuadros adicionales de brechas2002 y 2008 (2) 7" xfId="1688" xr:uid="{00000000-0005-0000-0000-0000E2010000}"/>
    <cellStyle name="_2-_cuadros adicionales de brechas2002 y 2008 (2) 7" xfId="1689" xr:uid="{00000000-0005-0000-0000-0000E3010000}"/>
    <cellStyle name="_2_CUAD-TEXTO_" xfId="1690" xr:uid="{00000000-0005-0000-0000-0000E4010000}"/>
    <cellStyle name="_2-_CUAD-TEXTO_" xfId="1691" xr:uid="{00000000-0005-0000-0000-0000E5010000}"/>
    <cellStyle name="_2_CUAD-TEXTO_ 2" xfId="1692" xr:uid="{00000000-0005-0000-0000-0000E6010000}"/>
    <cellStyle name="_2-_CUAD-TEXTO_ 2" xfId="1693" xr:uid="{00000000-0005-0000-0000-0000E7010000}"/>
    <cellStyle name="_2_CUAD-TEXTO_ 2 2" xfId="1694" xr:uid="{00000000-0005-0000-0000-0000E8010000}"/>
    <cellStyle name="_2-_CUAD-TEXTO_ 2 2" xfId="1695" xr:uid="{00000000-0005-0000-0000-0000E9010000}"/>
    <cellStyle name="_2_CUAD-TEXTO_ 2 3" xfId="1696" xr:uid="{00000000-0005-0000-0000-0000EA010000}"/>
    <cellStyle name="_2-_CUAD-TEXTO_ 2 3" xfId="1697" xr:uid="{00000000-0005-0000-0000-0000EB010000}"/>
    <cellStyle name="_2_CUAD-TEXTO_ 2 4" xfId="1698" xr:uid="{00000000-0005-0000-0000-0000EC010000}"/>
    <cellStyle name="_2-_CUAD-TEXTO_ 2 4" xfId="1699" xr:uid="{00000000-0005-0000-0000-0000ED010000}"/>
    <cellStyle name="_2_CUAD-TEXTO_ 2 5" xfId="1700" xr:uid="{00000000-0005-0000-0000-0000EE010000}"/>
    <cellStyle name="_2-_CUAD-TEXTO_ 2 5" xfId="1701" xr:uid="{00000000-0005-0000-0000-0000EF010000}"/>
    <cellStyle name="_2_CUAD-TEXTO_ 2 6" xfId="1702" xr:uid="{00000000-0005-0000-0000-0000F0010000}"/>
    <cellStyle name="_2-_CUAD-TEXTO_ 2 6" xfId="1703" xr:uid="{00000000-0005-0000-0000-0000F1010000}"/>
    <cellStyle name="_2_CUAD-TEXTO_ 3" xfId="1704" xr:uid="{00000000-0005-0000-0000-0000F2010000}"/>
    <cellStyle name="_2-_CUAD-TEXTO_ 3" xfId="1705" xr:uid="{00000000-0005-0000-0000-0000F3010000}"/>
    <cellStyle name="_2_CUAD-TEXTO_ 4" xfId="1706" xr:uid="{00000000-0005-0000-0000-0000F4010000}"/>
    <cellStyle name="_2-_CUAD-TEXTO_ 4" xfId="1707" xr:uid="{00000000-0005-0000-0000-0000F5010000}"/>
    <cellStyle name="_2_CUAD-TEXTO_ 5" xfId="1708" xr:uid="{00000000-0005-0000-0000-0000F6010000}"/>
    <cellStyle name="_2-_CUAD-TEXTO_ 5" xfId="1709" xr:uid="{00000000-0005-0000-0000-0000F7010000}"/>
    <cellStyle name="_2_CUAD-TEXTO_ 6" xfId="1710" xr:uid="{00000000-0005-0000-0000-0000F8010000}"/>
    <cellStyle name="_2-_CUAD-TEXTO_ 6" xfId="1711" xr:uid="{00000000-0005-0000-0000-0000F9010000}"/>
    <cellStyle name="_2_CUAD-TEXTO_ 7" xfId="1712" xr:uid="{00000000-0005-0000-0000-0000FA010000}"/>
    <cellStyle name="_2-_CUAD-TEXTO_ 7" xfId="1713" xr:uid="{00000000-0005-0000-0000-0000FB010000}"/>
    <cellStyle name="_2_GRAFICOS ODM" xfId="1714" xr:uid="{00000000-0005-0000-0000-0000FC010000}"/>
    <cellStyle name="_2-_GRAFICOS ODM" xfId="1715" xr:uid="{00000000-0005-0000-0000-0000FD010000}"/>
    <cellStyle name="_2_GRAFICOS ODM 2" xfId="1716" xr:uid="{00000000-0005-0000-0000-0000FE010000}"/>
    <cellStyle name="_2-_GRAFICOS ODM 2" xfId="1717" xr:uid="{00000000-0005-0000-0000-0000FF010000}"/>
    <cellStyle name="_2_GRAFICOS ODM 2 2" xfId="1718" xr:uid="{00000000-0005-0000-0000-000000020000}"/>
    <cellStyle name="_2-_GRAFICOS ODM 2 2" xfId="1719" xr:uid="{00000000-0005-0000-0000-000001020000}"/>
    <cellStyle name="_2_GRAFICOS ODM 2 3" xfId="1720" xr:uid="{00000000-0005-0000-0000-000002020000}"/>
    <cellStyle name="_2-_GRAFICOS ODM 2 3" xfId="1721" xr:uid="{00000000-0005-0000-0000-000003020000}"/>
    <cellStyle name="_2_GRAFICOS ODM 2 4" xfId="1722" xr:uid="{00000000-0005-0000-0000-000004020000}"/>
    <cellStyle name="_2-_GRAFICOS ODM 2 4" xfId="1723" xr:uid="{00000000-0005-0000-0000-000005020000}"/>
    <cellStyle name="_2_GRAFICOS ODM 2 5" xfId="1724" xr:uid="{00000000-0005-0000-0000-000006020000}"/>
    <cellStyle name="_2-_GRAFICOS ODM 2 5" xfId="1725" xr:uid="{00000000-0005-0000-0000-000007020000}"/>
    <cellStyle name="_2_GRAFICOS ODM 2 6" xfId="1726" xr:uid="{00000000-0005-0000-0000-000008020000}"/>
    <cellStyle name="_2-_GRAFICOS ODM 2 6" xfId="1727" xr:uid="{00000000-0005-0000-0000-000009020000}"/>
    <cellStyle name="_2_GRAFICOS ODM 3" xfId="1728" xr:uid="{00000000-0005-0000-0000-00000A020000}"/>
    <cellStyle name="_2-_GRAFICOS ODM 3" xfId="1729" xr:uid="{00000000-0005-0000-0000-00000B020000}"/>
    <cellStyle name="_2_GRAFICOS ODM 4" xfId="1730" xr:uid="{00000000-0005-0000-0000-00000C020000}"/>
    <cellStyle name="_2-_GRAFICOS ODM 4" xfId="1731" xr:uid="{00000000-0005-0000-0000-00000D020000}"/>
    <cellStyle name="_2_GRAFICOS ODM 5" xfId="1732" xr:uid="{00000000-0005-0000-0000-00000E020000}"/>
    <cellStyle name="_2-_GRAFICOS ODM 5" xfId="1733" xr:uid="{00000000-0005-0000-0000-00000F020000}"/>
    <cellStyle name="_2_GRAFICOS ODM 6" xfId="1734" xr:uid="{00000000-0005-0000-0000-000010020000}"/>
    <cellStyle name="_2-_GRAFICOS ODM 6" xfId="1735" xr:uid="{00000000-0005-0000-0000-000011020000}"/>
    <cellStyle name="_2_GRAFICOS ODM 7" xfId="1736" xr:uid="{00000000-0005-0000-0000-000012020000}"/>
    <cellStyle name="_2-_GRAFICOS ODM 7" xfId="1737" xr:uid="{00000000-0005-0000-0000-000013020000}"/>
    <cellStyle name="_2_Libro2" xfId="1738" xr:uid="{00000000-0005-0000-0000-000014020000}"/>
    <cellStyle name="_2-_Libro2" xfId="1739" xr:uid="{00000000-0005-0000-0000-000015020000}"/>
    <cellStyle name="_2_Libro2 2" xfId="1740" xr:uid="{00000000-0005-0000-0000-000016020000}"/>
    <cellStyle name="_2-_Libro2 2" xfId="1741" xr:uid="{00000000-0005-0000-0000-000017020000}"/>
    <cellStyle name="_2_Libro2 2 2" xfId="1742" xr:uid="{00000000-0005-0000-0000-000018020000}"/>
    <cellStyle name="_2-_Libro2 2 2" xfId="1743" xr:uid="{00000000-0005-0000-0000-000019020000}"/>
    <cellStyle name="_2_Libro2 2 3" xfId="1744" xr:uid="{00000000-0005-0000-0000-00001A020000}"/>
    <cellStyle name="_2-_Libro2 2 3" xfId="1745" xr:uid="{00000000-0005-0000-0000-00001B020000}"/>
    <cellStyle name="_2_Libro2 2 4" xfId="1746" xr:uid="{00000000-0005-0000-0000-00001C020000}"/>
    <cellStyle name="_2-_Libro2 2 4" xfId="1747" xr:uid="{00000000-0005-0000-0000-00001D020000}"/>
    <cellStyle name="_2_Libro2 2 5" xfId="1748" xr:uid="{00000000-0005-0000-0000-00001E020000}"/>
    <cellStyle name="_2-_Libro2 2 5" xfId="1749" xr:uid="{00000000-0005-0000-0000-00001F020000}"/>
    <cellStyle name="_2_Libro2 2 6" xfId="1750" xr:uid="{00000000-0005-0000-0000-000020020000}"/>
    <cellStyle name="_2-_Libro2 2 6" xfId="1751" xr:uid="{00000000-0005-0000-0000-000021020000}"/>
    <cellStyle name="_2_Libro2 3" xfId="1752" xr:uid="{00000000-0005-0000-0000-000022020000}"/>
    <cellStyle name="_2-_Libro2 3" xfId="1753" xr:uid="{00000000-0005-0000-0000-000023020000}"/>
    <cellStyle name="_2_Libro2 4" xfId="1754" xr:uid="{00000000-0005-0000-0000-000024020000}"/>
    <cellStyle name="_2-_Libro2 4" xfId="1755" xr:uid="{00000000-0005-0000-0000-000025020000}"/>
    <cellStyle name="_2_Libro2 5" xfId="1756" xr:uid="{00000000-0005-0000-0000-000026020000}"/>
    <cellStyle name="_2-_Libro2 5" xfId="1757" xr:uid="{00000000-0005-0000-0000-000027020000}"/>
    <cellStyle name="_2_Libro2 6" xfId="1758" xr:uid="{00000000-0005-0000-0000-000028020000}"/>
    <cellStyle name="_2-_Libro2 6" xfId="1759" xr:uid="{00000000-0005-0000-0000-000029020000}"/>
    <cellStyle name="_2_Libro2 7" xfId="1760" xr:uid="{00000000-0005-0000-0000-00002A020000}"/>
    <cellStyle name="_2-_Libro2 7" xfId="1761" xr:uid="{00000000-0005-0000-0000-00002B020000}"/>
    <cellStyle name="_2_solicita datos para el 2007-minedu remitio" xfId="1762" xr:uid="{00000000-0005-0000-0000-00002C020000}"/>
    <cellStyle name="_2-_solicita datos para el 2007-minedu remitio" xfId="1763" xr:uid="{00000000-0005-0000-0000-00002D020000}"/>
    <cellStyle name="_2_solicita datos para el 2007-minedu remitio 2" xfId="1764" xr:uid="{00000000-0005-0000-0000-00002E020000}"/>
    <cellStyle name="_2-_solicita datos para el 2007-minedu remitio 2" xfId="1765" xr:uid="{00000000-0005-0000-0000-00002F020000}"/>
    <cellStyle name="_2_solicita datos para el 2007-minedu remitio 2 2" xfId="1766" xr:uid="{00000000-0005-0000-0000-000030020000}"/>
    <cellStyle name="_2-_solicita datos para el 2007-minedu remitio 2 2" xfId="1767" xr:uid="{00000000-0005-0000-0000-000031020000}"/>
    <cellStyle name="_2_solicita datos para el 2007-minedu remitio 2 3" xfId="1768" xr:uid="{00000000-0005-0000-0000-000032020000}"/>
    <cellStyle name="_2-_solicita datos para el 2007-minedu remitio 2 3" xfId="1769" xr:uid="{00000000-0005-0000-0000-000033020000}"/>
    <cellStyle name="_2_solicita datos para el 2007-minedu remitio 2 4" xfId="1770" xr:uid="{00000000-0005-0000-0000-000034020000}"/>
    <cellStyle name="_2-_solicita datos para el 2007-minedu remitio 2 4" xfId="1771" xr:uid="{00000000-0005-0000-0000-000035020000}"/>
    <cellStyle name="_2_solicita datos para el 2007-minedu remitio 2 5" xfId="1772" xr:uid="{00000000-0005-0000-0000-000036020000}"/>
    <cellStyle name="_2-_solicita datos para el 2007-minedu remitio 2 5" xfId="1773" xr:uid="{00000000-0005-0000-0000-000037020000}"/>
    <cellStyle name="_2_solicita datos para el 2007-minedu remitio 2 6" xfId="1774" xr:uid="{00000000-0005-0000-0000-000038020000}"/>
    <cellStyle name="_2-_solicita datos para el 2007-minedu remitio 2 6" xfId="1775" xr:uid="{00000000-0005-0000-0000-000039020000}"/>
    <cellStyle name="_2_solicita datos para el 2007-minedu remitio 3" xfId="1776" xr:uid="{00000000-0005-0000-0000-00003A020000}"/>
    <cellStyle name="_2-_solicita datos para el 2007-minedu remitio 3" xfId="1777" xr:uid="{00000000-0005-0000-0000-00003B020000}"/>
    <cellStyle name="_2_solicita datos para el 2007-minedu remitio 4" xfId="1778" xr:uid="{00000000-0005-0000-0000-00003C020000}"/>
    <cellStyle name="_2-_solicita datos para el 2007-minedu remitio 4" xfId="1779" xr:uid="{00000000-0005-0000-0000-00003D020000}"/>
    <cellStyle name="_2_solicita datos para el 2007-minedu remitio 5" xfId="1780" xr:uid="{00000000-0005-0000-0000-00003E020000}"/>
    <cellStyle name="_2-_solicita datos para el 2007-minedu remitio 5" xfId="1781" xr:uid="{00000000-0005-0000-0000-00003F020000}"/>
    <cellStyle name="_2_solicita datos para el 2007-minedu remitio 6" xfId="1782" xr:uid="{00000000-0005-0000-0000-000040020000}"/>
    <cellStyle name="_2-_solicita datos para el 2007-minedu remitio 6" xfId="1783" xr:uid="{00000000-0005-0000-0000-000041020000}"/>
    <cellStyle name="_2_solicita datos para el 2007-minedu remitio 7" xfId="1784" xr:uid="{00000000-0005-0000-0000-000042020000}"/>
    <cellStyle name="_2-_solicita datos para el 2007-minedu remitio 7" xfId="1785" xr:uid="{00000000-0005-0000-0000-000043020000}"/>
    <cellStyle name="_2009-1-TERR-COM" xfId="1786" xr:uid="{00000000-0005-0000-0000-000044020000}"/>
    <cellStyle name="_2009-1-TERR-COM 2" xfId="1787" xr:uid="{00000000-0005-0000-0000-000045020000}"/>
    <cellStyle name="_2009-1-TERR-COM 2 2" xfId="1788" xr:uid="{00000000-0005-0000-0000-000046020000}"/>
    <cellStyle name="_2009-1-TERR-COM 3" xfId="1789" xr:uid="{00000000-0005-0000-0000-000047020000}"/>
    <cellStyle name="_2009-1-TERR-COM_cuadros adicionales de brechas2002 y 2008 (2)" xfId="1790" xr:uid="{00000000-0005-0000-0000-000048020000}"/>
    <cellStyle name="_2009-1-TERR-COM_cuadros adicionales de brechas2002 y 2008 (2) 2" xfId="1791" xr:uid="{00000000-0005-0000-0000-000049020000}"/>
    <cellStyle name="_2009-1-TERR-COM_cuadros adicionales de brechas2002 y 2008 (2) 2 2" xfId="1792" xr:uid="{00000000-0005-0000-0000-00004A020000}"/>
    <cellStyle name="_2009-1-TERR-COM_cuadros adicionales de brechas2002 y 2008 (2) 3" xfId="1793" xr:uid="{00000000-0005-0000-0000-00004B020000}"/>
    <cellStyle name="_2009-1-TERR-COM_CUAD-TEXTO_" xfId="1794" xr:uid="{00000000-0005-0000-0000-00004C020000}"/>
    <cellStyle name="_2009-1-TERR-COM_CUAD-TEXTO_ 2" xfId="1795" xr:uid="{00000000-0005-0000-0000-00004D020000}"/>
    <cellStyle name="_2009-1-TERR-COM_CUAD-TEXTO_ 2 2" xfId="1796" xr:uid="{00000000-0005-0000-0000-00004E020000}"/>
    <cellStyle name="_2009-1-TERR-COM_CUAD-TEXTO_ 3" xfId="1797" xr:uid="{00000000-0005-0000-0000-00004F020000}"/>
    <cellStyle name="_2009-1-TERR-COM_GRAFICOS ODM" xfId="1798" xr:uid="{00000000-0005-0000-0000-000050020000}"/>
    <cellStyle name="_2009-1-TERR-COM_GRAFICOS ODM 2" xfId="1799" xr:uid="{00000000-0005-0000-0000-000051020000}"/>
    <cellStyle name="_2009-1-TERR-COM_GRAFICOS ODM 2 2" xfId="1800" xr:uid="{00000000-0005-0000-0000-000052020000}"/>
    <cellStyle name="_2009-1-TERR-COM_GRAFICOS ODM 3" xfId="1801" xr:uid="{00000000-0005-0000-0000-000053020000}"/>
    <cellStyle name="_2009-1-TERR-COM_Libro2" xfId="1802" xr:uid="{00000000-0005-0000-0000-000054020000}"/>
    <cellStyle name="_2009-1-TERR-COM_Libro2 2" xfId="1803" xr:uid="{00000000-0005-0000-0000-000055020000}"/>
    <cellStyle name="_2009-1-TERR-COM_Libro2 2 2" xfId="1804" xr:uid="{00000000-0005-0000-0000-000056020000}"/>
    <cellStyle name="_2009-1-TERR-COM_Libro2 3" xfId="1805" xr:uid="{00000000-0005-0000-0000-000057020000}"/>
    <cellStyle name="_2009-1-TERR-COM_solicita datos para el 2007-minedu remitio" xfId="1806" xr:uid="{00000000-0005-0000-0000-000058020000}"/>
    <cellStyle name="_2009-1-TERR-COM_solicita datos para el 2007-minedu remitio 2" xfId="1807" xr:uid="{00000000-0005-0000-0000-000059020000}"/>
    <cellStyle name="_2009-1-TERR-COM_solicita datos para el 2007-minedu remitio 2 2" xfId="1808" xr:uid="{00000000-0005-0000-0000-00005A020000}"/>
    <cellStyle name="_2009-1-TERR-COM_solicita datos para el 2007-minedu remitio 3" xfId="1809" xr:uid="{00000000-0005-0000-0000-00005B020000}"/>
    <cellStyle name="_2009-3agua-1-al-16-28.1" xfId="1810" xr:uid="{00000000-0005-0000-0000-00005C020000}"/>
    <cellStyle name="_2009-3agua-1-al-16-28.1 2" xfId="1811" xr:uid="{00000000-0005-0000-0000-00005D020000}"/>
    <cellStyle name="_2009-3agua-1-al-16-28.1 2 2" xfId="1812" xr:uid="{00000000-0005-0000-0000-00005E020000}"/>
    <cellStyle name="_2009-3agua-1-al-16-28.1 3" xfId="1813" xr:uid="{00000000-0005-0000-0000-00005F020000}"/>
    <cellStyle name="_2009-3agua-1-al-16-28.1_cuadros adicionales de brechas2002 y 2008 (2)" xfId="1814" xr:uid="{00000000-0005-0000-0000-000060020000}"/>
    <cellStyle name="_2009-3agua-1-al-16-28.1_cuadros adicionales de brechas2002 y 2008 (2) 2" xfId="1815" xr:uid="{00000000-0005-0000-0000-000061020000}"/>
    <cellStyle name="_2009-3agua-1-al-16-28.1_cuadros adicionales de brechas2002 y 2008 (2) 2 2" xfId="1816" xr:uid="{00000000-0005-0000-0000-000062020000}"/>
    <cellStyle name="_2009-3agua-1-al-16-28.1_cuadros adicionales de brechas2002 y 2008 (2) 3" xfId="1817" xr:uid="{00000000-0005-0000-0000-000063020000}"/>
    <cellStyle name="_2009-3agua-1-al-16-28.1_CUAD-TEXTO_" xfId="1818" xr:uid="{00000000-0005-0000-0000-000064020000}"/>
    <cellStyle name="_2009-3agua-1-al-16-28.1_CUAD-TEXTO_ 2" xfId="1819" xr:uid="{00000000-0005-0000-0000-000065020000}"/>
    <cellStyle name="_2009-3agua-1-al-16-28.1_CUAD-TEXTO_ 2 2" xfId="1820" xr:uid="{00000000-0005-0000-0000-000066020000}"/>
    <cellStyle name="_2009-3agua-1-al-16-28.1_CUAD-TEXTO_ 3" xfId="1821" xr:uid="{00000000-0005-0000-0000-000067020000}"/>
    <cellStyle name="_2009-3agua-1-al-16-28.1_GRAFICOS ODM" xfId="1822" xr:uid="{00000000-0005-0000-0000-000068020000}"/>
    <cellStyle name="_2009-3agua-1-al-16-28.1_GRAFICOS ODM 2" xfId="1823" xr:uid="{00000000-0005-0000-0000-000069020000}"/>
    <cellStyle name="_2009-3agua-1-al-16-28.1_GRAFICOS ODM 2 2" xfId="1824" xr:uid="{00000000-0005-0000-0000-00006A020000}"/>
    <cellStyle name="_2009-3agua-1-al-16-28.1_GRAFICOS ODM 3" xfId="1825" xr:uid="{00000000-0005-0000-0000-00006B020000}"/>
    <cellStyle name="_2009-3agua-1-al-16-28.1_Libro2" xfId="1826" xr:uid="{00000000-0005-0000-0000-00006C020000}"/>
    <cellStyle name="_2009-3agua-1-al-16-28.1_Libro2 2" xfId="1827" xr:uid="{00000000-0005-0000-0000-00006D020000}"/>
    <cellStyle name="_2009-3agua-1-al-16-28.1_Libro2 2 2" xfId="1828" xr:uid="{00000000-0005-0000-0000-00006E020000}"/>
    <cellStyle name="_2009-3agua-1-al-16-28.1_Libro2 3" xfId="1829" xr:uid="{00000000-0005-0000-0000-00006F020000}"/>
    <cellStyle name="_2009-3agua-1-al-16-28.1_solicita datos para el 2007-minedu remitio" xfId="1830" xr:uid="{00000000-0005-0000-0000-000070020000}"/>
    <cellStyle name="_2009-3agua-1-al-16-28.1_solicita datos para el 2007-minedu remitio 2" xfId="1831" xr:uid="{00000000-0005-0000-0000-000071020000}"/>
    <cellStyle name="_2009-3agua-1-al-16-28.1_solicita datos para el 2007-minedu remitio 2 2" xfId="1832" xr:uid="{00000000-0005-0000-0000-000072020000}"/>
    <cellStyle name="_2009-3agua-1-al-16-28.1_solicita datos para el 2007-minedu remitio 3" xfId="1833" xr:uid="{00000000-0005-0000-0000-000073020000}"/>
    <cellStyle name="_2009-6-FENO- NAT" xfId="1834" xr:uid="{00000000-0005-0000-0000-000074020000}"/>
    <cellStyle name="_2009-6-FENO- NAT 2" xfId="1835" xr:uid="{00000000-0005-0000-0000-000075020000}"/>
    <cellStyle name="_2009-6-FENO- NAT 2 2" xfId="1836" xr:uid="{00000000-0005-0000-0000-000076020000}"/>
    <cellStyle name="_2009-6-FENO- NAT 3" xfId="1837" xr:uid="{00000000-0005-0000-0000-000077020000}"/>
    <cellStyle name="_2009-6-FENO- NAT_cuadros adicionales de brechas2002 y 2008 (2)" xfId="1838" xr:uid="{00000000-0005-0000-0000-000078020000}"/>
    <cellStyle name="_2009-6-FENO- NAT_cuadros adicionales de brechas2002 y 2008 (2) 2" xfId="1839" xr:uid="{00000000-0005-0000-0000-000079020000}"/>
    <cellStyle name="_2009-6-FENO- NAT_cuadros adicionales de brechas2002 y 2008 (2) 2 2" xfId="1840" xr:uid="{00000000-0005-0000-0000-00007A020000}"/>
    <cellStyle name="_2009-6-FENO- NAT_cuadros adicionales de brechas2002 y 2008 (2) 3" xfId="1841" xr:uid="{00000000-0005-0000-0000-00007B020000}"/>
    <cellStyle name="_2009-6-FENO- NAT_CUAD-TEXTO_" xfId="1842" xr:uid="{00000000-0005-0000-0000-00007C020000}"/>
    <cellStyle name="_2009-6-FENO- NAT_CUAD-TEXTO_ 2" xfId="1843" xr:uid="{00000000-0005-0000-0000-00007D020000}"/>
    <cellStyle name="_2009-6-FENO- NAT_CUAD-TEXTO_ 2 2" xfId="1844" xr:uid="{00000000-0005-0000-0000-00007E020000}"/>
    <cellStyle name="_2009-6-FENO- NAT_CUAD-TEXTO_ 3" xfId="1845" xr:uid="{00000000-0005-0000-0000-00007F020000}"/>
    <cellStyle name="_2009-6-FENO- NAT_GRAFICOS ODM" xfId="1846" xr:uid="{00000000-0005-0000-0000-000080020000}"/>
    <cellStyle name="_2009-6-FENO- NAT_GRAFICOS ODM 2" xfId="1847" xr:uid="{00000000-0005-0000-0000-000081020000}"/>
    <cellStyle name="_2009-6-FENO- NAT_GRAFICOS ODM 2 2" xfId="1848" xr:uid="{00000000-0005-0000-0000-000082020000}"/>
    <cellStyle name="_2009-6-FENO- NAT_GRAFICOS ODM 3" xfId="1849" xr:uid="{00000000-0005-0000-0000-000083020000}"/>
    <cellStyle name="_2009-6-FENO- NAT_Libro2" xfId="1850" xr:uid="{00000000-0005-0000-0000-000084020000}"/>
    <cellStyle name="_2009-6-FENO- NAT_Libro2 2" xfId="1851" xr:uid="{00000000-0005-0000-0000-000085020000}"/>
    <cellStyle name="_2009-6-FENO- NAT_Libro2 2 2" xfId="1852" xr:uid="{00000000-0005-0000-0000-000086020000}"/>
    <cellStyle name="_2009-6-FENO- NAT_Libro2 3" xfId="1853" xr:uid="{00000000-0005-0000-0000-000087020000}"/>
    <cellStyle name="_2009-6-FENO- NAT_solicita datos para el 2007-minedu remitio" xfId="1854" xr:uid="{00000000-0005-0000-0000-000088020000}"/>
    <cellStyle name="_2009-6-FENO- NAT_solicita datos para el 2007-minedu remitio 2" xfId="1855" xr:uid="{00000000-0005-0000-0000-000089020000}"/>
    <cellStyle name="_2009-6-FENO- NAT_solicita datos para el 2007-minedu remitio 2 2" xfId="1856" xr:uid="{00000000-0005-0000-0000-00008A020000}"/>
    <cellStyle name="_2009-6-FENO- NAT_solicita datos para el 2007-minedu remitio 3" xfId="1857" xr:uid="{00000000-0005-0000-0000-00008B020000}"/>
    <cellStyle name="_2-biodiversidad" xfId="1858" xr:uid="{00000000-0005-0000-0000-00008C020000}"/>
    <cellStyle name="_2-biodiversidad 2" xfId="1859" xr:uid="{00000000-0005-0000-0000-00008D020000}"/>
    <cellStyle name="_2-biodiversidad 2 2" xfId="1860" xr:uid="{00000000-0005-0000-0000-00008E020000}"/>
    <cellStyle name="_2-biodiversidad 3" xfId="1861" xr:uid="{00000000-0005-0000-0000-00008F020000}"/>
    <cellStyle name="_2-biodiversidad_1-UIRN-UTSIGnov-2008" xfId="1862" xr:uid="{00000000-0005-0000-0000-000090020000}"/>
    <cellStyle name="_2-biodiversidad_1-UIRN-UTSIGnov-2008 2" xfId="1863" xr:uid="{00000000-0005-0000-0000-000091020000}"/>
    <cellStyle name="_2-biodiversidad_1-UIRN-UTSIGnov-2008 2 2" xfId="1864" xr:uid="{00000000-0005-0000-0000-000092020000}"/>
    <cellStyle name="_2-biodiversidad_1-UIRN-UTSIGnov-2008 3" xfId="1865" xr:uid="{00000000-0005-0000-0000-000093020000}"/>
    <cellStyle name="_2-biodiversidad_1-UIRN-UTSIGnov-2008_GRAFICOS ODM" xfId="1866" xr:uid="{00000000-0005-0000-0000-000094020000}"/>
    <cellStyle name="_2-biodiversidad_1-UIRN-UTSIGnov-2008_GRAFICOS ODM 2" xfId="1867" xr:uid="{00000000-0005-0000-0000-000095020000}"/>
    <cellStyle name="_2-biodiversidad_1-UIRN-UTSIGnov-2008_GRAFICOS ODM 2 2" xfId="1868" xr:uid="{00000000-0005-0000-0000-000096020000}"/>
    <cellStyle name="_2-biodiversidad_1-UIRN-UTSIGnov-2008_GRAFICOS ODM 3" xfId="1869" xr:uid="{00000000-0005-0000-0000-000097020000}"/>
    <cellStyle name="_2-biodiversidad_cuadros adicionales de brechas2002 y 2008 (2)" xfId="1870" xr:uid="{00000000-0005-0000-0000-000098020000}"/>
    <cellStyle name="_2-biodiversidad_cuadros adicionales de brechas2002 y 2008 (2) 2" xfId="1871" xr:uid="{00000000-0005-0000-0000-000099020000}"/>
    <cellStyle name="_2-biodiversidad_cuadros adicionales de brechas2002 y 2008 (2) 2 2" xfId="1872" xr:uid="{00000000-0005-0000-0000-00009A020000}"/>
    <cellStyle name="_2-biodiversidad_cuadros adicionales de brechas2002 y 2008 (2) 3" xfId="1873" xr:uid="{00000000-0005-0000-0000-00009B020000}"/>
    <cellStyle name="_2-biodiversidad_CUAD-TEXTO_" xfId="1874" xr:uid="{00000000-0005-0000-0000-00009C020000}"/>
    <cellStyle name="_2-biodiversidad_CUAD-TEXTO_ 2" xfId="1875" xr:uid="{00000000-0005-0000-0000-00009D020000}"/>
    <cellStyle name="_2-biodiversidad_CUAD-TEXTO_ 2 2" xfId="1876" xr:uid="{00000000-0005-0000-0000-00009E020000}"/>
    <cellStyle name="_2-biodiversidad_CUAD-TEXTO_ 3" xfId="1877" xr:uid="{00000000-0005-0000-0000-00009F020000}"/>
    <cellStyle name="_2-biodiversidad_GRAFICOS ODM" xfId="1878" xr:uid="{00000000-0005-0000-0000-0000A0020000}"/>
    <cellStyle name="_2-biodiversidad_GRAFICOS ODM 2" xfId="1879" xr:uid="{00000000-0005-0000-0000-0000A1020000}"/>
    <cellStyle name="_2-biodiversidad_GRAFICOS ODM 2 2" xfId="1880" xr:uid="{00000000-0005-0000-0000-0000A2020000}"/>
    <cellStyle name="_2-biodiversidad_GRAFICOS ODM 3" xfId="1881" xr:uid="{00000000-0005-0000-0000-0000A3020000}"/>
    <cellStyle name="_2-biodiversidad_Libro2" xfId="1882" xr:uid="{00000000-0005-0000-0000-0000A4020000}"/>
    <cellStyle name="_2-biodiversidad_Libro2 2" xfId="1883" xr:uid="{00000000-0005-0000-0000-0000A5020000}"/>
    <cellStyle name="_2-biodiversidad_Libro2 2 2" xfId="1884" xr:uid="{00000000-0005-0000-0000-0000A6020000}"/>
    <cellStyle name="_2-biodiversidad_Libro2 3" xfId="1885" xr:uid="{00000000-0005-0000-0000-0000A7020000}"/>
    <cellStyle name="_2-biodiversidad_solicita datos para el 2007-minedu remitio" xfId="1886" xr:uid="{00000000-0005-0000-0000-0000A8020000}"/>
    <cellStyle name="_2-biodiversidad_solicita datos para el 2007-minedu remitio 2" xfId="1887" xr:uid="{00000000-0005-0000-0000-0000A9020000}"/>
    <cellStyle name="_2-biodiversidad_solicita datos para el 2007-minedu remitio 2 2" xfId="1888" xr:uid="{00000000-0005-0000-0000-0000AA020000}"/>
    <cellStyle name="_2-biodiversidad_solicita datos para el 2007-minedu remitio 3" xfId="1889" xr:uid="{00000000-0005-0000-0000-0000AB020000}"/>
    <cellStyle name="_3.13--" xfId="1890" xr:uid="{00000000-0005-0000-0000-0000AC020000}"/>
    <cellStyle name="_3.13-- 2" xfId="1891" xr:uid="{00000000-0005-0000-0000-0000AD020000}"/>
    <cellStyle name="_3.13-- 2 2" xfId="1892" xr:uid="{00000000-0005-0000-0000-0000AE020000}"/>
    <cellStyle name="_3.13-- 3" xfId="1893" xr:uid="{00000000-0005-0000-0000-0000AF020000}"/>
    <cellStyle name="_3.13--_1-UIRN-UTSIGnov-2008" xfId="1894" xr:uid="{00000000-0005-0000-0000-0000B0020000}"/>
    <cellStyle name="_3.13--_1-UIRN-UTSIGnov-2008 2" xfId="1895" xr:uid="{00000000-0005-0000-0000-0000B1020000}"/>
    <cellStyle name="_3.13--_1-UIRN-UTSIGnov-2008 2 2" xfId="1896" xr:uid="{00000000-0005-0000-0000-0000B2020000}"/>
    <cellStyle name="_3.13--_1-UIRN-UTSIGnov-2008 3" xfId="1897" xr:uid="{00000000-0005-0000-0000-0000B3020000}"/>
    <cellStyle name="_3.13--_1-UIRN-UTSIGnov-2008_GRAFICOS ODM" xfId="1898" xr:uid="{00000000-0005-0000-0000-0000B4020000}"/>
    <cellStyle name="_3.13--_1-UIRN-UTSIGnov-2008_GRAFICOS ODM 2" xfId="1899" xr:uid="{00000000-0005-0000-0000-0000B5020000}"/>
    <cellStyle name="_3.13--_1-UIRN-UTSIGnov-2008_GRAFICOS ODM 2 2" xfId="1900" xr:uid="{00000000-0005-0000-0000-0000B6020000}"/>
    <cellStyle name="_3.13--_1-UIRN-UTSIGnov-2008_GRAFICOS ODM 3" xfId="1901" xr:uid="{00000000-0005-0000-0000-0000B7020000}"/>
    <cellStyle name="_3.13--_cuadros adicionales de brechas2002 y 2008 (2)" xfId="1902" xr:uid="{00000000-0005-0000-0000-0000B8020000}"/>
    <cellStyle name="_3.13--_cuadros adicionales de brechas2002 y 2008 (2) 2" xfId="1903" xr:uid="{00000000-0005-0000-0000-0000B9020000}"/>
    <cellStyle name="_3.13--_cuadros adicionales de brechas2002 y 2008 (2) 2 2" xfId="1904" xr:uid="{00000000-0005-0000-0000-0000BA020000}"/>
    <cellStyle name="_3.13--_cuadros adicionales de brechas2002 y 2008 (2) 3" xfId="1905" xr:uid="{00000000-0005-0000-0000-0000BB020000}"/>
    <cellStyle name="_3.13--_CUAD-TEXTO_" xfId="1906" xr:uid="{00000000-0005-0000-0000-0000BC020000}"/>
    <cellStyle name="_3.13--_CUAD-TEXTO_ 2" xfId="1907" xr:uid="{00000000-0005-0000-0000-0000BD020000}"/>
    <cellStyle name="_3.13--_CUAD-TEXTO_ 2 2" xfId="1908" xr:uid="{00000000-0005-0000-0000-0000BE020000}"/>
    <cellStyle name="_3.13--_CUAD-TEXTO_ 3" xfId="1909" xr:uid="{00000000-0005-0000-0000-0000BF020000}"/>
    <cellStyle name="_3.13--_GRAFICOS ODM" xfId="1910" xr:uid="{00000000-0005-0000-0000-0000C0020000}"/>
    <cellStyle name="_3.13--_GRAFICOS ODM 2" xfId="1911" xr:uid="{00000000-0005-0000-0000-0000C1020000}"/>
    <cellStyle name="_3.13--_GRAFICOS ODM 2 2" xfId="1912" xr:uid="{00000000-0005-0000-0000-0000C2020000}"/>
    <cellStyle name="_3.13--_GRAFICOS ODM 3" xfId="1913" xr:uid="{00000000-0005-0000-0000-0000C3020000}"/>
    <cellStyle name="_3.13--_Libro2" xfId="1914" xr:uid="{00000000-0005-0000-0000-0000C4020000}"/>
    <cellStyle name="_3.13--_Libro2 2" xfId="1915" xr:uid="{00000000-0005-0000-0000-0000C5020000}"/>
    <cellStyle name="_3.13--_Libro2 2 2" xfId="1916" xr:uid="{00000000-0005-0000-0000-0000C6020000}"/>
    <cellStyle name="_3.13--_Libro2 3" xfId="1917" xr:uid="{00000000-0005-0000-0000-0000C7020000}"/>
    <cellStyle name="_3.13--_solicita datos para el 2007-minedu remitio" xfId="1918" xr:uid="{00000000-0005-0000-0000-0000C8020000}"/>
    <cellStyle name="_3.13--_solicita datos para el 2007-minedu remitio 2" xfId="1919" xr:uid="{00000000-0005-0000-0000-0000C9020000}"/>
    <cellStyle name="_3.13--_solicita datos para el 2007-minedu remitio 2 2" xfId="1920" xr:uid="{00000000-0005-0000-0000-0000CA020000}"/>
    <cellStyle name="_3.13--_solicita datos para el 2007-minedu remitio 3" xfId="1921" xr:uid="{00000000-0005-0000-0000-0000CB020000}"/>
    <cellStyle name="_3a" xfId="1922" xr:uid="{00000000-0005-0000-0000-0000CC020000}"/>
    <cellStyle name="_3a 2" xfId="1923" xr:uid="{00000000-0005-0000-0000-0000CD020000}"/>
    <cellStyle name="_3a 2 2" xfId="1924" xr:uid="{00000000-0005-0000-0000-0000CE020000}"/>
    <cellStyle name="_3a 3" xfId="1925" xr:uid="{00000000-0005-0000-0000-0000CF020000}"/>
    <cellStyle name="_3a_cuadros adicionales de brechas2002 y 2008 (2)" xfId="1926" xr:uid="{00000000-0005-0000-0000-0000D0020000}"/>
    <cellStyle name="_3a_cuadros adicionales de brechas2002 y 2008 (2) 2" xfId="1927" xr:uid="{00000000-0005-0000-0000-0000D1020000}"/>
    <cellStyle name="_3a_cuadros adicionales de brechas2002 y 2008 (2) 2 2" xfId="1928" xr:uid="{00000000-0005-0000-0000-0000D2020000}"/>
    <cellStyle name="_3a_cuadros adicionales de brechas2002 y 2008 (2) 3" xfId="1929" xr:uid="{00000000-0005-0000-0000-0000D3020000}"/>
    <cellStyle name="_3a_CUAD-TEXTO_" xfId="1930" xr:uid="{00000000-0005-0000-0000-0000D4020000}"/>
    <cellStyle name="_3a_CUAD-TEXTO_ 2" xfId="1931" xr:uid="{00000000-0005-0000-0000-0000D5020000}"/>
    <cellStyle name="_3a_CUAD-TEXTO_ 2 2" xfId="1932" xr:uid="{00000000-0005-0000-0000-0000D6020000}"/>
    <cellStyle name="_3a_CUAD-TEXTO_ 3" xfId="1933" xr:uid="{00000000-0005-0000-0000-0000D7020000}"/>
    <cellStyle name="_3a_GRAFICOS ODM" xfId="1934" xr:uid="{00000000-0005-0000-0000-0000D8020000}"/>
    <cellStyle name="_3a_GRAFICOS ODM 2" xfId="1935" xr:uid="{00000000-0005-0000-0000-0000D9020000}"/>
    <cellStyle name="_3a_GRAFICOS ODM 2 2" xfId="1936" xr:uid="{00000000-0005-0000-0000-0000DA020000}"/>
    <cellStyle name="_3a_GRAFICOS ODM 3" xfId="1937" xr:uid="{00000000-0005-0000-0000-0000DB020000}"/>
    <cellStyle name="_3a_Libro2" xfId="1938" xr:uid="{00000000-0005-0000-0000-0000DC020000}"/>
    <cellStyle name="_3a_Libro2 2" xfId="1939" xr:uid="{00000000-0005-0000-0000-0000DD020000}"/>
    <cellStyle name="_3a_Libro2 2 2" xfId="1940" xr:uid="{00000000-0005-0000-0000-0000DE020000}"/>
    <cellStyle name="_3a_Libro2 3" xfId="1941" xr:uid="{00000000-0005-0000-0000-0000DF020000}"/>
    <cellStyle name="_3a_solicita datos para el 2007-minedu remitio" xfId="1942" xr:uid="{00000000-0005-0000-0000-0000E0020000}"/>
    <cellStyle name="_3a_solicita datos para el 2007-minedu remitio 2" xfId="1943" xr:uid="{00000000-0005-0000-0000-0000E1020000}"/>
    <cellStyle name="_3a_solicita datos para el 2007-minedu remitio 2 2" xfId="1944" xr:uid="{00000000-0005-0000-0000-0000E2020000}"/>
    <cellStyle name="_3a_solicita datos para el 2007-minedu remitio 3" xfId="1945" xr:uid="{00000000-0005-0000-0000-0000E3020000}"/>
    <cellStyle name="_3agua-18-al-59" xfId="1946" xr:uid="{00000000-0005-0000-0000-0000E4020000}"/>
    <cellStyle name="_3agua-18-al-59 2" xfId="1947" xr:uid="{00000000-0005-0000-0000-0000E5020000}"/>
    <cellStyle name="_3agua-18-al-59 2 2" xfId="1948" xr:uid="{00000000-0005-0000-0000-0000E6020000}"/>
    <cellStyle name="_3agua-18-al-59 3" xfId="1949" xr:uid="{00000000-0005-0000-0000-0000E7020000}"/>
    <cellStyle name="_3agua-18-al-59_1-UIRN-UTSIGnov-2008" xfId="1950" xr:uid="{00000000-0005-0000-0000-0000E8020000}"/>
    <cellStyle name="_3agua-18-al-59_1-UIRN-UTSIGnov-2008 2" xfId="1951" xr:uid="{00000000-0005-0000-0000-0000E9020000}"/>
    <cellStyle name="_3agua-18-al-59_1-UIRN-UTSIGnov-2008 2 2" xfId="1952" xr:uid="{00000000-0005-0000-0000-0000EA020000}"/>
    <cellStyle name="_3agua-18-al-59_1-UIRN-UTSIGnov-2008 3" xfId="1953" xr:uid="{00000000-0005-0000-0000-0000EB020000}"/>
    <cellStyle name="_3agua-18-al-59_1-UIRN-UTSIGnov-2008_GRAFICOS ODM" xfId="1954" xr:uid="{00000000-0005-0000-0000-0000EC020000}"/>
    <cellStyle name="_3agua-18-al-59_1-UIRN-UTSIGnov-2008_GRAFICOS ODM 2" xfId="1955" xr:uid="{00000000-0005-0000-0000-0000ED020000}"/>
    <cellStyle name="_3agua-18-al-59_1-UIRN-UTSIGnov-2008_GRAFICOS ODM 2 2" xfId="1956" xr:uid="{00000000-0005-0000-0000-0000EE020000}"/>
    <cellStyle name="_3agua-18-al-59_1-UIRN-UTSIGnov-2008_GRAFICOS ODM 3" xfId="1957" xr:uid="{00000000-0005-0000-0000-0000EF020000}"/>
    <cellStyle name="_3agua-18-al-59_cuadros adicionales de brechas2002 y 2008 (2)" xfId="1958" xr:uid="{00000000-0005-0000-0000-0000F0020000}"/>
    <cellStyle name="_3agua-18-al-59_cuadros adicionales de brechas2002 y 2008 (2) 2" xfId="1959" xr:uid="{00000000-0005-0000-0000-0000F1020000}"/>
    <cellStyle name="_3agua-18-al-59_cuadros adicionales de brechas2002 y 2008 (2) 2 2" xfId="1960" xr:uid="{00000000-0005-0000-0000-0000F2020000}"/>
    <cellStyle name="_3agua-18-al-59_cuadros adicionales de brechas2002 y 2008 (2) 3" xfId="1961" xr:uid="{00000000-0005-0000-0000-0000F3020000}"/>
    <cellStyle name="_3agua-18-al-59_CUAD-TEXTO_" xfId="1962" xr:uid="{00000000-0005-0000-0000-0000F4020000}"/>
    <cellStyle name="_3agua-18-al-59_CUAD-TEXTO_ 2" xfId="1963" xr:uid="{00000000-0005-0000-0000-0000F5020000}"/>
    <cellStyle name="_3agua-18-al-59_CUAD-TEXTO_ 2 2" xfId="1964" xr:uid="{00000000-0005-0000-0000-0000F6020000}"/>
    <cellStyle name="_3agua-18-al-59_CUAD-TEXTO_ 3" xfId="1965" xr:uid="{00000000-0005-0000-0000-0000F7020000}"/>
    <cellStyle name="_3agua-18-al-59_GRAFICOS ODM" xfId="1966" xr:uid="{00000000-0005-0000-0000-0000F8020000}"/>
    <cellStyle name="_3agua-18-al-59_GRAFICOS ODM 2" xfId="1967" xr:uid="{00000000-0005-0000-0000-0000F9020000}"/>
    <cellStyle name="_3agua-18-al-59_GRAFICOS ODM 2 2" xfId="1968" xr:uid="{00000000-0005-0000-0000-0000FA020000}"/>
    <cellStyle name="_3agua-18-al-59_GRAFICOS ODM 3" xfId="1969" xr:uid="{00000000-0005-0000-0000-0000FB020000}"/>
    <cellStyle name="_3agua-18-al-59_Libro2" xfId="1970" xr:uid="{00000000-0005-0000-0000-0000FC020000}"/>
    <cellStyle name="_3agua-18-al-59_Libro2 2" xfId="1971" xr:uid="{00000000-0005-0000-0000-0000FD020000}"/>
    <cellStyle name="_3agua-18-al-59_Libro2 2 2" xfId="1972" xr:uid="{00000000-0005-0000-0000-0000FE020000}"/>
    <cellStyle name="_3agua-18-al-59_Libro2 3" xfId="1973" xr:uid="{00000000-0005-0000-0000-0000FF020000}"/>
    <cellStyle name="_3agua-18-al-59_solicita datos para el 2007-minedu remitio" xfId="1974" xr:uid="{00000000-0005-0000-0000-000000030000}"/>
    <cellStyle name="_3agua-18-al-59_solicita datos para el 2007-minedu remitio 2" xfId="1975" xr:uid="{00000000-0005-0000-0000-000001030000}"/>
    <cellStyle name="_3agua-18-al-59_solicita datos para el 2007-minedu remitio 2 2" xfId="1976" xr:uid="{00000000-0005-0000-0000-000002030000}"/>
    <cellStyle name="_3agua-18-al-59_solicita datos para el 2007-minedu remitio 3" xfId="1977" xr:uid="{00000000-0005-0000-0000-000003030000}"/>
    <cellStyle name="_3agua-1al--17" xfId="1978" xr:uid="{00000000-0005-0000-0000-000004030000}"/>
    <cellStyle name="_3agua-1al--17 2" xfId="1979" xr:uid="{00000000-0005-0000-0000-000005030000}"/>
    <cellStyle name="_3agua-1al--17 2 2" xfId="1980" xr:uid="{00000000-0005-0000-0000-000006030000}"/>
    <cellStyle name="_3agua-1al--17 3" xfId="1981" xr:uid="{00000000-0005-0000-0000-000007030000}"/>
    <cellStyle name="_3agua-1al--17_1-UIRN-UTSIGnov-2008" xfId="1982" xr:uid="{00000000-0005-0000-0000-000008030000}"/>
    <cellStyle name="_3agua-1al--17_1-UIRN-UTSIGnov-2008 2" xfId="1983" xr:uid="{00000000-0005-0000-0000-000009030000}"/>
    <cellStyle name="_3agua-1al--17_1-UIRN-UTSIGnov-2008 2 2" xfId="1984" xr:uid="{00000000-0005-0000-0000-00000A030000}"/>
    <cellStyle name="_3agua-1al--17_1-UIRN-UTSIGnov-2008 3" xfId="1985" xr:uid="{00000000-0005-0000-0000-00000B030000}"/>
    <cellStyle name="_3agua-1al--17_1-UIRN-UTSIGnov-2008_GRAFICOS ODM" xfId="1986" xr:uid="{00000000-0005-0000-0000-00000C030000}"/>
    <cellStyle name="_3agua-1al--17_1-UIRN-UTSIGnov-2008_GRAFICOS ODM 2" xfId="1987" xr:uid="{00000000-0005-0000-0000-00000D030000}"/>
    <cellStyle name="_3agua-1al--17_1-UIRN-UTSIGnov-2008_GRAFICOS ODM 2 2" xfId="1988" xr:uid="{00000000-0005-0000-0000-00000E030000}"/>
    <cellStyle name="_3agua-1al--17_1-UIRN-UTSIGnov-2008_GRAFICOS ODM 3" xfId="1989" xr:uid="{00000000-0005-0000-0000-00000F030000}"/>
    <cellStyle name="_3agua-1al--17_cuadros adicionales de brechas2002 y 2008 (2)" xfId="1990" xr:uid="{00000000-0005-0000-0000-000010030000}"/>
    <cellStyle name="_3agua-1al--17_cuadros adicionales de brechas2002 y 2008 (2) 2" xfId="1991" xr:uid="{00000000-0005-0000-0000-000011030000}"/>
    <cellStyle name="_3agua-1al--17_cuadros adicionales de brechas2002 y 2008 (2) 2 2" xfId="1992" xr:uid="{00000000-0005-0000-0000-000012030000}"/>
    <cellStyle name="_3agua-1al--17_cuadros adicionales de brechas2002 y 2008 (2) 3" xfId="1993" xr:uid="{00000000-0005-0000-0000-000013030000}"/>
    <cellStyle name="_3agua-1al--17_CUAD-TEXTO_" xfId="1994" xr:uid="{00000000-0005-0000-0000-000014030000}"/>
    <cellStyle name="_3agua-1al--17_CUAD-TEXTO_ 2" xfId="1995" xr:uid="{00000000-0005-0000-0000-000015030000}"/>
    <cellStyle name="_3agua-1al--17_CUAD-TEXTO_ 2 2" xfId="1996" xr:uid="{00000000-0005-0000-0000-000016030000}"/>
    <cellStyle name="_3agua-1al--17_CUAD-TEXTO_ 3" xfId="1997" xr:uid="{00000000-0005-0000-0000-000017030000}"/>
    <cellStyle name="_3agua-1al--17_GRAFICOS ODM" xfId="1998" xr:uid="{00000000-0005-0000-0000-000018030000}"/>
    <cellStyle name="_3agua-1al--17_GRAFICOS ODM 2" xfId="1999" xr:uid="{00000000-0005-0000-0000-000019030000}"/>
    <cellStyle name="_3agua-1al--17_GRAFICOS ODM 2 2" xfId="2000" xr:uid="{00000000-0005-0000-0000-00001A030000}"/>
    <cellStyle name="_3agua-1al--17_GRAFICOS ODM 3" xfId="2001" xr:uid="{00000000-0005-0000-0000-00001B030000}"/>
    <cellStyle name="_3agua-1al--17_Libro2" xfId="2002" xr:uid="{00000000-0005-0000-0000-00001C030000}"/>
    <cellStyle name="_3agua-1al--17_Libro2 2" xfId="2003" xr:uid="{00000000-0005-0000-0000-00001D030000}"/>
    <cellStyle name="_3agua-1al--17_Libro2 2 2" xfId="2004" xr:uid="{00000000-0005-0000-0000-00001E030000}"/>
    <cellStyle name="_3agua-1al--17_Libro2 3" xfId="2005" xr:uid="{00000000-0005-0000-0000-00001F030000}"/>
    <cellStyle name="_3agua-1al--17_solicita datos para el 2007-minedu remitio" xfId="2006" xr:uid="{00000000-0005-0000-0000-000020030000}"/>
    <cellStyle name="_3agua-1al--17_solicita datos para el 2007-minedu remitio 2" xfId="2007" xr:uid="{00000000-0005-0000-0000-000021030000}"/>
    <cellStyle name="_3agua-1al--17_solicita datos para el 2007-minedu remitio 2 2" xfId="2008" xr:uid="{00000000-0005-0000-0000-000022030000}"/>
    <cellStyle name="_3agua-1al--17_solicita datos para el 2007-minedu remitio 3" xfId="2009" xr:uid="{00000000-0005-0000-0000-000023030000}"/>
    <cellStyle name="_3b" xfId="2010" xr:uid="{00000000-0005-0000-0000-000024030000}"/>
    <cellStyle name="_3b 2" xfId="2011" xr:uid="{00000000-0005-0000-0000-000025030000}"/>
    <cellStyle name="_3b 2 2" xfId="2012" xr:uid="{00000000-0005-0000-0000-000026030000}"/>
    <cellStyle name="_3b 3" xfId="2013" xr:uid="{00000000-0005-0000-0000-000027030000}"/>
    <cellStyle name="_3b_cuadros adicionales de brechas2002 y 2008 (2)" xfId="2014" xr:uid="{00000000-0005-0000-0000-000028030000}"/>
    <cellStyle name="_3b_cuadros adicionales de brechas2002 y 2008 (2) 2" xfId="2015" xr:uid="{00000000-0005-0000-0000-000029030000}"/>
    <cellStyle name="_3b_cuadros adicionales de brechas2002 y 2008 (2) 2 2" xfId="2016" xr:uid="{00000000-0005-0000-0000-00002A030000}"/>
    <cellStyle name="_3b_cuadros adicionales de brechas2002 y 2008 (2) 3" xfId="2017" xr:uid="{00000000-0005-0000-0000-00002B030000}"/>
    <cellStyle name="_3b_CUAD-TEXTO_" xfId="2018" xr:uid="{00000000-0005-0000-0000-00002C030000}"/>
    <cellStyle name="_3b_CUAD-TEXTO_ 2" xfId="2019" xr:uid="{00000000-0005-0000-0000-00002D030000}"/>
    <cellStyle name="_3b_CUAD-TEXTO_ 2 2" xfId="2020" xr:uid="{00000000-0005-0000-0000-00002E030000}"/>
    <cellStyle name="_3b_CUAD-TEXTO_ 3" xfId="2021" xr:uid="{00000000-0005-0000-0000-00002F030000}"/>
    <cellStyle name="_3b_GRAFICOS ODM" xfId="2022" xr:uid="{00000000-0005-0000-0000-000030030000}"/>
    <cellStyle name="_3b_GRAFICOS ODM 2" xfId="2023" xr:uid="{00000000-0005-0000-0000-000031030000}"/>
    <cellStyle name="_3b_GRAFICOS ODM 2 2" xfId="2024" xr:uid="{00000000-0005-0000-0000-000032030000}"/>
    <cellStyle name="_3b_GRAFICOS ODM 3" xfId="2025" xr:uid="{00000000-0005-0000-0000-000033030000}"/>
    <cellStyle name="_3b_Libro2" xfId="2026" xr:uid="{00000000-0005-0000-0000-000034030000}"/>
    <cellStyle name="_3b_Libro2 2" xfId="2027" xr:uid="{00000000-0005-0000-0000-000035030000}"/>
    <cellStyle name="_3b_Libro2 2 2" xfId="2028" xr:uid="{00000000-0005-0000-0000-000036030000}"/>
    <cellStyle name="_3b_Libro2 3" xfId="2029" xr:uid="{00000000-0005-0000-0000-000037030000}"/>
    <cellStyle name="_3b_solicita datos para el 2007-minedu remitio" xfId="2030" xr:uid="{00000000-0005-0000-0000-000038030000}"/>
    <cellStyle name="_3b_solicita datos para el 2007-minedu remitio 2" xfId="2031" xr:uid="{00000000-0005-0000-0000-000039030000}"/>
    <cellStyle name="_3b_solicita datos para el 2007-minedu remitio 2 2" xfId="2032" xr:uid="{00000000-0005-0000-0000-00003A030000}"/>
    <cellStyle name="_3b_solicita datos para el 2007-minedu remitio 3" xfId="2033" xr:uid="{00000000-0005-0000-0000-00003B030000}"/>
    <cellStyle name="_4" xfId="2034" xr:uid="{00000000-0005-0000-0000-00003C030000}"/>
    <cellStyle name="_4 2" xfId="2035" xr:uid="{00000000-0005-0000-0000-00003D030000}"/>
    <cellStyle name="_4 2 2" xfId="2036" xr:uid="{00000000-0005-0000-0000-00003E030000}"/>
    <cellStyle name="_4 3" xfId="2037" xr:uid="{00000000-0005-0000-0000-00003F030000}"/>
    <cellStyle name="_4_cuadros adicionales de brechas2002 y 2008 (2)" xfId="2038" xr:uid="{00000000-0005-0000-0000-000040030000}"/>
    <cellStyle name="_4_cuadros adicionales de brechas2002 y 2008 (2) 2" xfId="2039" xr:uid="{00000000-0005-0000-0000-000041030000}"/>
    <cellStyle name="_4_cuadros adicionales de brechas2002 y 2008 (2) 2 2" xfId="2040" xr:uid="{00000000-0005-0000-0000-000042030000}"/>
    <cellStyle name="_4_cuadros adicionales de brechas2002 y 2008 (2) 3" xfId="2041" xr:uid="{00000000-0005-0000-0000-000043030000}"/>
    <cellStyle name="_4_CUAD-TEXTO_" xfId="2042" xr:uid="{00000000-0005-0000-0000-000044030000}"/>
    <cellStyle name="_4_CUAD-TEXTO_ 2" xfId="2043" xr:uid="{00000000-0005-0000-0000-000045030000}"/>
    <cellStyle name="_4_CUAD-TEXTO_ 2 2" xfId="2044" xr:uid="{00000000-0005-0000-0000-000046030000}"/>
    <cellStyle name="_4_CUAD-TEXTO_ 3" xfId="2045" xr:uid="{00000000-0005-0000-0000-000047030000}"/>
    <cellStyle name="_4_GRAFICOS ODM" xfId="2046" xr:uid="{00000000-0005-0000-0000-000048030000}"/>
    <cellStyle name="_4_GRAFICOS ODM 2" xfId="2047" xr:uid="{00000000-0005-0000-0000-000049030000}"/>
    <cellStyle name="_4_GRAFICOS ODM 2 2" xfId="2048" xr:uid="{00000000-0005-0000-0000-00004A030000}"/>
    <cellStyle name="_4_GRAFICOS ODM 3" xfId="2049" xr:uid="{00000000-0005-0000-0000-00004B030000}"/>
    <cellStyle name="_4_Libro2" xfId="2050" xr:uid="{00000000-0005-0000-0000-00004C030000}"/>
    <cellStyle name="_4_Libro2 2" xfId="2051" xr:uid="{00000000-0005-0000-0000-00004D030000}"/>
    <cellStyle name="_4_Libro2 2 2" xfId="2052" xr:uid="{00000000-0005-0000-0000-00004E030000}"/>
    <cellStyle name="_4_Libro2 3" xfId="2053" xr:uid="{00000000-0005-0000-0000-00004F030000}"/>
    <cellStyle name="_4_solicita datos para el 2007-minedu remitio" xfId="2054" xr:uid="{00000000-0005-0000-0000-000050030000}"/>
    <cellStyle name="_4_solicita datos para el 2007-minedu remitio 2" xfId="2055" xr:uid="{00000000-0005-0000-0000-000051030000}"/>
    <cellStyle name="_4_solicita datos para el 2007-minedu remitio 2 2" xfId="2056" xr:uid="{00000000-0005-0000-0000-000052030000}"/>
    <cellStyle name="_4_solicita datos para el 2007-minedu remitio 3" xfId="2057" xr:uid="{00000000-0005-0000-0000-000053030000}"/>
    <cellStyle name="_4-AIRE-2" xfId="2058" xr:uid="{00000000-0005-0000-0000-000054030000}"/>
    <cellStyle name="_4-AIRE-2 2" xfId="2059" xr:uid="{00000000-0005-0000-0000-000055030000}"/>
    <cellStyle name="_4-AIRE-2 2 2" xfId="2060" xr:uid="{00000000-0005-0000-0000-000056030000}"/>
    <cellStyle name="_4-AIRE-2 3" xfId="2061" xr:uid="{00000000-0005-0000-0000-000057030000}"/>
    <cellStyle name="_4-AIRE-2_1-UIRN-UTSIGnov-2008" xfId="2062" xr:uid="{00000000-0005-0000-0000-000058030000}"/>
    <cellStyle name="_4-AIRE-2_1-UIRN-UTSIGnov-2008 2" xfId="2063" xr:uid="{00000000-0005-0000-0000-000059030000}"/>
    <cellStyle name="_4-AIRE-2_1-UIRN-UTSIGnov-2008 2 2" xfId="2064" xr:uid="{00000000-0005-0000-0000-00005A030000}"/>
    <cellStyle name="_4-AIRE-2_1-UIRN-UTSIGnov-2008 3" xfId="2065" xr:uid="{00000000-0005-0000-0000-00005B030000}"/>
    <cellStyle name="_4-AIRE-2_1-UIRN-UTSIGnov-2008_GRAFICOS ODM" xfId="2066" xr:uid="{00000000-0005-0000-0000-00005C030000}"/>
    <cellStyle name="_4-AIRE-2_1-UIRN-UTSIGnov-2008_GRAFICOS ODM 2" xfId="2067" xr:uid="{00000000-0005-0000-0000-00005D030000}"/>
    <cellStyle name="_4-AIRE-2_1-UIRN-UTSIGnov-2008_GRAFICOS ODM 2 2" xfId="2068" xr:uid="{00000000-0005-0000-0000-00005E030000}"/>
    <cellStyle name="_4-AIRE-2_1-UIRN-UTSIGnov-2008_GRAFICOS ODM 3" xfId="2069" xr:uid="{00000000-0005-0000-0000-00005F030000}"/>
    <cellStyle name="_4-AIRE-2_cuadros adicionales de brechas2002 y 2008 (2)" xfId="2070" xr:uid="{00000000-0005-0000-0000-000060030000}"/>
    <cellStyle name="_4-AIRE-2_cuadros adicionales de brechas2002 y 2008 (2) 2" xfId="2071" xr:uid="{00000000-0005-0000-0000-000061030000}"/>
    <cellStyle name="_4-AIRE-2_cuadros adicionales de brechas2002 y 2008 (2) 2 2" xfId="2072" xr:uid="{00000000-0005-0000-0000-000062030000}"/>
    <cellStyle name="_4-AIRE-2_cuadros adicionales de brechas2002 y 2008 (2) 3" xfId="2073" xr:uid="{00000000-0005-0000-0000-000063030000}"/>
    <cellStyle name="_4-AIRE-2_CUAD-TEXTO_" xfId="2074" xr:uid="{00000000-0005-0000-0000-000064030000}"/>
    <cellStyle name="_4-AIRE-2_CUAD-TEXTO_ 2" xfId="2075" xr:uid="{00000000-0005-0000-0000-000065030000}"/>
    <cellStyle name="_4-AIRE-2_CUAD-TEXTO_ 2 2" xfId="2076" xr:uid="{00000000-0005-0000-0000-000066030000}"/>
    <cellStyle name="_4-AIRE-2_CUAD-TEXTO_ 3" xfId="2077" xr:uid="{00000000-0005-0000-0000-000067030000}"/>
    <cellStyle name="_4-AIRE-2_GRAFICOS ODM" xfId="2078" xr:uid="{00000000-0005-0000-0000-000068030000}"/>
    <cellStyle name="_4-AIRE-2_GRAFICOS ODM 2" xfId="2079" xr:uid="{00000000-0005-0000-0000-000069030000}"/>
    <cellStyle name="_4-AIRE-2_GRAFICOS ODM 2 2" xfId="2080" xr:uid="{00000000-0005-0000-0000-00006A030000}"/>
    <cellStyle name="_4-AIRE-2_GRAFICOS ODM 3" xfId="2081" xr:uid="{00000000-0005-0000-0000-00006B030000}"/>
    <cellStyle name="_4-AIRE-2_Libro2" xfId="2082" xr:uid="{00000000-0005-0000-0000-00006C030000}"/>
    <cellStyle name="_4-AIRE-2_Libro2 2" xfId="2083" xr:uid="{00000000-0005-0000-0000-00006D030000}"/>
    <cellStyle name="_4-AIRE-2_Libro2 2 2" xfId="2084" xr:uid="{00000000-0005-0000-0000-00006E030000}"/>
    <cellStyle name="_4-AIRE-2_Libro2 3" xfId="2085" xr:uid="{00000000-0005-0000-0000-00006F030000}"/>
    <cellStyle name="_4-AIRE-2_solicita datos para el 2007-minedu remitio" xfId="2086" xr:uid="{00000000-0005-0000-0000-000070030000}"/>
    <cellStyle name="_4-AIRE-2_solicita datos para el 2007-minedu remitio 2" xfId="2087" xr:uid="{00000000-0005-0000-0000-000071030000}"/>
    <cellStyle name="_4-AIRE-2_solicita datos para el 2007-minedu remitio 2 2" xfId="2088" xr:uid="{00000000-0005-0000-0000-000072030000}"/>
    <cellStyle name="_4-AIRE-2_solicita datos para el 2007-minedu remitio 3" xfId="2089" xr:uid="{00000000-0005-0000-0000-000073030000}"/>
    <cellStyle name="_5 SIDA (anexo)" xfId="2090" xr:uid="{00000000-0005-0000-0000-000074030000}"/>
    <cellStyle name="_5 SIDA (anexo) 2" xfId="2091" xr:uid="{00000000-0005-0000-0000-000075030000}"/>
    <cellStyle name="_5 SIDA (anexo) 2 2" xfId="2092" xr:uid="{00000000-0005-0000-0000-000076030000}"/>
    <cellStyle name="_5 SIDA (anexo) 3" xfId="2093" xr:uid="{00000000-0005-0000-0000-000077030000}"/>
    <cellStyle name="_5 SIDA." xfId="2094" xr:uid="{00000000-0005-0000-0000-000078030000}"/>
    <cellStyle name="_5 SIDA. 2" xfId="2095" xr:uid="{00000000-0005-0000-0000-000079030000}"/>
    <cellStyle name="_5 SIDA. 2 2" xfId="2096" xr:uid="{00000000-0005-0000-0000-00007A030000}"/>
    <cellStyle name="_5 SIDA. 3" xfId="2097" xr:uid="{00000000-0005-0000-0000-00007B030000}"/>
    <cellStyle name="_8" xfId="2098" xr:uid="{00000000-0005-0000-0000-00007C030000}"/>
    <cellStyle name="_8 2" xfId="2099" xr:uid="{00000000-0005-0000-0000-00007D030000}"/>
    <cellStyle name="_8 2 2" xfId="2100" xr:uid="{00000000-0005-0000-0000-00007E030000}"/>
    <cellStyle name="_8 3" xfId="2101" xr:uid="{00000000-0005-0000-0000-00007F030000}"/>
    <cellStyle name="_8_cuadros adicionales de brechas2002 y 2008 (2)" xfId="2102" xr:uid="{00000000-0005-0000-0000-000080030000}"/>
    <cellStyle name="_8_cuadros adicionales de brechas2002 y 2008 (2) 2" xfId="2103" xr:uid="{00000000-0005-0000-0000-000081030000}"/>
    <cellStyle name="_8_cuadros adicionales de brechas2002 y 2008 (2) 2 2" xfId="2104" xr:uid="{00000000-0005-0000-0000-000082030000}"/>
    <cellStyle name="_8_cuadros adicionales de brechas2002 y 2008 (2) 3" xfId="2105" xr:uid="{00000000-0005-0000-0000-000083030000}"/>
    <cellStyle name="_8_CUAD-TEXTO_" xfId="2106" xr:uid="{00000000-0005-0000-0000-000084030000}"/>
    <cellStyle name="_8_CUAD-TEXTO_ 2" xfId="2107" xr:uid="{00000000-0005-0000-0000-000085030000}"/>
    <cellStyle name="_8_CUAD-TEXTO_ 2 2" xfId="2108" xr:uid="{00000000-0005-0000-0000-000086030000}"/>
    <cellStyle name="_8_CUAD-TEXTO_ 3" xfId="2109" xr:uid="{00000000-0005-0000-0000-000087030000}"/>
    <cellStyle name="_8_GRAFICOS ODM" xfId="2110" xr:uid="{00000000-0005-0000-0000-000088030000}"/>
    <cellStyle name="_8_GRAFICOS ODM 2" xfId="2111" xr:uid="{00000000-0005-0000-0000-000089030000}"/>
    <cellStyle name="_8_GRAFICOS ODM 2 2" xfId="2112" xr:uid="{00000000-0005-0000-0000-00008A030000}"/>
    <cellStyle name="_8_GRAFICOS ODM 3" xfId="2113" xr:uid="{00000000-0005-0000-0000-00008B030000}"/>
    <cellStyle name="_8_Libro2" xfId="2114" xr:uid="{00000000-0005-0000-0000-00008C030000}"/>
    <cellStyle name="_8_Libro2 2" xfId="2115" xr:uid="{00000000-0005-0000-0000-00008D030000}"/>
    <cellStyle name="_8_Libro2 2 2" xfId="2116" xr:uid="{00000000-0005-0000-0000-00008E030000}"/>
    <cellStyle name="_8_Libro2 3" xfId="2117" xr:uid="{00000000-0005-0000-0000-00008F030000}"/>
    <cellStyle name="_8_solicita datos para el 2007-minedu remitio" xfId="2118" xr:uid="{00000000-0005-0000-0000-000090030000}"/>
    <cellStyle name="_8_solicita datos para el 2007-minedu remitio 2" xfId="2119" xr:uid="{00000000-0005-0000-0000-000091030000}"/>
    <cellStyle name="_8_solicita datos para el 2007-minedu remitio 2 2" xfId="2120" xr:uid="{00000000-0005-0000-0000-000092030000}"/>
    <cellStyle name="_8_solicita datos para el 2007-minedu remitio 3" xfId="2121" xr:uid="{00000000-0005-0000-0000-000093030000}"/>
    <cellStyle name="_8-9" xfId="2122" xr:uid="{00000000-0005-0000-0000-000094030000}"/>
    <cellStyle name="_8-9 2" xfId="2123" xr:uid="{00000000-0005-0000-0000-000095030000}"/>
    <cellStyle name="_8-9 2 2" xfId="2124" xr:uid="{00000000-0005-0000-0000-000096030000}"/>
    <cellStyle name="_8-9 3" xfId="2125" xr:uid="{00000000-0005-0000-0000-000097030000}"/>
    <cellStyle name="_8-9_1-UIRN-UTSIGnov-2008" xfId="2126" xr:uid="{00000000-0005-0000-0000-000098030000}"/>
    <cellStyle name="_8-9_1-UIRN-UTSIGnov-2008 2" xfId="2127" xr:uid="{00000000-0005-0000-0000-000099030000}"/>
    <cellStyle name="_8-9_1-UIRN-UTSIGnov-2008 2 2" xfId="2128" xr:uid="{00000000-0005-0000-0000-00009A030000}"/>
    <cellStyle name="_8-9_1-UIRN-UTSIGnov-2008 3" xfId="2129" xr:uid="{00000000-0005-0000-0000-00009B030000}"/>
    <cellStyle name="_8-9_1-UIRN-UTSIGnov-2008_GRAFICOS ODM" xfId="2130" xr:uid="{00000000-0005-0000-0000-00009C030000}"/>
    <cellStyle name="_8-9_1-UIRN-UTSIGnov-2008_GRAFICOS ODM 2" xfId="2131" xr:uid="{00000000-0005-0000-0000-00009D030000}"/>
    <cellStyle name="_8-9_1-UIRN-UTSIGnov-2008_GRAFICOS ODM 2 2" xfId="2132" xr:uid="{00000000-0005-0000-0000-00009E030000}"/>
    <cellStyle name="_8-9_1-UIRN-UTSIGnov-2008_GRAFICOS ODM 3" xfId="2133" xr:uid="{00000000-0005-0000-0000-00009F030000}"/>
    <cellStyle name="_8-9_cuadros adicionales de brechas2002 y 2008 (2)" xfId="2134" xr:uid="{00000000-0005-0000-0000-0000A0030000}"/>
    <cellStyle name="_8-9_cuadros adicionales de brechas2002 y 2008 (2) 2" xfId="2135" xr:uid="{00000000-0005-0000-0000-0000A1030000}"/>
    <cellStyle name="_8-9_cuadros adicionales de brechas2002 y 2008 (2) 2 2" xfId="2136" xr:uid="{00000000-0005-0000-0000-0000A2030000}"/>
    <cellStyle name="_8-9_cuadros adicionales de brechas2002 y 2008 (2) 3" xfId="2137" xr:uid="{00000000-0005-0000-0000-0000A3030000}"/>
    <cellStyle name="_8-9_CUAD-TEXTO_" xfId="2138" xr:uid="{00000000-0005-0000-0000-0000A4030000}"/>
    <cellStyle name="_8-9_CUAD-TEXTO_ 2" xfId="2139" xr:uid="{00000000-0005-0000-0000-0000A5030000}"/>
    <cellStyle name="_8-9_CUAD-TEXTO_ 2 2" xfId="2140" xr:uid="{00000000-0005-0000-0000-0000A6030000}"/>
    <cellStyle name="_8-9_CUAD-TEXTO_ 3" xfId="2141" xr:uid="{00000000-0005-0000-0000-0000A7030000}"/>
    <cellStyle name="_8-9_GRAFICOS ODM" xfId="2142" xr:uid="{00000000-0005-0000-0000-0000A8030000}"/>
    <cellStyle name="_8-9_GRAFICOS ODM 2" xfId="2143" xr:uid="{00000000-0005-0000-0000-0000A9030000}"/>
    <cellStyle name="_8-9_GRAFICOS ODM 2 2" xfId="2144" xr:uid="{00000000-0005-0000-0000-0000AA030000}"/>
    <cellStyle name="_8-9_GRAFICOS ODM 3" xfId="2145" xr:uid="{00000000-0005-0000-0000-0000AB030000}"/>
    <cellStyle name="_8-9_Libro2" xfId="2146" xr:uid="{00000000-0005-0000-0000-0000AC030000}"/>
    <cellStyle name="_8-9_Libro2 2" xfId="2147" xr:uid="{00000000-0005-0000-0000-0000AD030000}"/>
    <cellStyle name="_8-9_Libro2 2 2" xfId="2148" xr:uid="{00000000-0005-0000-0000-0000AE030000}"/>
    <cellStyle name="_8-9_Libro2 3" xfId="2149" xr:uid="{00000000-0005-0000-0000-0000AF030000}"/>
    <cellStyle name="_8-9_solicita datos para el 2007-minedu remitio" xfId="2150" xr:uid="{00000000-0005-0000-0000-0000B0030000}"/>
    <cellStyle name="_8-9_solicita datos para el 2007-minedu remitio 2" xfId="2151" xr:uid="{00000000-0005-0000-0000-0000B1030000}"/>
    <cellStyle name="_8-9_solicita datos para el 2007-minedu remitio 2 2" xfId="2152" xr:uid="{00000000-0005-0000-0000-0000B2030000}"/>
    <cellStyle name="_8-9_solicita datos para el 2007-minedu remitio 3" xfId="2153" xr:uid="{00000000-0005-0000-0000-0000B3030000}"/>
    <cellStyle name="_9-POCK-PARTIC CIUD" xfId="2154" xr:uid="{00000000-0005-0000-0000-0000B4030000}"/>
    <cellStyle name="_9-POCK-PARTIC CIUD 2" xfId="2155" xr:uid="{00000000-0005-0000-0000-0000B5030000}"/>
    <cellStyle name="_9-POCK-PARTIC CIUD 2 2" xfId="2156" xr:uid="{00000000-0005-0000-0000-0000B6030000}"/>
    <cellStyle name="_9-POCK-PARTIC CIUD 2 2 2" xfId="2157" xr:uid="{00000000-0005-0000-0000-0000B7030000}"/>
    <cellStyle name="_9-POCK-PARTIC CIUD 2 2 2 2" xfId="2158" xr:uid="{00000000-0005-0000-0000-0000B8030000}"/>
    <cellStyle name="_9-POCK-PARTIC CIUD 2 2 3" xfId="2159" xr:uid="{00000000-0005-0000-0000-0000B9030000}"/>
    <cellStyle name="_9-POCK-PARTIC CIUD 2 3" xfId="2160" xr:uid="{00000000-0005-0000-0000-0000BA030000}"/>
    <cellStyle name="_9-POCK-PARTIC CIUD 2 3 2" xfId="2161" xr:uid="{00000000-0005-0000-0000-0000BB030000}"/>
    <cellStyle name="_9-POCK-PARTIC CIUD 2 4" xfId="2162" xr:uid="{00000000-0005-0000-0000-0000BC030000}"/>
    <cellStyle name="_9-POCK-PARTIC CIUD 3" xfId="2163" xr:uid="{00000000-0005-0000-0000-0000BD030000}"/>
    <cellStyle name="_9-POCK-PARTIC CIUD 3 2" xfId="2164" xr:uid="{00000000-0005-0000-0000-0000BE030000}"/>
    <cellStyle name="_9-POCK-PARTIC CIUD 4" xfId="2165" xr:uid="{00000000-0005-0000-0000-0000BF030000}"/>
    <cellStyle name="_9-POCK-PARTIC CIUD_analfabetismo factor 2007 sexo y edad" xfId="2166" xr:uid="{00000000-0005-0000-0000-0000C0030000}"/>
    <cellStyle name="_9-POCK-PARTIC CIUD_analfabetismo factor 2007 sexo y edad 2" xfId="2167" xr:uid="{00000000-0005-0000-0000-0000C1030000}"/>
    <cellStyle name="_9-POCK-PARTIC CIUD_analfabetismo factor 2007 sexo y edad 2 2" xfId="2168" xr:uid="{00000000-0005-0000-0000-0000C2030000}"/>
    <cellStyle name="_9-POCK-PARTIC CIUD_analfabetismo factor 2007 sexo y edad 2 2 2" xfId="2169" xr:uid="{00000000-0005-0000-0000-0000C3030000}"/>
    <cellStyle name="_9-POCK-PARTIC CIUD_analfabetismo factor 2007 sexo y edad 2 2 2 2" xfId="2170" xr:uid="{00000000-0005-0000-0000-0000C4030000}"/>
    <cellStyle name="_9-POCK-PARTIC CIUD_analfabetismo factor 2007 sexo y edad 2 2 3" xfId="2171" xr:uid="{00000000-0005-0000-0000-0000C5030000}"/>
    <cellStyle name="_9-POCK-PARTIC CIUD_analfabetismo factor 2007 sexo y edad 2 3" xfId="2172" xr:uid="{00000000-0005-0000-0000-0000C6030000}"/>
    <cellStyle name="_9-POCK-PARTIC CIUD_analfabetismo factor 2007 sexo y edad 2 3 2" xfId="2173" xr:uid="{00000000-0005-0000-0000-0000C7030000}"/>
    <cellStyle name="_9-POCK-PARTIC CIUD_analfabetismo factor 2007 sexo y edad 2 4" xfId="2174" xr:uid="{00000000-0005-0000-0000-0000C8030000}"/>
    <cellStyle name="_9-POCK-PARTIC CIUD_analfabetismo factor 2007 sexo y edad 3" xfId="2175" xr:uid="{00000000-0005-0000-0000-0000C9030000}"/>
    <cellStyle name="_9-POCK-PARTIC CIUD_analfabetismo factor 2007 sexo y edad 3 2" xfId="2176" xr:uid="{00000000-0005-0000-0000-0000CA030000}"/>
    <cellStyle name="_9-POCK-PARTIC CIUD_analfabetismo factor 2007 sexo y edad 4" xfId="2177" xr:uid="{00000000-0005-0000-0000-0000CB030000}"/>
    <cellStyle name="_9-POCK-PARTIC CIUD_analfabetismo factor 2007 sexo y edad.Norvil" xfId="2178" xr:uid="{00000000-0005-0000-0000-0000CC030000}"/>
    <cellStyle name="_9-POCK-PARTIC CIUD_analfabetismo factor 2007 sexo y edad.Norvil 2" xfId="2179" xr:uid="{00000000-0005-0000-0000-0000CD030000}"/>
    <cellStyle name="_9-POCK-PARTIC CIUD_analfabetismo factor 2007 sexo y edad.Norvil 2 2" xfId="2180" xr:uid="{00000000-0005-0000-0000-0000CE030000}"/>
    <cellStyle name="_9-POCK-PARTIC CIUD_analfabetismo factor 2007 sexo y edad.Norvil 2 2 2" xfId="2181" xr:uid="{00000000-0005-0000-0000-0000CF030000}"/>
    <cellStyle name="_9-POCK-PARTIC CIUD_analfabetismo factor 2007 sexo y edad.Norvil 2 2 2 2" xfId="2182" xr:uid="{00000000-0005-0000-0000-0000D0030000}"/>
    <cellStyle name="_9-POCK-PARTIC CIUD_analfabetismo factor 2007 sexo y edad.Norvil 2 2 3" xfId="2183" xr:uid="{00000000-0005-0000-0000-0000D1030000}"/>
    <cellStyle name="_9-POCK-PARTIC CIUD_analfabetismo factor 2007 sexo y edad.Norvil 2 3" xfId="2184" xr:uid="{00000000-0005-0000-0000-0000D2030000}"/>
    <cellStyle name="_9-POCK-PARTIC CIUD_analfabetismo factor 2007 sexo y edad.Norvil 2 3 2" xfId="2185" xr:uid="{00000000-0005-0000-0000-0000D3030000}"/>
    <cellStyle name="_9-POCK-PARTIC CIUD_analfabetismo factor 2007 sexo y edad.Norvil 2 4" xfId="2186" xr:uid="{00000000-0005-0000-0000-0000D4030000}"/>
    <cellStyle name="_9-POCK-PARTIC CIUD_analfabetismo factor 2007 sexo y edad.Norvil 3" xfId="2187" xr:uid="{00000000-0005-0000-0000-0000D5030000}"/>
    <cellStyle name="_9-POCK-PARTIC CIUD_analfabetismo factor 2007 sexo y edad.Norvil 3 2" xfId="2188" xr:uid="{00000000-0005-0000-0000-0000D6030000}"/>
    <cellStyle name="_9-POCK-PARTIC CIUD_analfabetismo factor 2007 sexo y edad.Norvil 4" xfId="2189" xr:uid="{00000000-0005-0000-0000-0000D7030000}"/>
    <cellStyle name="_9-POCK-PARTIC CIUD_analfabetismo factor 2007 sexo y edad.Norvil_Cuadros Nor  (2)" xfId="2190" xr:uid="{00000000-0005-0000-0000-0000D8030000}"/>
    <cellStyle name="_9-POCK-PARTIC CIUD_analfabetismo factor 2007 sexo y edad.Norvil_Cuadros Nor  (2) 2" xfId="2191" xr:uid="{00000000-0005-0000-0000-0000D9030000}"/>
    <cellStyle name="_9-POCK-PARTIC CIUD_analfabetismo factor 2007 sexo y edad.Norvil_Cuadros Nor  (2) 2 2" xfId="2192" xr:uid="{00000000-0005-0000-0000-0000DA030000}"/>
    <cellStyle name="_9-POCK-PARTIC CIUD_analfabetismo factor 2007 sexo y edad.Norvil_Cuadros Nor  (2) 3" xfId="2193" xr:uid="{00000000-0005-0000-0000-0000DB030000}"/>
    <cellStyle name="_9-POCK-PARTIC CIUD_analfabetismo factor 2007 sexo y edad.Norvil_DEPARTAMENTAL-NUEVO FACTOR 2010" xfId="2194" xr:uid="{00000000-0005-0000-0000-0000DC030000}"/>
    <cellStyle name="_9-POCK-PARTIC CIUD_analfabetismo factor 2007 sexo y edad.Norvil_DEPARTAMENTAL-NUEVO FACTOR 2010 2" xfId="2195" xr:uid="{00000000-0005-0000-0000-0000DD030000}"/>
    <cellStyle name="_9-POCK-PARTIC CIUD_analfabetismo factor 2007 sexo y edad.Norvil_DEPARTAMENTAL-NUEVO FACTOR 2010 2 2" xfId="2196" xr:uid="{00000000-0005-0000-0000-0000DE030000}"/>
    <cellStyle name="_9-POCK-PARTIC CIUD_analfabetismo factor 2007 sexo y edad.Norvil_DEPARTAMENTAL-NUEVO FACTOR 2010 3" xfId="2197" xr:uid="{00000000-0005-0000-0000-0000DF030000}"/>
    <cellStyle name="_9-POCK-PARTIC CIUD_analfabetismo factor 2007 sexo y edad.Norvil_EXCEL-DEPARTAMENTAL-Def" xfId="2198" xr:uid="{00000000-0005-0000-0000-0000E0030000}"/>
    <cellStyle name="_9-POCK-PARTIC CIUD_analfabetismo factor 2007 sexo y edad.Norvil_EXCEL-DEPARTAMENTAL-Def 2" xfId="2199" xr:uid="{00000000-0005-0000-0000-0000E1030000}"/>
    <cellStyle name="_9-POCK-PARTIC CIUD_analfabetismo factor 2007 sexo y edad.Norvil_EXCEL-DEPARTAMENTAL-Def 2 2" xfId="2200" xr:uid="{00000000-0005-0000-0000-0000E2030000}"/>
    <cellStyle name="_9-POCK-PARTIC CIUD_analfabetismo factor 2007 sexo y edad.Norvil_EXCEL-DEPARTAMENTAL-Def 3" xfId="2201" xr:uid="{00000000-0005-0000-0000-0000E3030000}"/>
    <cellStyle name="_9-POCK-PARTIC CIUD_analfabetismo factor 2007 sexo y edad.Norvil_EXCEL-DEPARTAMENTAL-Def2" xfId="2202" xr:uid="{00000000-0005-0000-0000-0000E4030000}"/>
    <cellStyle name="_9-POCK-PARTIC CIUD_analfabetismo factor 2007 sexo y edad.Norvil_EXCEL-DEPARTAMENTAL-Def2 2" xfId="2203" xr:uid="{00000000-0005-0000-0000-0000E5030000}"/>
    <cellStyle name="_9-POCK-PARTIC CIUD_analfabetismo factor 2007 sexo y edad.Norvil_EXCEL-DEPARTAMENTAL-Def2 2 2" xfId="2204" xr:uid="{00000000-0005-0000-0000-0000E6030000}"/>
    <cellStyle name="_9-POCK-PARTIC CIUD_analfabetismo factor 2007 sexo y edad.Norvil_EXCEL-DEPARTAMENTAL-Def2 3" xfId="2205" xr:uid="{00000000-0005-0000-0000-0000E7030000}"/>
    <cellStyle name="_9-POCK-PARTIC CIUD_analfabetismo factor 2007 sexo y edad.Norvil_Salud y Pobreza" xfId="2206" xr:uid="{00000000-0005-0000-0000-0000E8030000}"/>
    <cellStyle name="_9-POCK-PARTIC CIUD_analfabetismo factor 2007 sexo y edad.Norvil_Salud y Pobreza 2" xfId="2207" xr:uid="{00000000-0005-0000-0000-0000E9030000}"/>
    <cellStyle name="_9-POCK-PARTIC CIUD_analfabetismo factor 2007 sexo y edad.Norvil_Salud y Pobreza 2 2" xfId="2208" xr:uid="{00000000-0005-0000-0000-0000EA030000}"/>
    <cellStyle name="_9-POCK-PARTIC CIUD_analfabetismo factor 2007 sexo y edad.Norvil_Salud y Pobreza 3" xfId="2209" xr:uid="{00000000-0005-0000-0000-0000EB030000}"/>
    <cellStyle name="_9-POCK-PARTIC CIUD_analfabetismo factor 2007 sexo y edad_Cuadros Nor  (2)" xfId="2210" xr:uid="{00000000-0005-0000-0000-0000EC030000}"/>
    <cellStyle name="_9-POCK-PARTIC CIUD_analfabetismo factor 2007 sexo y edad_Cuadros Nor  (2) 2" xfId="2211" xr:uid="{00000000-0005-0000-0000-0000ED030000}"/>
    <cellStyle name="_9-POCK-PARTIC CIUD_analfabetismo factor 2007 sexo y edad_Cuadros Nor  (2) 2 2" xfId="2212" xr:uid="{00000000-0005-0000-0000-0000EE030000}"/>
    <cellStyle name="_9-POCK-PARTIC CIUD_analfabetismo factor 2007 sexo y edad_Cuadros Nor  (2) 3" xfId="2213" xr:uid="{00000000-0005-0000-0000-0000EF030000}"/>
    <cellStyle name="_9-POCK-PARTIC CIUD_analfabetismo factor 2007 sexo y edad_DEPARTAMENTAL-NUEVO FACTOR 2010" xfId="2214" xr:uid="{00000000-0005-0000-0000-0000F0030000}"/>
    <cellStyle name="_9-POCK-PARTIC CIUD_analfabetismo factor 2007 sexo y edad_DEPARTAMENTAL-NUEVO FACTOR 2010 2" xfId="2215" xr:uid="{00000000-0005-0000-0000-0000F1030000}"/>
    <cellStyle name="_9-POCK-PARTIC CIUD_analfabetismo factor 2007 sexo y edad_DEPARTAMENTAL-NUEVO FACTOR 2010 2 2" xfId="2216" xr:uid="{00000000-0005-0000-0000-0000F2030000}"/>
    <cellStyle name="_9-POCK-PARTIC CIUD_analfabetismo factor 2007 sexo y edad_DEPARTAMENTAL-NUEVO FACTOR 2010 3" xfId="2217" xr:uid="{00000000-0005-0000-0000-0000F3030000}"/>
    <cellStyle name="_9-POCK-PARTIC CIUD_analfabetismo factor 2007 sexo y edad_EXCEL-DEPARTAMENTAL-Def" xfId="2218" xr:uid="{00000000-0005-0000-0000-0000F4030000}"/>
    <cellStyle name="_9-POCK-PARTIC CIUD_analfabetismo factor 2007 sexo y edad_EXCEL-DEPARTAMENTAL-Def 2" xfId="2219" xr:uid="{00000000-0005-0000-0000-0000F5030000}"/>
    <cellStyle name="_9-POCK-PARTIC CIUD_analfabetismo factor 2007 sexo y edad_EXCEL-DEPARTAMENTAL-Def 2 2" xfId="2220" xr:uid="{00000000-0005-0000-0000-0000F6030000}"/>
    <cellStyle name="_9-POCK-PARTIC CIUD_analfabetismo factor 2007 sexo y edad_EXCEL-DEPARTAMENTAL-Def 3" xfId="2221" xr:uid="{00000000-0005-0000-0000-0000F7030000}"/>
    <cellStyle name="_9-POCK-PARTIC CIUD_analfabetismo factor 2007 sexo y edad_EXCEL-DEPARTAMENTAL-Def2" xfId="2222" xr:uid="{00000000-0005-0000-0000-0000F8030000}"/>
    <cellStyle name="_9-POCK-PARTIC CIUD_analfabetismo factor 2007 sexo y edad_EXCEL-DEPARTAMENTAL-Def2 2" xfId="2223" xr:uid="{00000000-0005-0000-0000-0000F9030000}"/>
    <cellStyle name="_9-POCK-PARTIC CIUD_analfabetismo factor 2007 sexo y edad_EXCEL-DEPARTAMENTAL-Def2 2 2" xfId="2224" xr:uid="{00000000-0005-0000-0000-0000FA030000}"/>
    <cellStyle name="_9-POCK-PARTIC CIUD_analfabetismo factor 2007 sexo y edad_EXCEL-DEPARTAMENTAL-Def2 3" xfId="2225" xr:uid="{00000000-0005-0000-0000-0000FB030000}"/>
    <cellStyle name="_9-POCK-PARTIC CIUD_analfabetismo factor 2007 sexo y edad_Salud y Pobreza" xfId="2226" xr:uid="{00000000-0005-0000-0000-0000FC030000}"/>
    <cellStyle name="_9-POCK-PARTIC CIUD_analfabetismo factor 2007 sexo y edad_Salud y Pobreza 2" xfId="2227" xr:uid="{00000000-0005-0000-0000-0000FD030000}"/>
    <cellStyle name="_9-POCK-PARTIC CIUD_analfabetismo factor 2007 sexo y edad_Salud y Pobreza 2 2" xfId="2228" xr:uid="{00000000-0005-0000-0000-0000FE030000}"/>
    <cellStyle name="_9-POCK-PARTIC CIUD_analfabetismo factor 2007 sexo y edad_Salud y Pobreza 3" xfId="2229" xr:uid="{00000000-0005-0000-0000-0000FF030000}"/>
    <cellStyle name="_9-POCK-PARTIC CIUD_ANEXO 1 MATRICULA ESCOLAR" xfId="2230" xr:uid="{00000000-0005-0000-0000-000000040000}"/>
    <cellStyle name="_9-POCK-PARTIC CIUD_ANEXO 1 MATRICULA ESCOLAR 2" xfId="2231" xr:uid="{00000000-0005-0000-0000-000001040000}"/>
    <cellStyle name="_9-POCK-PARTIC CIUD_ANEXO 1 MATRICULA ESCOLAR 2 2" xfId="2232" xr:uid="{00000000-0005-0000-0000-000002040000}"/>
    <cellStyle name="_9-POCK-PARTIC CIUD_ANEXO 1 MATRICULA ESCOLAR 2 2 2" xfId="2233" xr:uid="{00000000-0005-0000-0000-000003040000}"/>
    <cellStyle name="_9-POCK-PARTIC CIUD_ANEXO 1 MATRICULA ESCOLAR 2 2 2 2" xfId="2234" xr:uid="{00000000-0005-0000-0000-000004040000}"/>
    <cellStyle name="_9-POCK-PARTIC CIUD_ANEXO 1 MATRICULA ESCOLAR 2 2 3" xfId="2235" xr:uid="{00000000-0005-0000-0000-000005040000}"/>
    <cellStyle name="_9-POCK-PARTIC CIUD_ANEXO 1 MATRICULA ESCOLAR 2 3" xfId="2236" xr:uid="{00000000-0005-0000-0000-000006040000}"/>
    <cellStyle name="_9-POCK-PARTIC CIUD_ANEXO 1 MATRICULA ESCOLAR 2 3 2" xfId="2237" xr:uid="{00000000-0005-0000-0000-000007040000}"/>
    <cellStyle name="_9-POCK-PARTIC CIUD_ANEXO 1 MATRICULA ESCOLAR 2 4" xfId="2238" xr:uid="{00000000-0005-0000-0000-000008040000}"/>
    <cellStyle name="_9-POCK-PARTIC CIUD_ANEXO 1 MATRICULA ESCOLAR 3" xfId="2239" xr:uid="{00000000-0005-0000-0000-000009040000}"/>
    <cellStyle name="_9-POCK-PARTIC CIUD_ANEXO 1 MATRICULA ESCOLAR 3 2" xfId="2240" xr:uid="{00000000-0005-0000-0000-00000A040000}"/>
    <cellStyle name="_9-POCK-PARTIC CIUD_ANEXO 1 MATRICULA ESCOLAR 4" xfId="2241" xr:uid="{00000000-0005-0000-0000-00000B040000}"/>
    <cellStyle name="_9-POCK-PARTIC CIUD_ANEXO 1 MATRICULA ESCOLAR_Cuadros Nor  (2)" xfId="2242" xr:uid="{00000000-0005-0000-0000-00000C040000}"/>
    <cellStyle name="_9-POCK-PARTIC CIUD_ANEXO 1 MATRICULA ESCOLAR_Cuadros Nor  (2) 2" xfId="2243" xr:uid="{00000000-0005-0000-0000-00000D040000}"/>
    <cellStyle name="_9-POCK-PARTIC CIUD_ANEXO 1 MATRICULA ESCOLAR_Cuadros Nor  (2) 2 2" xfId="2244" xr:uid="{00000000-0005-0000-0000-00000E040000}"/>
    <cellStyle name="_9-POCK-PARTIC CIUD_ANEXO 1 MATRICULA ESCOLAR_Cuadros Nor  (2) 3" xfId="2245" xr:uid="{00000000-0005-0000-0000-00000F040000}"/>
    <cellStyle name="_9-POCK-PARTIC CIUD_ANEXO 1 MATRICULA ESCOLAR_DEPARTAMENTAL-NUEVO FACTOR 2010" xfId="2246" xr:uid="{00000000-0005-0000-0000-000010040000}"/>
    <cellStyle name="_9-POCK-PARTIC CIUD_ANEXO 1 MATRICULA ESCOLAR_DEPARTAMENTAL-NUEVO FACTOR 2010 2" xfId="2247" xr:uid="{00000000-0005-0000-0000-000011040000}"/>
    <cellStyle name="_9-POCK-PARTIC CIUD_ANEXO 1 MATRICULA ESCOLAR_DEPARTAMENTAL-NUEVO FACTOR 2010 2 2" xfId="2248" xr:uid="{00000000-0005-0000-0000-000012040000}"/>
    <cellStyle name="_9-POCK-PARTIC CIUD_ANEXO 1 MATRICULA ESCOLAR_DEPARTAMENTAL-NUEVO FACTOR 2010 3" xfId="2249" xr:uid="{00000000-0005-0000-0000-000013040000}"/>
    <cellStyle name="_9-POCK-PARTIC CIUD_ANEXO 1 MATRICULA ESCOLAR_EXCEL-DEPARTAMENTAL-Def" xfId="2250" xr:uid="{00000000-0005-0000-0000-000014040000}"/>
    <cellStyle name="_9-POCK-PARTIC CIUD_ANEXO 1 MATRICULA ESCOLAR_EXCEL-DEPARTAMENTAL-Def 2" xfId="2251" xr:uid="{00000000-0005-0000-0000-000015040000}"/>
    <cellStyle name="_9-POCK-PARTIC CIUD_ANEXO 1 MATRICULA ESCOLAR_EXCEL-DEPARTAMENTAL-Def 2 2" xfId="2252" xr:uid="{00000000-0005-0000-0000-000016040000}"/>
    <cellStyle name="_9-POCK-PARTIC CIUD_ANEXO 1 MATRICULA ESCOLAR_EXCEL-DEPARTAMENTAL-Def 3" xfId="2253" xr:uid="{00000000-0005-0000-0000-000017040000}"/>
    <cellStyle name="_9-POCK-PARTIC CIUD_ANEXO 1 MATRICULA ESCOLAR_EXCEL-DEPARTAMENTAL-Def2" xfId="2254" xr:uid="{00000000-0005-0000-0000-000018040000}"/>
    <cellStyle name="_9-POCK-PARTIC CIUD_ANEXO 1 MATRICULA ESCOLAR_EXCEL-DEPARTAMENTAL-Def2 2" xfId="2255" xr:uid="{00000000-0005-0000-0000-000019040000}"/>
    <cellStyle name="_9-POCK-PARTIC CIUD_ANEXO 1 MATRICULA ESCOLAR_EXCEL-DEPARTAMENTAL-Def2 2 2" xfId="2256" xr:uid="{00000000-0005-0000-0000-00001A040000}"/>
    <cellStyle name="_9-POCK-PARTIC CIUD_ANEXO 1 MATRICULA ESCOLAR_EXCEL-DEPARTAMENTAL-Def2 3" xfId="2257" xr:uid="{00000000-0005-0000-0000-00001B040000}"/>
    <cellStyle name="_9-POCK-PARTIC CIUD_ANEXO 1 MATRICULA ESCOLAR_Salud y Pobreza" xfId="2258" xr:uid="{00000000-0005-0000-0000-00001C040000}"/>
    <cellStyle name="_9-POCK-PARTIC CIUD_ANEXO 1 MATRICULA ESCOLAR_Salud y Pobreza 2" xfId="2259" xr:uid="{00000000-0005-0000-0000-00001D040000}"/>
    <cellStyle name="_9-POCK-PARTIC CIUD_ANEXO 1 MATRICULA ESCOLAR_Salud y Pobreza 2 2" xfId="2260" xr:uid="{00000000-0005-0000-0000-00001E040000}"/>
    <cellStyle name="_9-POCK-PARTIC CIUD_ANEXO 1 MATRICULA ESCOLAR_Salud y Pobreza 3" xfId="2261" xr:uid="{00000000-0005-0000-0000-00001F040000}"/>
    <cellStyle name="_9-POCK-PARTIC CIUD_ANEXO 3 ACCESO A LA EDUCACIÓN editado" xfId="4990" xr:uid="{00000000-0005-0000-0000-000020040000}"/>
    <cellStyle name="_9-POCK-PARTIC CIUD_ANEXO 3 ACCESO A LA EDUCACIÓN editado 2" xfId="4991" xr:uid="{00000000-0005-0000-0000-000021040000}"/>
    <cellStyle name="_9-POCK-PARTIC CIUD_ANEXO 3- FINAL A ENERO 2011" xfId="4992" xr:uid="{00000000-0005-0000-0000-000022040000}"/>
    <cellStyle name="_9-POCK-PARTIC CIUD_ANEXO 3- FINAL A ENERO 2011 2" xfId="4993" xr:uid="{00000000-0005-0000-0000-000023040000}"/>
    <cellStyle name="_9-POCK-PARTIC CIUD_ANEXO 4 INDIC DE RESULTADOS FINAL" xfId="2262" xr:uid="{00000000-0005-0000-0000-000024040000}"/>
    <cellStyle name="_9-POCK-PARTIC CIUD_ANEXO 4 INDIC DE RESULTADOS FINAL 2" xfId="2263" xr:uid="{00000000-0005-0000-0000-000025040000}"/>
    <cellStyle name="_9-POCK-PARTIC CIUD_ANEXO 4 INDIC DE RESULTADOS FINAL 2 2" xfId="2264" xr:uid="{00000000-0005-0000-0000-000026040000}"/>
    <cellStyle name="_9-POCK-PARTIC CIUD_ANEXO 4 INDIC DE RESULTADOS FINAL 3" xfId="2265" xr:uid="{00000000-0005-0000-0000-000027040000}"/>
    <cellStyle name="_9-POCK-PARTIC CIUD_ANEXO 4 RESULTADOS(COEFICIENTE DE VAR)" xfId="4994" xr:uid="{00000000-0005-0000-0000-000028040000}"/>
    <cellStyle name="_9-POCK-PARTIC CIUD_ANEXO 6FINAL ANALFABETISMO grupo edad (CV)" xfId="4995" xr:uid="{00000000-0005-0000-0000-000029040000}"/>
    <cellStyle name="_9-POCK-PARTIC CIUD_anexos_educación_atraso_adelan-mary enero_" xfId="4996" xr:uid="{00000000-0005-0000-0000-00002A040000}"/>
    <cellStyle name="_9-POCK-PARTIC CIUD_anexos_educación_atraso_adelan-mary enero_ 2" xfId="4997" xr:uid="{00000000-0005-0000-0000-00002B040000}"/>
    <cellStyle name="_9-POCK-PARTIC CIUD_cap_4" xfId="2266" xr:uid="{00000000-0005-0000-0000-00002C040000}"/>
    <cellStyle name="_9-POCK-PARTIC CIUD_CAP1_ASISTENCIAF" xfId="4998" xr:uid="{00000000-0005-0000-0000-00002D040000}"/>
    <cellStyle name="_9-POCK-PARTIC CIUD_CAP1_ASISTENCIAF 2" xfId="4999" xr:uid="{00000000-0005-0000-0000-00002E040000}"/>
    <cellStyle name="_9-POCK-PARTIC CIUD_Capítulo 3 -Indic de acceso a la educación-REV-zora" xfId="5000" xr:uid="{00000000-0005-0000-0000-00002F040000}"/>
    <cellStyle name="_9-POCK-PARTIC CIUD_cuad-15.." xfId="2267" xr:uid="{00000000-0005-0000-0000-000030040000}"/>
    <cellStyle name="_9-POCK-PARTIC CIUD_cuad-15.. 2" xfId="2268" xr:uid="{00000000-0005-0000-0000-000031040000}"/>
    <cellStyle name="_9-POCK-PARTIC CIUD_cuad-15.. 2 2" xfId="2269" xr:uid="{00000000-0005-0000-0000-000032040000}"/>
    <cellStyle name="_9-POCK-PARTIC CIUD_cuad-15.. 3" xfId="2270" xr:uid="{00000000-0005-0000-0000-000033040000}"/>
    <cellStyle name="_9-POCK-PARTIC CIUD_cuadros adicionales de brechas2002 y 2008 (2)" xfId="2271" xr:uid="{00000000-0005-0000-0000-000034040000}"/>
    <cellStyle name="_9-POCK-PARTIC CIUD_cuadros adicionales de brechas2002 y 2008 (2) 2" xfId="2272" xr:uid="{00000000-0005-0000-0000-000035040000}"/>
    <cellStyle name="_9-POCK-PARTIC CIUD_cuadros adicionales de brechas2002 y 2008 (2) 2 2" xfId="2273" xr:uid="{00000000-0005-0000-0000-000036040000}"/>
    <cellStyle name="_9-POCK-PARTIC CIUD_cuadros adicionales de brechas2002 y 2008 (2) 3" xfId="2274" xr:uid="{00000000-0005-0000-0000-000037040000}"/>
    <cellStyle name="_9-POCK-PARTIC CIUD_Cuadros Nor  (2)" xfId="2275" xr:uid="{00000000-0005-0000-0000-000038040000}"/>
    <cellStyle name="_9-POCK-PARTIC CIUD_Cuadros Nor  (2) 2" xfId="2276" xr:uid="{00000000-0005-0000-0000-000039040000}"/>
    <cellStyle name="_9-POCK-PARTIC CIUD_Cuadros Nor  (2) 2 2" xfId="2277" xr:uid="{00000000-0005-0000-0000-00003A040000}"/>
    <cellStyle name="_9-POCK-PARTIC CIUD_Cuadros Nor  (2) 3" xfId="2278" xr:uid="{00000000-0005-0000-0000-00003B040000}"/>
    <cellStyle name="_9-POCK-PARTIC CIUD_CUAD-TEXTO_" xfId="2279" xr:uid="{00000000-0005-0000-0000-00003C040000}"/>
    <cellStyle name="_9-POCK-PARTIC CIUD_CUAD-TEXTO_ 2" xfId="2280" xr:uid="{00000000-0005-0000-0000-00003D040000}"/>
    <cellStyle name="_9-POCK-PARTIC CIUD_CUAD-TEXTO_ 2 2" xfId="2281" xr:uid="{00000000-0005-0000-0000-00003E040000}"/>
    <cellStyle name="_9-POCK-PARTIC CIUD_CUAD-TEXTO_ 3" xfId="2282" xr:uid="{00000000-0005-0000-0000-00003F040000}"/>
    <cellStyle name="_9-POCK-PARTIC CIUD_DEPARTAMENTAL-NUEVO FACTOR 2010" xfId="2283" xr:uid="{00000000-0005-0000-0000-000040040000}"/>
    <cellStyle name="_9-POCK-PARTIC CIUD_DEPARTAMENTAL-NUEVO FACTOR 2010 2" xfId="2284" xr:uid="{00000000-0005-0000-0000-000041040000}"/>
    <cellStyle name="_9-POCK-PARTIC CIUD_DEPARTAMENTAL-NUEVO FACTOR 2010 2 2" xfId="2285" xr:uid="{00000000-0005-0000-0000-000042040000}"/>
    <cellStyle name="_9-POCK-PARTIC CIUD_DEPARTAMENTAL-NUEVO FACTOR 2010 3" xfId="2286" xr:uid="{00000000-0005-0000-0000-000043040000}"/>
    <cellStyle name="_9-POCK-PARTIC CIUD_EXCEL-DEPARTAMENTAL-Def" xfId="2287" xr:uid="{00000000-0005-0000-0000-000044040000}"/>
    <cellStyle name="_9-POCK-PARTIC CIUD_EXCEL-DEPARTAMENTAL-Def 2" xfId="2288" xr:uid="{00000000-0005-0000-0000-000045040000}"/>
    <cellStyle name="_9-POCK-PARTIC CIUD_EXCEL-DEPARTAMENTAL-Def 2 2" xfId="2289" xr:uid="{00000000-0005-0000-0000-000046040000}"/>
    <cellStyle name="_9-POCK-PARTIC CIUD_EXCEL-DEPARTAMENTAL-Def 3" xfId="2290" xr:uid="{00000000-0005-0000-0000-000047040000}"/>
    <cellStyle name="_9-POCK-PARTIC CIUD_EXCEL-DEPARTAMENTAL-Def2" xfId="2291" xr:uid="{00000000-0005-0000-0000-000048040000}"/>
    <cellStyle name="_9-POCK-PARTIC CIUD_EXCEL-DEPARTAMENTAL-Def2 2" xfId="2292" xr:uid="{00000000-0005-0000-0000-000049040000}"/>
    <cellStyle name="_9-POCK-PARTIC CIUD_EXCEL-DEPARTAMENTAL-Def2 2 2" xfId="2293" xr:uid="{00000000-0005-0000-0000-00004A040000}"/>
    <cellStyle name="_9-POCK-PARTIC CIUD_EXCEL-DEPARTAMENTAL-Def2 3" xfId="2294" xr:uid="{00000000-0005-0000-0000-00004B040000}"/>
    <cellStyle name="_9-POCK-PARTIC CIUD_Libro1 (5)" xfId="2295" xr:uid="{00000000-0005-0000-0000-00004C040000}"/>
    <cellStyle name="_9-POCK-PARTIC CIUD_Libro1 (5) 2" xfId="2296" xr:uid="{00000000-0005-0000-0000-00004D040000}"/>
    <cellStyle name="_9-POCK-PARTIC CIUD_Libro1 (5) 2 2" xfId="2297" xr:uid="{00000000-0005-0000-0000-00004E040000}"/>
    <cellStyle name="_9-POCK-PARTIC CIUD_Libro1 (5) 3" xfId="2298" xr:uid="{00000000-0005-0000-0000-00004F040000}"/>
    <cellStyle name="_9-POCK-PARTIC CIUD_Libro2" xfId="2299" xr:uid="{00000000-0005-0000-0000-000050040000}"/>
    <cellStyle name="_9-POCK-PARTIC CIUD_Libro2 (4)" xfId="2300" xr:uid="{00000000-0005-0000-0000-000051040000}"/>
    <cellStyle name="_9-POCK-PARTIC CIUD_Libro2 (4) 2" xfId="2301" xr:uid="{00000000-0005-0000-0000-000052040000}"/>
    <cellStyle name="_9-POCK-PARTIC CIUD_Libro2 (4) 2 2" xfId="2302" xr:uid="{00000000-0005-0000-0000-000053040000}"/>
    <cellStyle name="_9-POCK-PARTIC CIUD_Libro2 (4) 3" xfId="2303" xr:uid="{00000000-0005-0000-0000-000054040000}"/>
    <cellStyle name="_9-POCK-PARTIC CIUD_Libro2 2" xfId="2304" xr:uid="{00000000-0005-0000-0000-000055040000}"/>
    <cellStyle name="_9-POCK-PARTIC CIUD_Libro2 2 2" xfId="2305" xr:uid="{00000000-0005-0000-0000-000056040000}"/>
    <cellStyle name="_9-POCK-PARTIC CIUD_Libro2 3" xfId="2306" xr:uid="{00000000-0005-0000-0000-000057040000}"/>
    <cellStyle name="_9-POCK-PARTIC CIUD_Libro2 4" xfId="2307" xr:uid="{00000000-0005-0000-0000-000058040000}"/>
    <cellStyle name="_9-POCK-PARTIC CIUD_Libro2 5" xfId="2308" xr:uid="{00000000-0005-0000-0000-000059040000}"/>
    <cellStyle name="_9-POCK-PARTIC CIUD_Libro2 6" xfId="2309" xr:uid="{00000000-0005-0000-0000-00005A040000}"/>
    <cellStyle name="_9-POCK-PARTIC CIUD_Libro2 7" xfId="2310" xr:uid="{00000000-0005-0000-0000-00005B040000}"/>
    <cellStyle name="_9-POCK-PARTIC CIUD_Libro5" xfId="2311" xr:uid="{00000000-0005-0000-0000-00005C040000}"/>
    <cellStyle name="_9-POCK-PARTIC CIUD_Libro5 2" xfId="2312" xr:uid="{00000000-0005-0000-0000-00005D040000}"/>
    <cellStyle name="_9-POCK-PARTIC CIUD_Libro5 2 2" xfId="2313" xr:uid="{00000000-0005-0000-0000-00005E040000}"/>
    <cellStyle name="_9-POCK-PARTIC CIUD_Libro5 3" xfId="2314" xr:uid="{00000000-0005-0000-0000-00005F040000}"/>
    <cellStyle name="_9-POCK-PARTIC CIUD_nivel educativo  -fin fin" xfId="2315" xr:uid="{00000000-0005-0000-0000-000060040000}"/>
    <cellStyle name="_9-POCK-PARTIC CIUD_nivel educativo  -fin fin 2" xfId="2316" xr:uid="{00000000-0005-0000-0000-000061040000}"/>
    <cellStyle name="_9-POCK-PARTIC CIUD_nivel educativo  -fin fin 2 2" xfId="2317" xr:uid="{00000000-0005-0000-0000-000062040000}"/>
    <cellStyle name="_9-POCK-PARTIC CIUD_nivel educativo  -fin fin 2 2 2" xfId="2318" xr:uid="{00000000-0005-0000-0000-000063040000}"/>
    <cellStyle name="_9-POCK-PARTIC CIUD_nivel educativo  -fin fin 2 2 2 2" xfId="2319" xr:uid="{00000000-0005-0000-0000-000064040000}"/>
    <cellStyle name="_9-POCK-PARTIC CIUD_nivel educativo  -fin fin 2 2 3" xfId="2320" xr:uid="{00000000-0005-0000-0000-000065040000}"/>
    <cellStyle name="_9-POCK-PARTIC CIUD_nivel educativo  -fin fin 2 3" xfId="2321" xr:uid="{00000000-0005-0000-0000-000066040000}"/>
    <cellStyle name="_9-POCK-PARTIC CIUD_nivel educativo  -fin fin 2 3 2" xfId="2322" xr:uid="{00000000-0005-0000-0000-000067040000}"/>
    <cellStyle name="_9-POCK-PARTIC CIUD_nivel educativo  -fin fin 2 4" xfId="2323" xr:uid="{00000000-0005-0000-0000-000068040000}"/>
    <cellStyle name="_9-POCK-PARTIC CIUD_nivel educativo  -fin fin 3" xfId="2324" xr:uid="{00000000-0005-0000-0000-000069040000}"/>
    <cellStyle name="_9-POCK-PARTIC CIUD_nivel educativo  -fin fin 3 2" xfId="2325" xr:uid="{00000000-0005-0000-0000-00006A040000}"/>
    <cellStyle name="_9-POCK-PARTIC CIUD_nivel educativo  -fin fin 4" xfId="2326" xr:uid="{00000000-0005-0000-0000-00006B040000}"/>
    <cellStyle name="_9-POCK-PARTIC CIUD_nivel educativo  -fin fin_Cuadros Nor  (2)" xfId="2327" xr:uid="{00000000-0005-0000-0000-00006C040000}"/>
    <cellStyle name="_9-POCK-PARTIC CIUD_nivel educativo  -fin fin_Cuadros Nor  (2) 2" xfId="2328" xr:uid="{00000000-0005-0000-0000-00006D040000}"/>
    <cellStyle name="_9-POCK-PARTIC CIUD_nivel educativo  -fin fin_Cuadros Nor  (2) 2 2" xfId="2329" xr:uid="{00000000-0005-0000-0000-00006E040000}"/>
    <cellStyle name="_9-POCK-PARTIC CIUD_nivel educativo  -fin fin_Cuadros Nor  (2) 3" xfId="2330" xr:uid="{00000000-0005-0000-0000-00006F040000}"/>
    <cellStyle name="_9-POCK-PARTIC CIUD_nivel educativo  -fin fin_DEPARTAMENTAL-NUEVO FACTOR 2010" xfId="2331" xr:uid="{00000000-0005-0000-0000-000070040000}"/>
    <cellStyle name="_9-POCK-PARTIC CIUD_nivel educativo  -fin fin_DEPARTAMENTAL-NUEVO FACTOR 2010 2" xfId="2332" xr:uid="{00000000-0005-0000-0000-000071040000}"/>
    <cellStyle name="_9-POCK-PARTIC CIUD_nivel educativo  -fin fin_DEPARTAMENTAL-NUEVO FACTOR 2010 2 2" xfId="2333" xr:uid="{00000000-0005-0000-0000-000072040000}"/>
    <cellStyle name="_9-POCK-PARTIC CIUD_nivel educativo  -fin fin_DEPARTAMENTAL-NUEVO FACTOR 2010 3" xfId="2334" xr:uid="{00000000-0005-0000-0000-000073040000}"/>
    <cellStyle name="_9-POCK-PARTIC CIUD_nivel educativo  -fin fin_EXCEL-DEPARTAMENTAL-Def" xfId="2335" xr:uid="{00000000-0005-0000-0000-000074040000}"/>
    <cellStyle name="_9-POCK-PARTIC CIUD_nivel educativo  -fin fin_EXCEL-DEPARTAMENTAL-Def 2" xfId="2336" xr:uid="{00000000-0005-0000-0000-000075040000}"/>
    <cellStyle name="_9-POCK-PARTIC CIUD_nivel educativo  -fin fin_EXCEL-DEPARTAMENTAL-Def 2 2" xfId="2337" xr:uid="{00000000-0005-0000-0000-000076040000}"/>
    <cellStyle name="_9-POCK-PARTIC CIUD_nivel educativo  -fin fin_EXCEL-DEPARTAMENTAL-Def 3" xfId="2338" xr:uid="{00000000-0005-0000-0000-000077040000}"/>
    <cellStyle name="_9-POCK-PARTIC CIUD_nivel educativo  -fin fin_EXCEL-DEPARTAMENTAL-Def2" xfId="2339" xr:uid="{00000000-0005-0000-0000-000078040000}"/>
    <cellStyle name="_9-POCK-PARTIC CIUD_nivel educativo  -fin fin_EXCEL-DEPARTAMENTAL-Def2 2" xfId="2340" xr:uid="{00000000-0005-0000-0000-000079040000}"/>
    <cellStyle name="_9-POCK-PARTIC CIUD_nivel educativo  -fin fin_EXCEL-DEPARTAMENTAL-Def2 2 2" xfId="2341" xr:uid="{00000000-0005-0000-0000-00007A040000}"/>
    <cellStyle name="_9-POCK-PARTIC CIUD_nivel educativo  -fin fin_EXCEL-DEPARTAMENTAL-Def2 3" xfId="2342" xr:uid="{00000000-0005-0000-0000-00007B040000}"/>
    <cellStyle name="_9-POCK-PARTIC CIUD_nivel educativo  -fin fin_Salud y Pobreza" xfId="2343" xr:uid="{00000000-0005-0000-0000-00007C040000}"/>
    <cellStyle name="_9-POCK-PARTIC CIUD_nivel educativo  -fin fin_Salud y Pobreza 2" xfId="2344" xr:uid="{00000000-0005-0000-0000-00007D040000}"/>
    <cellStyle name="_9-POCK-PARTIC CIUD_nivel educativo  -fin fin_Salud y Pobreza 2 2" xfId="2345" xr:uid="{00000000-0005-0000-0000-00007E040000}"/>
    <cellStyle name="_9-POCK-PARTIC CIUD_nivel educativo  -fin fin_Salud y Pobreza 3" xfId="2346" xr:uid="{00000000-0005-0000-0000-00007F040000}"/>
    <cellStyle name="_9-POCK-PARTIC CIUD_no asiste de 6-16 y 17-24 de 2002-2009" xfId="5001" xr:uid="{00000000-0005-0000-0000-000080040000}"/>
    <cellStyle name="_9-POCK-PARTIC CIUD_no asiste de 6-16 y 17-24 de 2002-2009 2" xfId="5002" xr:uid="{00000000-0005-0000-0000-000081040000}"/>
    <cellStyle name="_9-POCK-PARTIC CIUD_QUE NO ASISTE" xfId="2347" xr:uid="{00000000-0005-0000-0000-000082040000}"/>
    <cellStyle name="_9-POCK-PARTIC CIUD_QUE NO ASISTE 2" xfId="2348" xr:uid="{00000000-0005-0000-0000-000083040000}"/>
    <cellStyle name="_9-POCK-PARTIC CIUD_QUE NO ASISTE 2 2" xfId="2349" xr:uid="{00000000-0005-0000-0000-000084040000}"/>
    <cellStyle name="_9-POCK-PARTIC CIUD_QUE NO ASISTE 2 2 2" xfId="2350" xr:uid="{00000000-0005-0000-0000-000085040000}"/>
    <cellStyle name="_9-POCK-PARTIC CIUD_QUE NO ASISTE 2 2 2 2" xfId="2351" xr:uid="{00000000-0005-0000-0000-000086040000}"/>
    <cellStyle name="_9-POCK-PARTIC CIUD_QUE NO ASISTE 2 2 3" xfId="2352" xr:uid="{00000000-0005-0000-0000-000087040000}"/>
    <cellStyle name="_9-POCK-PARTIC CIUD_QUE NO ASISTE 2 3" xfId="2353" xr:uid="{00000000-0005-0000-0000-000088040000}"/>
    <cellStyle name="_9-POCK-PARTIC CIUD_QUE NO ASISTE 2 3 2" xfId="2354" xr:uid="{00000000-0005-0000-0000-000089040000}"/>
    <cellStyle name="_9-POCK-PARTIC CIUD_QUE NO ASISTE 2 4" xfId="2355" xr:uid="{00000000-0005-0000-0000-00008A040000}"/>
    <cellStyle name="_9-POCK-PARTIC CIUD_QUE NO ASISTE 3" xfId="2356" xr:uid="{00000000-0005-0000-0000-00008B040000}"/>
    <cellStyle name="_9-POCK-PARTIC CIUD_QUE NO ASISTE 3 2" xfId="2357" xr:uid="{00000000-0005-0000-0000-00008C040000}"/>
    <cellStyle name="_9-POCK-PARTIC CIUD_QUE NO ASISTE 4" xfId="2358" xr:uid="{00000000-0005-0000-0000-00008D040000}"/>
    <cellStyle name="_9-POCK-PARTIC CIUD_QUE NO ASISTE_Cuadros Nor  (2)" xfId="2359" xr:uid="{00000000-0005-0000-0000-00008E040000}"/>
    <cellStyle name="_9-POCK-PARTIC CIUD_QUE NO ASISTE_Cuadros Nor  (2) 2" xfId="2360" xr:uid="{00000000-0005-0000-0000-00008F040000}"/>
    <cellStyle name="_9-POCK-PARTIC CIUD_QUE NO ASISTE_Cuadros Nor  (2) 2 2" xfId="2361" xr:uid="{00000000-0005-0000-0000-000090040000}"/>
    <cellStyle name="_9-POCK-PARTIC CIUD_QUE NO ASISTE_Cuadros Nor  (2) 3" xfId="2362" xr:uid="{00000000-0005-0000-0000-000091040000}"/>
    <cellStyle name="_9-POCK-PARTIC CIUD_QUE NO ASISTE_DEPARTAMENTAL-NUEVO FACTOR 2010" xfId="2363" xr:uid="{00000000-0005-0000-0000-000092040000}"/>
    <cellStyle name="_9-POCK-PARTIC CIUD_QUE NO ASISTE_DEPARTAMENTAL-NUEVO FACTOR 2010 2" xfId="2364" xr:uid="{00000000-0005-0000-0000-000093040000}"/>
    <cellStyle name="_9-POCK-PARTIC CIUD_QUE NO ASISTE_DEPARTAMENTAL-NUEVO FACTOR 2010 2 2" xfId="2365" xr:uid="{00000000-0005-0000-0000-000094040000}"/>
    <cellStyle name="_9-POCK-PARTIC CIUD_QUE NO ASISTE_DEPARTAMENTAL-NUEVO FACTOR 2010 3" xfId="2366" xr:uid="{00000000-0005-0000-0000-000095040000}"/>
    <cellStyle name="_9-POCK-PARTIC CIUD_QUE NO ASISTE_EXCEL-DEPARTAMENTAL-Def" xfId="2367" xr:uid="{00000000-0005-0000-0000-000096040000}"/>
    <cellStyle name="_9-POCK-PARTIC CIUD_QUE NO ASISTE_EXCEL-DEPARTAMENTAL-Def 2" xfId="2368" xr:uid="{00000000-0005-0000-0000-000097040000}"/>
    <cellStyle name="_9-POCK-PARTIC CIUD_QUE NO ASISTE_EXCEL-DEPARTAMENTAL-Def 2 2" xfId="2369" xr:uid="{00000000-0005-0000-0000-000098040000}"/>
    <cellStyle name="_9-POCK-PARTIC CIUD_QUE NO ASISTE_EXCEL-DEPARTAMENTAL-Def 3" xfId="2370" xr:uid="{00000000-0005-0000-0000-000099040000}"/>
    <cellStyle name="_9-POCK-PARTIC CIUD_QUE NO ASISTE_EXCEL-DEPARTAMENTAL-Def2" xfId="2371" xr:uid="{00000000-0005-0000-0000-00009A040000}"/>
    <cellStyle name="_9-POCK-PARTIC CIUD_QUE NO ASISTE_EXCEL-DEPARTAMENTAL-Def2 2" xfId="2372" xr:uid="{00000000-0005-0000-0000-00009B040000}"/>
    <cellStyle name="_9-POCK-PARTIC CIUD_QUE NO ASISTE_EXCEL-DEPARTAMENTAL-Def2 2 2" xfId="2373" xr:uid="{00000000-0005-0000-0000-00009C040000}"/>
    <cellStyle name="_9-POCK-PARTIC CIUD_QUE NO ASISTE_EXCEL-DEPARTAMENTAL-Def2 3" xfId="2374" xr:uid="{00000000-0005-0000-0000-00009D040000}"/>
    <cellStyle name="_9-POCK-PARTIC CIUD_QUE NO ASISTE_Salud y Pobreza" xfId="2375" xr:uid="{00000000-0005-0000-0000-00009E040000}"/>
    <cellStyle name="_9-POCK-PARTIC CIUD_QUE NO ASISTE_Salud y Pobreza 2" xfId="2376" xr:uid="{00000000-0005-0000-0000-00009F040000}"/>
    <cellStyle name="_9-POCK-PARTIC CIUD_QUE NO ASISTE_Salud y Pobreza 2 2" xfId="2377" xr:uid="{00000000-0005-0000-0000-0000A0040000}"/>
    <cellStyle name="_9-POCK-PARTIC CIUD_QUE NO ASISTE_Salud y Pobreza 3" xfId="2378" xr:uid="{00000000-0005-0000-0000-0000A1040000}"/>
    <cellStyle name="_9-POCK-PARTIC CIUD_QUINTILES CAP3 -NOBIL ENERO 2011" xfId="5003" xr:uid="{00000000-0005-0000-0000-0000A2040000}"/>
    <cellStyle name="_9-POCK-PARTIC CIUD_QUINTILES CAP3 -NOBIL ENERO 2011 2" xfId="5004" xr:uid="{00000000-0005-0000-0000-0000A3040000}"/>
    <cellStyle name="_9-POCK-PARTIC CIUD_QUINTILES educacion" xfId="5005" xr:uid="{00000000-0005-0000-0000-0000A4040000}"/>
    <cellStyle name="_9-POCK-PARTIC CIUD_QUINTILES educacion 2" xfId="5006" xr:uid="{00000000-0005-0000-0000-0000A5040000}"/>
    <cellStyle name="_9-POCK-PARTIC CIUD_resultados de estudios año anterior 2002-2009" xfId="2379" xr:uid="{00000000-0005-0000-0000-0000A6040000}"/>
    <cellStyle name="_9-POCK-PARTIC CIUD_resultados de estudios año anterior 2002-2009 2" xfId="2380" xr:uid="{00000000-0005-0000-0000-0000A7040000}"/>
    <cellStyle name="_9-POCK-PARTIC CIUD_resultados de estudios año anterior 2002-2009 2 2" xfId="2381" xr:uid="{00000000-0005-0000-0000-0000A8040000}"/>
    <cellStyle name="_9-POCK-PARTIC CIUD_resultados de estudios año anterior 2002-2009 2 2 2" xfId="2382" xr:uid="{00000000-0005-0000-0000-0000A9040000}"/>
    <cellStyle name="_9-POCK-PARTIC CIUD_resultados de estudios año anterior 2002-2009 2 2 2 2" xfId="2383" xr:uid="{00000000-0005-0000-0000-0000AA040000}"/>
    <cellStyle name="_9-POCK-PARTIC CIUD_resultados de estudios año anterior 2002-2009 2 2 3" xfId="2384" xr:uid="{00000000-0005-0000-0000-0000AB040000}"/>
    <cellStyle name="_9-POCK-PARTIC CIUD_resultados de estudios año anterior 2002-2009 2 3" xfId="2385" xr:uid="{00000000-0005-0000-0000-0000AC040000}"/>
    <cellStyle name="_9-POCK-PARTIC CIUD_resultados de estudios año anterior 2002-2009 2 3 2" xfId="2386" xr:uid="{00000000-0005-0000-0000-0000AD040000}"/>
    <cellStyle name="_9-POCK-PARTIC CIUD_resultados de estudios año anterior 2002-2009 2 4" xfId="2387" xr:uid="{00000000-0005-0000-0000-0000AE040000}"/>
    <cellStyle name="_9-POCK-PARTIC CIUD_resultados de estudios año anterior 2002-2009 3" xfId="2388" xr:uid="{00000000-0005-0000-0000-0000AF040000}"/>
    <cellStyle name="_9-POCK-PARTIC CIUD_resultados de estudios año anterior 2002-2009 3 2" xfId="2389" xr:uid="{00000000-0005-0000-0000-0000B0040000}"/>
    <cellStyle name="_9-POCK-PARTIC CIUD_resultados de estudios año anterior 2002-2009 4" xfId="2390" xr:uid="{00000000-0005-0000-0000-0000B1040000}"/>
    <cellStyle name="_9-POCK-PARTIC CIUD_resultados de estudios año anterior 2002-2009_Cuadros Nor  (2)" xfId="2391" xr:uid="{00000000-0005-0000-0000-0000B2040000}"/>
    <cellStyle name="_9-POCK-PARTIC CIUD_resultados de estudios año anterior 2002-2009_Cuadros Nor  (2) 2" xfId="2392" xr:uid="{00000000-0005-0000-0000-0000B3040000}"/>
    <cellStyle name="_9-POCK-PARTIC CIUD_resultados de estudios año anterior 2002-2009_Cuadros Nor  (2) 2 2" xfId="2393" xr:uid="{00000000-0005-0000-0000-0000B4040000}"/>
    <cellStyle name="_9-POCK-PARTIC CIUD_resultados de estudios año anterior 2002-2009_Cuadros Nor  (2) 3" xfId="2394" xr:uid="{00000000-0005-0000-0000-0000B5040000}"/>
    <cellStyle name="_9-POCK-PARTIC CIUD_resultados de estudios año anterior 2002-2009_DEPARTAMENTAL-NUEVO FACTOR 2010" xfId="2395" xr:uid="{00000000-0005-0000-0000-0000B6040000}"/>
    <cellStyle name="_9-POCK-PARTIC CIUD_resultados de estudios año anterior 2002-2009_DEPARTAMENTAL-NUEVO FACTOR 2010 2" xfId="2396" xr:uid="{00000000-0005-0000-0000-0000B7040000}"/>
    <cellStyle name="_9-POCK-PARTIC CIUD_resultados de estudios año anterior 2002-2009_DEPARTAMENTAL-NUEVO FACTOR 2010 2 2" xfId="2397" xr:uid="{00000000-0005-0000-0000-0000B8040000}"/>
    <cellStyle name="_9-POCK-PARTIC CIUD_resultados de estudios año anterior 2002-2009_DEPARTAMENTAL-NUEVO FACTOR 2010 3" xfId="2398" xr:uid="{00000000-0005-0000-0000-0000B9040000}"/>
    <cellStyle name="_9-POCK-PARTIC CIUD_resultados de estudios año anterior 2002-2009_EXCEL-DEPARTAMENTAL-Def" xfId="2399" xr:uid="{00000000-0005-0000-0000-0000BA040000}"/>
    <cellStyle name="_9-POCK-PARTIC CIUD_resultados de estudios año anterior 2002-2009_EXCEL-DEPARTAMENTAL-Def 2" xfId="2400" xr:uid="{00000000-0005-0000-0000-0000BB040000}"/>
    <cellStyle name="_9-POCK-PARTIC CIUD_resultados de estudios año anterior 2002-2009_EXCEL-DEPARTAMENTAL-Def 2 2" xfId="2401" xr:uid="{00000000-0005-0000-0000-0000BC040000}"/>
    <cellStyle name="_9-POCK-PARTIC CIUD_resultados de estudios año anterior 2002-2009_EXCEL-DEPARTAMENTAL-Def 3" xfId="2402" xr:uid="{00000000-0005-0000-0000-0000BD040000}"/>
    <cellStyle name="_9-POCK-PARTIC CIUD_resultados de estudios año anterior 2002-2009_EXCEL-DEPARTAMENTAL-Def2" xfId="2403" xr:uid="{00000000-0005-0000-0000-0000BE040000}"/>
    <cellStyle name="_9-POCK-PARTIC CIUD_resultados de estudios año anterior 2002-2009_EXCEL-DEPARTAMENTAL-Def2 2" xfId="2404" xr:uid="{00000000-0005-0000-0000-0000BF040000}"/>
    <cellStyle name="_9-POCK-PARTIC CIUD_resultados de estudios año anterior 2002-2009_EXCEL-DEPARTAMENTAL-Def2 2 2" xfId="2405" xr:uid="{00000000-0005-0000-0000-0000C0040000}"/>
    <cellStyle name="_9-POCK-PARTIC CIUD_resultados de estudios año anterior 2002-2009_EXCEL-DEPARTAMENTAL-Def2 3" xfId="2406" xr:uid="{00000000-0005-0000-0000-0000C1040000}"/>
    <cellStyle name="_9-POCK-PARTIC CIUD_resultados de estudios año anterior 2002-2009_Salud y Pobreza" xfId="2407" xr:uid="{00000000-0005-0000-0000-0000C2040000}"/>
    <cellStyle name="_9-POCK-PARTIC CIUD_resultados de estudios año anterior 2002-2009_Salud y Pobreza 2" xfId="2408" xr:uid="{00000000-0005-0000-0000-0000C3040000}"/>
    <cellStyle name="_9-POCK-PARTIC CIUD_resultados de estudios año anterior 2002-2009_Salud y Pobreza 2 2" xfId="2409" xr:uid="{00000000-0005-0000-0000-0000C4040000}"/>
    <cellStyle name="_9-POCK-PARTIC CIUD_resultados de estudios año anterior 2002-2009_Salud y Pobreza 3" xfId="2410" xr:uid="{00000000-0005-0000-0000-0000C5040000}"/>
    <cellStyle name="_9-POCK-PARTIC CIUD_Salud y Pobreza" xfId="2411" xr:uid="{00000000-0005-0000-0000-0000C6040000}"/>
    <cellStyle name="_9-POCK-PARTIC CIUD_Salud y Pobreza 2" xfId="2412" xr:uid="{00000000-0005-0000-0000-0000C7040000}"/>
    <cellStyle name="_9-POCK-PARTIC CIUD_Salud y Pobreza 2 2" xfId="2413" xr:uid="{00000000-0005-0000-0000-0000C8040000}"/>
    <cellStyle name="_9-POCK-PARTIC CIUD_Salud y Pobreza 3" xfId="2414" xr:uid="{00000000-0005-0000-0000-0000C9040000}"/>
    <cellStyle name="_9-POCK-PARTIC CIUD_secundaria cap3-mariluz" xfId="5007" xr:uid="{00000000-0005-0000-0000-0000CA040000}"/>
    <cellStyle name="_9-POCK-PARTIC CIUD_secundaria cap3-mariluz 2" xfId="5008" xr:uid="{00000000-0005-0000-0000-0000CB040000}"/>
    <cellStyle name="_9-POCK-PARTIC CIUD_solicita datos para el 2007-minedu remitio" xfId="2415" xr:uid="{00000000-0005-0000-0000-0000CC040000}"/>
    <cellStyle name="_9-POCK-PARTIC CIUD_solicita datos para el 2007-minedu remitio 2" xfId="2416" xr:uid="{00000000-0005-0000-0000-0000CD040000}"/>
    <cellStyle name="_9-POCK-PARTIC CIUD_solicita datos para el 2007-minedu remitio 2 2" xfId="2417" xr:uid="{00000000-0005-0000-0000-0000CE040000}"/>
    <cellStyle name="_9-POCK-PARTIC CIUD_solicita datos para el 2007-minedu remitio 3" xfId="2418" xr:uid="{00000000-0005-0000-0000-0000CF040000}"/>
    <cellStyle name="_ANEXO CAP 4 - Multidimensionalidad" xfId="4890" xr:uid="{00000000-0005-0000-0000-0000D0040000}"/>
    <cellStyle name="_ANEXO CAP 4 - Multidimensionalidad (2)" xfId="4891" xr:uid="{00000000-0005-0000-0000-0000D1040000}"/>
    <cellStyle name="_ANEXO CAP 4 - Multidimensionalidad (3)" xfId="4892" xr:uid="{00000000-0005-0000-0000-0000D2040000}"/>
    <cellStyle name="_Anexos_Actualizado (15 Mayo)-2" xfId="2419" xr:uid="{00000000-0005-0000-0000-0000D3040000}"/>
    <cellStyle name="_Anexos_Actualizado (15 Mayo)-2 2" xfId="2420" xr:uid="{00000000-0005-0000-0000-0000D4040000}"/>
    <cellStyle name="_Anexos_Actualizado (15 Mayo)-2 2 2" xfId="2421" xr:uid="{00000000-0005-0000-0000-0000D5040000}"/>
    <cellStyle name="_Anexos_Actualizado (15 Mayo)-2 2 2 2" xfId="2422" xr:uid="{00000000-0005-0000-0000-0000D6040000}"/>
    <cellStyle name="_Anexos_Actualizado (15 Mayo)-2 2 2 2 2" xfId="2423" xr:uid="{00000000-0005-0000-0000-0000D7040000}"/>
    <cellStyle name="_Anexos_Actualizado (15 Mayo)-2 2 2 3" xfId="2424" xr:uid="{00000000-0005-0000-0000-0000D8040000}"/>
    <cellStyle name="_Anexos_Actualizado (15 Mayo)-2 2 3" xfId="2425" xr:uid="{00000000-0005-0000-0000-0000D9040000}"/>
    <cellStyle name="_Anexos_Actualizado (15 Mayo)-2 2 3 2" xfId="2426" xr:uid="{00000000-0005-0000-0000-0000DA040000}"/>
    <cellStyle name="_Anexos_Actualizado (15 Mayo)-2 2 4" xfId="2427" xr:uid="{00000000-0005-0000-0000-0000DB040000}"/>
    <cellStyle name="_Anexos_Actualizado (15 Mayo)-2 3" xfId="2428" xr:uid="{00000000-0005-0000-0000-0000DC040000}"/>
    <cellStyle name="_Anexos_Actualizado (15 Mayo)-2 3 2" xfId="2429" xr:uid="{00000000-0005-0000-0000-0000DD040000}"/>
    <cellStyle name="_Anexos_Actualizado (15 Mayo)-2 4" xfId="2430" xr:uid="{00000000-0005-0000-0000-0000DE040000}"/>
    <cellStyle name="_Anexos_Actualizado (15 Mayo)-2_Cuadros Nor  (2)" xfId="2431" xr:uid="{00000000-0005-0000-0000-0000DF040000}"/>
    <cellStyle name="_Anexos_Actualizado (15 Mayo)-2_Cuadros Nor  (2) 2" xfId="2432" xr:uid="{00000000-0005-0000-0000-0000E0040000}"/>
    <cellStyle name="_Anexos_Actualizado (15 Mayo)-2_Cuadros Nor  (2) 2 2" xfId="2433" xr:uid="{00000000-0005-0000-0000-0000E1040000}"/>
    <cellStyle name="_Anexos_Actualizado (15 Mayo)-2_Cuadros Nor  (2) 3" xfId="2434" xr:uid="{00000000-0005-0000-0000-0000E2040000}"/>
    <cellStyle name="_Anexos_Actualizado (15 Mayo)-2_DEPARTAMENTAL-NUEVO FACTOR 2010" xfId="2435" xr:uid="{00000000-0005-0000-0000-0000E3040000}"/>
    <cellStyle name="_Anexos_Actualizado (15 Mayo)-2_DEPARTAMENTAL-NUEVO FACTOR 2010 2" xfId="2436" xr:uid="{00000000-0005-0000-0000-0000E4040000}"/>
    <cellStyle name="_Anexos_Actualizado (15 Mayo)-2_DEPARTAMENTAL-NUEVO FACTOR 2010 2 2" xfId="2437" xr:uid="{00000000-0005-0000-0000-0000E5040000}"/>
    <cellStyle name="_Anexos_Actualizado (15 Mayo)-2_DEPARTAMENTAL-NUEVO FACTOR 2010 3" xfId="2438" xr:uid="{00000000-0005-0000-0000-0000E6040000}"/>
    <cellStyle name="_Anexos_Actualizado (15 Mayo)-2_EXCEL-DEPARTAMENTAL-Def" xfId="2439" xr:uid="{00000000-0005-0000-0000-0000E7040000}"/>
    <cellStyle name="_Anexos_Actualizado (15 Mayo)-2_EXCEL-DEPARTAMENTAL-Def 2" xfId="2440" xr:uid="{00000000-0005-0000-0000-0000E8040000}"/>
    <cellStyle name="_Anexos_Actualizado (15 Mayo)-2_EXCEL-DEPARTAMENTAL-Def 2 2" xfId="2441" xr:uid="{00000000-0005-0000-0000-0000E9040000}"/>
    <cellStyle name="_Anexos_Actualizado (15 Mayo)-2_EXCEL-DEPARTAMENTAL-Def 3" xfId="2442" xr:uid="{00000000-0005-0000-0000-0000EA040000}"/>
    <cellStyle name="_Anexos_Actualizado (15 Mayo)-2_EXCEL-DEPARTAMENTAL-Def2" xfId="2443" xr:uid="{00000000-0005-0000-0000-0000EB040000}"/>
    <cellStyle name="_Anexos_Actualizado (15 Mayo)-2_EXCEL-DEPARTAMENTAL-Def2 2" xfId="2444" xr:uid="{00000000-0005-0000-0000-0000EC040000}"/>
    <cellStyle name="_Anexos_Actualizado (15 Mayo)-2_EXCEL-DEPARTAMENTAL-Def2 2 2" xfId="2445" xr:uid="{00000000-0005-0000-0000-0000ED040000}"/>
    <cellStyle name="_Anexos_Actualizado (15 Mayo)-2_EXCEL-DEPARTAMENTAL-Def2 3" xfId="2446" xr:uid="{00000000-0005-0000-0000-0000EE040000}"/>
    <cellStyle name="_Anexos_Actualizado (15 Mayo)-2_Libro1 (5)" xfId="2447" xr:uid="{00000000-0005-0000-0000-0000EF040000}"/>
    <cellStyle name="_Anexos_Actualizado (15 Mayo)-2_Libro1 (5) 2" xfId="2448" xr:uid="{00000000-0005-0000-0000-0000F0040000}"/>
    <cellStyle name="_Anexos_Actualizado (15 Mayo)-2_Libro1 (5) 2 2" xfId="2449" xr:uid="{00000000-0005-0000-0000-0000F1040000}"/>
    <cellStyle name="_Anexos_Actualizado (15 Mayo)-2_Libro1 (5) 3" xfId="2450" xr:uid="{00000000-0005-0000-0000-0000F2040000}"/>
    <cellStyle name="_Anexos_Actualizado (15 Mayo)-2_Libro2 (4)" xfId="2451" xr:uid="{00000000-0005-0000-0000-0000F3040000}"/>
    <cellStyle name="_Anexos_Actualizado (15 Mayo)-2_Libro2 (4) 2" xfId="2452" xr:uid="{00000000-0005-0000-0000-0000F4040000}"/>
    <cellStyle name="_Anexos_Actualizado (15 Mayo)-2_Libro2 (4) 2 2" xfId="2453" xr:uid="{00000000-0005-0000-0000-0000F5040000}"/>
    <cellStyle name="_Anexos_Actualizado (15 Mayo)-2_Libro2 (4) 3" xfId="2454" xr:uid="{00000000-0005-0000-0000-0000F6040000}"/>
    <cellStyle name="_Anexos_Actualizado (15 Mayo)-2_Salud y Pobreza" xfId="2455" xr:uid="{00000000-0005-0000-0000-0000F7040000}"/>
    <cellStyle name="_Anexos_Actualizado (15 Mayo)-2_Salud y Pobreza 2" xfId="2456" xr:uid="{00000000-0005-0000-0000-0000F8040000}"/>
    <cellStyle name="_Anexos_Actualizado (15 Mayo)-2_Salud y Pobreza 2 2" xfId="2457" xr:uid="{00000000-0005-0000-0000-0000F9040000}"/>
    <cellStyle name="_Anexos_Actualizado (15 Mayo)-2_Salud y Pobreza 3" xfId="2458" xr:uid="{00000000-0005-0000-0000-0000FA040000}"/>
    <cellStyle name="_Anexos_ESTDADISTICO-OK" xfId="4893" xr:uid="{00000000-0005-0000-0000-0000FB040000}"/>
    <cellStyle name="_CAP 4 - Cuadros Multidimensionalidad 2005 - 2009" xfId="4894" xr:uid="{00000000-0005-0000-0000-0000FC040000}"/>
    <cellStyle name="_Cap02_cuadros-educación -provincias de Lim" xfId="2459" xr:uid="{00000000-0005-0000-0000-0000FD040000}"/>
    <cellStyle name="_Cap02_cuadros-educación -provincias de Lim 2" xfId="2460" xr:uid="{00000000-0005-0000-0000-0000FE040000}"/>
    <cellStyle name="_Cap02_cuadros-educación -provincias de Lim 2 2" xfId="2461" xr:uid="{00000000-0005-0000-0000-0000FF040000}"/>
    <cellStyle name="_Cap02_cuadros-educación -provincias de Lim 3" xfId="2462" xr:uid="{00000000-0005-0000-0000-000000050000}"/>
    <cellStyle name="_Cap02_cuadros-educación -provincias de Lima sin Lima" xfId="2463" xr:uid="{00000000-0005-0000-0000-000001050000}"/>
    <cellStyle name="_Cap02_cuadros-educación -provincias de Lima sin Lima 2" xfId="2464" xr:uid="{00000000-0005-0000-0000-000002050000}"/>
    <cellStyle name="_Cap02_cuadros-educación -provincias de Lima sin Lima 2 2" xfId="2465" xr:uid="{00000000-0005-0000-0000-000003050000}"/>
    <cellStyle name="_Cap02_cuadros-educación -provincias de Lima sin Lima 3" xfId="2466" xr:uid="{00000000-0005-0000-0000-000004050000}"/>
    <cellStyle name="_Cap02_cuadros-educación_-Lima_y_callao_fin" xfId="2467" xr:uid="{00000000-0005-0000-0000-000005050000}"/>
    <cellStyle name="_Cap02_cuadros-educación_-Lima_y_callao_fin 2" xfId="2468" xr:uid="{00000000-0005-0000-0000-000006050000}"/>
    <cellStyle name="_Cap02_cuadros-educación_-Lima_y_callao_fin 2 2" xfId="2469" xr:uid="{00000000-0005-0000-0000-000007050000}"/>
    <cellStyle name="_Cap02_cuadros-educación_-Lima_y_callao_fin 3" xfId="2470" xr:uid="{00000000-0005-0000-0000-000008050000}"/>
    <cellStyle name="_cap1.2009" xfId="2471" xr:uid="{00000000-0005-0000-0000-000009050000}"/>
    <cellStyle name="_cap1.2009 2" xfId="2472" xr:uid="{00000000-0005-0000-0000-00000A050000}"/>
    <cellStyle name="_cap1.2009 2 2" xfId="2473" xr:uid="{00000000-0005-0000-0000-00000B050000}"/>
    <cellStyle name="_cap1.2009 3" xfId="2474" xr:uid="{00000000-0005-0000-0000-00000C050000}"/>
    <cellStyle name="_cap1.2009_cuadros adicionales de brechas2002 y 2008 (2)" xfId="2475" xr:uid="{00000000-0005-0000-0000-00000D050000}"/>
    <cellStyle name="_cap1.2009_cuadros adicionales de brechas2002 y 2008 (2) 2" xfId="2476" xr:uid="{00000000-0005-0000-0000-00000E050000}"/>
    <cellStyle name="_cap1.2009_cuadros adicionales de brechas2002 y 2008 (2) 2 2" xfId="2477" xr:uid="{00000000-0005-0000-0000-00000F050000}"/>
    <cellStyle name="_cap1.2009_cuadros adicionales de brechas2002 y 2008 (2) 3" xfId="2478" xr:uid="{00000000-0005-0000-0000-000010050000}"/>
    <cellStyle name="_cap1.2009_CUAD-TEXTO_" xfId="2479" xr:uid="{00000000-0005-0000-0000-000011050000}"/>
    <cellStyle name="_cap1.2009_CUAD-TEXTO_ 2" xfId="2480" xr:uid="{00000000-0005-0000-0000-000012050000}"/>
    <cellStyle name="_cap1.2009_CUAD-TEXTO_ 2 2" xfId="2481" xr:uid="{00000000-0005-0000-0000-000013050000}"/>
    <cellStyle name="_cap1.2009_CUAD-TEXTO_ 3" xfId="2482" xr:uid="{00000000-0005-0000-0000-000014050000}"/>
    <cellStyle name="_cap1.2009_GRAFICOS ODM" xfId="2483" xr:uid="{00000000-0005-0000-0000-000015050000}"/>
    <cellStyle name="_cap1.2009_GRAFICOS ODM 2" xfId="2484" xr:uid="{00000000-0005-0000-0000-000016050000}"/>
    <cellStyle name="_cap1.2009_GRAFICOS ODM 2 2" xfId="2485" xr:uid="{00000000-0005-0000-0000-000017050000}"/>
    <cellStyle name="_cap1.2009_GRAFICOS ODM 3" xfId="2486" xr:uid="{00000000-0005-0000-0000-000018050000}"/>
    <cellStyle name="_cap1.2009_Libro2" xfId="2487" xr:uid="{00000000-0005-0000-0000-000019050000}"/>
    <cellStyle name="_cap1.2009_Libro2 2" xfId="2488" xr:uid="{00000000-0005-0000-0000-00001A050000}"/>
    <cellStyle name="_cap1.2009_Libro2 2 2" xfId="2489" xr:uid="{00000000-0005-0000-0000-00001B050000}"/>
    <cellStyle name="_cap1.2009_Libro2 3" xfId="2490" xr:uid="{00000000-0005-0000-0000-00001C050000}"/>
    <cellStyle name="_cap1.2009_solicita datos para el 2007-minedu remitio" xfId="2491" xr:uid="{00000000-0005-0000-0000-00001D050000}"/>
    <cellStyle name="_cap1.2009_solicita datos para el 2007-minedu remitio 2" xfId="2492" xr:uid="{00000000-0005-0000-0000-00001E050000}"/>
    <cellStyle name="_cap1.2009_solicita datos para el 2007-minedu remitio 2 2" xfId="2493" xr:uid="{00000000-0005-0000-0000-00001F050000}"/>
    <cellStyle name="_cap1.2009_solicita datos para el 2007-minedu remitio 3" xfId="2494" xr:uid="{00000000-0005-0000-0000-000020050000}"/>
    <cellStyle name="_Cap10.2009.xls ACTUALIZADO" xfId="2495" xr:uid="{00000000-0005-0000-0000-000021050000}"/>
    <cellStyle name="_Cap10.2009.xls ACTUALIZADO 2" xfId="2496" xr:uid="{00000000-0005-0000-0000-000022050000}"/>
    <cellStyle name="_Cap10.2009.xls ACTUALIZADO 2 2" xfId="2497" xr:uid="{00000000-0005-0000-0000-000023050000}"/>
    <cellStyle name="_Cap10.2009.xls ACTUALIZADO 3" xfId="2498" xr:uid="{00000000-0005-0000-0000-000024050000}"/>
    <cellStyle name="_Cap10.2009.xls ACTUALIZADO_cuadros adicionales de brechas2002 y 2008 (2)" xfId="2499" xr:uid="{00000000-0005-0000-0000-000025050000}"/>
    <cellStyle name="_Cap10.2009.xls ACTUALIZADO_cuadros adicionales de brechas2002 y 2008 (2) 2" xfId="2500" xr:uid="{00000000-0005-0000-0000-000026050000}"/>
    <cellStyle name="_Cap10.2009.xls ACTUALIZADO_cuadros adicionales de brechas2002 y 2008 (2) 2 2" xfId="2501" xr:uid="{00000000-0005-0000-0000-000027050000}"/>
    <cellStyle name="_Cap10.2009.xls ACTUALIZADO_cuadros adicionales de brechas2002 y 2008 (2) 3" xfId="2502" xr:uid="{00000000-0005-0000-0000-000028050000}"/>
    <cellStyle name="_Cap10.2009.xls ACTUALIZADO_CUAD-TEXTO_" xfId="2503" xr:uid="{00000000-0005-0000-0000-000029050000}"/>
    <cellStyle name="_Cap10.2009.xls ACTUALIZADO_CUAD-TEXTO_ 2" xfId="2504" xr:uid="{00000000-0005-0000-0000-00002A050000}"/>
    <cellStyle name="_Cap10.2009.xls ACTUALIZADO_CUAD-TEXTO_ 2 2" xfId="2505" xr:uid="{00000000-0005-0000-0000-00002B050000}"/>
    <cellStyle name="_Cap10.2009.xls ACTUALIZADO_CUAD-TEXTO_ 3" xfId="2506" xr:uid="{00000000-0005-0000-0000-00002C050000}"/>
    <cellStyle name="_Cap10.2009.xls ACTUALIZADO_GRAFICOS ODM" xfId="2507" xr:uid="{00000000-0005-0000-0000-00002D050000}"/>
    <cellStyle name="_Cap10.2009.xls ACTUALIZADO_GRAFICOS ODM 2" xfId="2508" xr:uid="{00000000-0005-0000-0000-00002E050000}"/>
    <cellStyle name="_Cap10.2009.xls ACTUALIZADO_GRAFICOS ODM 2 2" xfId="2509" xr:uid="{00000000-0005-0000-0000-00002F050000}"/>
    <cellStyle name="_Cap10.2009.xls ACTUALIZADO_GRAFICOS ODM 3" xfId="2510" xr:uid="{00000000-0005-0000-0000-000030050000}"/>
    <cellStyle name="_Cap10.2009.xls ACTUALIZADO_Libro2" xfId="2511" xr:uid="{00000000-0005-0000-0000-000031050000}"/>
    <cellStyle name="_Cap10.2009.xls ACTUALIZADO_Libro2 2" xfId="2512" xr:uid="{00000000-0005-0000-0000-000032050000}"/>
    <cellStyle name="_Cap10.2009.xls ACTUALIZADO_Libro2 2 2" xfId="2513" xr:uid="{00000000-0005-0000-0000-000033050000}"/>
    <cellStyle name="_Cap10.2009.xls ACTUALIZADO_Libro2 3" xfId="2514" xr:uid="{00000000-0005-0000-0000-000034050000}"/>
    <cellStyle name="_Cap10.2009.xls ACTUALIZADO_solicita datos para el 2007-minedu remitio" xfId="2515" xr:uid="{00000000-0005-0000-0000-000035050000}"/>
    <cellStyle name="_Cap10.2009.xls ACTUALIZADO_solicita datos para el 2007-minedu remitio 2" xfId="2516" xr:uid="{00000000-0005-0000-0000-000036050000}"/>
    <cellStyle name="_Cap10.2009.xls ACTUALIZADO_solicita datos para el 2007-minedu remitio 2 2" xfId="2517" xr:uid="{00000000-0005-0000-0000-000037050000}"/>
    <cellStyle name="_Cap10.2009.xls ACTUALIZADO_solicita datos para el 2007-minedu remitio 3" xfId="2518" xr:uid="{00000000-0005-0000-0000-000038050000}"/>
    <cellStyle name="_CAP-2-MAMBIENTE-2008" xfId="2519" xr:uid="{00000000-0005-0000-0000-000039050000}"/>
    <cellStyle name="_CAP-2-MAMBIENTE-2008 2" xfId="2520" xr:uid="{00000000-0005-0000-0000-00003A050000}"/>
    <cellStyle name="_CAP-2-MAMBIENTE-2008 2 2" xfId="2521" xr:uid="{00000000-0005-0000-0000-00003B050000}"/>
    <cellStyle name="_CAP-2-MAMBIENTE-2008 3" xfId="2522" xr:uid="{00000000-0005-0000-0000-00003C050000}"/>
    <cellStyle name="_CAP-2-MAMBIENTE-2008_cuadros adicionales de brechas2002 y 2008 (2)" xfId="2523" xr:uid="{00000000-0005-0000-0000-00003D050000}"/>
    <cellStyle name="_CAP-2-MAMBIENTE-2008_cuadros adicionales de brechas2002 y 2008 (2) 2" xfId="2524" xr:uid="{00000000-0005-0000-0000-00003E050000}"/>
    <cellStyle name="_CAP-2-MAMBIENTE-2008_cuadros adicionales de brechas2002 y 2008 (2) 2 2" xfId="2525" xr:uid="{00000000-0005-0000-0000-00003F050000}"/>
    <cellStyle name="_CAP-2-MAMBIENTE-2008_cuadros adicionales de brechas2002 y 2008 (2) 3" xfId="2526" xr:uid="{00000000-0005-0000-0000-000040050000}"/>
    <cellStyle name="_CAP-2-MAMBIENTE-2008_CUAD-TEXTO_" xfId="2527" xr:uid="{00000000-0005-0000-0000-000041050000}"/>
    <cellStyle name="_CAP-2-MAMBIENTE-2008_CUAD-TEXTO_ 2" xfId="2528" xr:uid="{00000000-0005-0000-0000-000042050000}"/>
    <cellStyle name="_CAP-2-MAMBIENTE-2008_CUAD-TEXTO_ 2 2" xfId="2529" xr:uid="{00000000-0005-0000-0000-000043050000}"/>
    <cellStyle name="_CAP-2-MAMBIENTE-2008_CUAD-TEXTO_ 3" xfId="2530" xr:uid="{00000000-0005-0000-0000-000044050000}"/>
    <cellStyle name="_CAP-2-MAMBIENTE-2008_GRAFICOS ODM" xfId="2531" xr:uid="{00000000-0005-0000-0000-000045050000}"/>
    <cellStyle name="_CAP-2-MAMBIENTE-2008_GRAFICOS ODM 2" xfId="2532" xr:uid="{00000000-0005-0000-0000-000046050000}"/>
    <cellStyle name="_CAP-2-MAMBIENTE-2008_GRAFICOS ODM 2 2" xfId="2533" xr:uid="{00000000-0005-0000-0000-000047050000}"/>
    <cellStyle name="_CAP-2-MAMBIENTE-2008_GRAFICOS ODM 3" xfId="2534" xr:uid="{00000000-0005-0000-0000-000048050000}"/>
    <cellStyle name="_CAP-2-MAMBIENTE-2008_Libro2" xfId="2535" xr:uid="{00000000-0005-0000-0000-000049050000}"/>
    <cellStyle name="_CAP-2-MAMBIENTE-2008_Libro2 2" xfId="2536" xr:uid="{00000000-0005-0000-0000-00004A050000}"/>
    <cellStyle name="_CAP-2-MAMBIENTE-2008_Libro2 2 2" xfId="2537" xr:uid="{00000000-0005-0000-0000-00004B050000}"/>
    <cellStyle name="_CAP-2-MAMBIENTE-2008_Libro2 3" xfId="2538" xr:uid="{00000000-0005-0000-0000-00004C050000}"/>
    <cellStyle name="_CAP-2-MAMBIENTE-2008_solicita datos para el 2007-minedu remitio" xfId="2539" xr:uid="{00000000-0005-0000-0000-00004D050000}"/>
    <cellStyle name="_CAP-2-MAMBIENTE-2008_solicita datos para el 2007-minedu remitio 2" xfId="2540" xr:uid="{00000000-0005-0000-0000-00004E050000}"/>
    <cellStyle name="_CAP-2-MAMBIENTE-2008_solicita datos para el 2007-minedu remitio 2 2" xfId="2541" xr:uid="{00000000-0005-0000-0000-00004F050000}"/>
    <cellStyle name="_CAP-2-MAMBIENTE-2008_solicita datos para el 2007-minedu remitio 3" xfId="2542" xr:uid="{00000000-0005-0000-0000-000050050000}"/>
    <cellStyle name="_CAP-2-MAMBIENTE-2009-corr-2" xfId="2543" xr:uid="{00000000-0005-0000-0000-000051050000}"/>
    <cellStyle name="_CAP-2-MAMBIENTE-2009-corr-2 2" xfId="2544" xr:uid="{00000000-0005-0000-0000-000052050000}"/>
    <cellStyle name="_CAP-2-MAMBIENTE-2009-corr-2 2 2" xfId="2545" xr:uid="{00000000-0005-0000-0000-000053050000}"/>
    <cellStyle name="_CAP-2-MAMBIENTE-2009-corr-2 3" xfId="2546" xr:uid="{00000000-0005-0000-0000-000054050000}"/>
    <cellStyle name="_CAP-2-MAMBIENTE-2009-corr-2_cuadros adicionales de brechas2002 y 2008 (2)" xfId="2547" xr:uid="{00000000-0005-0000-0000-000055050000}"/>
    <cellStyle name="_CAP-2-MAMBIENTE-2009-corr-2_cuadros adicionales de brechas2002 y 2008 (2) 2" xfId="2548" xr:uid="{00000000-0005-0000-0000-000056050000}"/>
    <cellStyle name="_CAP-2-MAMBIENTE-2009-corr-2_cuadros adicionales de brechas2002 y 2008 (2) 2 2" xfId="2549" xr:uid="{00000000-0005-0000-0000-000057050000}"/>
    <cellStyle name="_CAP-2-MAMBIENTE-2009-corr-2_cuadros adicionales de brechas2002 y 2008 (2) 3" xfId="2550" xr:uid="{00000000-0005-0000-0000-000058050000}"/>
    <cellStyle name="_CAP-2-MAMBIENTE-2009-corr-2_CUAD-TEXTO_" xfId="2551" xr:uid="{00000000-0005-0000-0000-000059050000}"/>
    <cellStyle name="_CAP-2-MAMBIENTE-2009-corr-2_CUAD-TEXTO_ 2" xfId="2552" xr:uid="{00000000-0005-0000-0000-00005A050000}"/>
    <cellStyle name="_CAP-2-MAMBIENTE-2009-corr-2_CUAD-TEXTO_ 2 2" xfId="2553" xr:uid="{00000000-0005-0000-0000-00005B050000}"/>
    <cellStyle name="_CAP-2-MAMBIENTE-2009-corr-2_CUAD-TEXTO_ 3" xfId="2554" xr:uid="{00000000-0005-0000-0000-00005C050000}"/>
    <cellStyle name="_CAP-2-MAMBIENTE-2009-corr-2_GRAFICOS ODM" xfId="2555" xr:uid="{00000000-0005-0000-0000-00005D050000}"/>
    <cellStyle name="_CAP-2-MAMBIENTE-2009-corr-2_GRAFICOS ODM 2" xfId="2556" xr:uid="{00000000-0005-0000-0000-00005E050000}"/>
    <cellStyle name="_CAP-2-MAMBIENTE-2009-corr-2_GRAFICOS ODM 2 2" xfId="2557" xr:uid="{00000000-0005-0000-0000-00005F050000}"/>
    <cellStyle name="_CAP-2-MAMBIENTE-2009-corr-2_GRAFICOS ODM 3" xfId="2558" xr:uid="{00000000-0005-0000-0000-000060050000}"/>
    <cellStyle name="_CAP-2-MAMBIENTE-2009-corr-2_Libro2" xfId="2559" xr:uid="{00000000-0005-0000-0000-000061050000}"/>
    <cellStyle name="_CAP-2-MAMBIENTE-2009-corr-2_Libro2 2" xfId="2560" xr:uid="{00000000-0005-0000-0000-000062050000}"/>
    <cellStyle name="_CAP-2-MAMBIENTE-2009-corr-2_Libro2 2 2" xfId="2561" xr:uid="{00000000-0005-0000-0000-000063050000}"/>
    <cellStyle name="_CAP-2-MAMBIENTE-2009-corr-2_Libro2 3" xfId="2562" xr:uid="{00000000-0005-0000-0000-000064050000}"/>
    <cellStyle name="_CAP-2-MAMBIENTE-2009-corr-2_solicita datos para el 2007-minedu remitio" xfId="2563" xr:uid="{00000000-0005-0000-0000-000065050000}"/>
    <cellStyle name="_CAP-2-MAMBIENTE-2009-corr-2_solicita datos para el 2007-minedu remitio 2" xfId="2564" xr:uid="{00000000-0005-0000-0000-000066050000}"/>
    <cellStyle name="_CAP-2-MAMBIENTE-2009-corr-2_solicita datos para el 2007-minedu remitio 2 2" xfId="2565" xr:uid="{00000000-0005-0000-0000-000067050000}"/>
    <cellStyle name="_CAP-2-MAMBIENTE-2009-corr-2_solicita datos para el 2007-minedu remitio 3" xfId="2566" xr:uid="{00000000-0005-0000-0000-000068050000}"/>
    <cellStyle name="_CAP-2-MA-NEW-2009" xfId="2567" xr:uid="{00000000-0005-0000-0000-000069050000}"/>
    <cellStyle name="_CAP-2-MA-NEW-2009 2" xfId="2568" xr:uid="{00000000-0005-0000-0000-00006A050000}"/>
    <cellStyle name="_CAP-2-MA-NEW-2009 2 2" xfId="2569" xr:uid="{00000000-0005-0000-0000-00006B050000}"/>
    <cellStyle name="_CAP-2-MA-NEW-2009 3" xfId="2570" xr:uid="{00000000-0005-0000-0000-00006C050000}"/>
    <cellStyle name="_CAP-2-MA-NEW-2009_cuadros adicionales de brechas2002 y 2008 (2)" xfId="2571" xr:uid="{00000000-0005-0000-0000-00006D050000}"/>
    <cellStyle name="_CAP-2-MA-NEW-2009_cuadros adicionales de brechas2002 y 2008 (2) 2" xfId="2572" xr:uid="{00000000-0005-0000-0000-00006E050000}"/>
    <cellStyle name="_CAP-2-MA-NEW-2009_cuadros adicionales de brechas2002 y 2008 (2) 2 2" xfId="2573" xr:uid="{00000000-0005-0000-0000-00006F050000}"/>
    <cellStyle name="_CAP-2-MA-NEW-2009_cuadros adicionales de brechas2002 y 2008 (2) 3" xfId="2574" xr:uid="{00000000-0005-0000-0000-000070050000}"/>
    <cellStyle name="_CAP-2-MA-NEW-2009_CUAD-TEXTO_" xfId="2575" xr:uid="{00000000-0005-0000-0000-000071050000}"/>
    <cellStyle name="_CAP-2-MA-NEW-2009_CUAD-TEXTO_ 2" xfId="2576" xr:uid="{00000000-0005-0000-0000-000072050000}"/>
    <cellStyle name="_CAP-2-MA-NEW-2009_CUAD-TEXTO_ 2 2" xfId="2577" xr:uid="{00000000-0005-0000-0000-000073050000}"/>
    <cellStyle name="_CAP-2-MA-NEW-2009_CUAD-TEXTO_ 3" xfId="2578" xr:uid="{00000000-0005-0000-0000-000074050000}"/>
    <cellStyle name="_CAP-2-MA-NEW-2009_GRAFICOS ODM" xfId="2579" xr:uid="{00000000-0005-0000-0000-000075050000}"/>
    <cellStyle name="_CAP-2-MA-NEW-2009_GRAFICOS ODM 2" xfId="2580" xr:uid="{00000000-0005-0000-0000-000076050000}"/>
    <cellStyle name="_CAP-2-MA-NEW-2009_GRAFICOS ODM 2 2" xfId="2581" xr:uid="{00000000-0005-0000-0000-000077050000}"/>
    <cellStyle name="_CAP-2-MA-NEW-2009_GRAFICOS ODM 3" xfId="2582" xr:uid="{00000000-0005-0000-0000-000078050000}"/>
    <cellStyle name="_CAP-2-MA-NEW-2009_Libro2" xfId="2583" xr:uid="{00000000-0005-0000-0000-000079050000}"/>
    <cellStyle name="_CAP-2-MA-NEW-2009_Libro2 2" xfId="2584" xr:uid="{00000000-0005-0000-0000-00007A050000}"/>
    <cellStyle name="_CAP-2-MA-NEW-2009_Libro2 2 2" xfId="2585" xr:uid="{00000000-0005-0000-0000-00007B050000}"/>
    <cellStyle name="_CAP-2-MA-NEW-2009_Libro2 3" xfId="2586" xr:uid="{00000000-0005-0000-0000-00007C050000}"/>
    <cellStyle name="_CAP-2-MA-NEW-2009_solicita datos para el 2007-minedu remitio" xfId="2587" xr:uid="{00000000-0005-0000-0000-00007D050000}"/>
    <cellStyle name="_CAP-2-MA-NEW-2009_solicita datos para el 2007-minedu remitio 2" xfId="2588" xr:uid="{00000000-0005-0000-0000-00007E050000}"/>
    <cellStyle name="_CAP-2-MA-NEW-2009_solicita datos para el 2007-minedu remitio 2 2" xfId="2589" xr:uid="{00000000-0005-0000-0000-00007F050000}"/>
    <cellStyle name="_CAP-2-MA-NEW-2009_solicita datos para el 2007-minedu remitio 3" xfId="2590" xr:uid="{00000000-0005-0000-0000-000080050000}"/>
    <cellStyle name="_CAP-2-Med-AMB-2008" xfId="2591" xr:uid="{00000000-0005-0000-0000-000081050000}"/>
    <cellStyle name="_CAP-2-Med-AMB-2008 2" xfId="2592" xr:uid="{00000000-0005-0000-0000-000082050000}"/>
    <cellStyle name="_CAP-2-Med-AMB-2008 2 2" xfId="2593" xr:uid="{00000000-0005-0000-0000-000083050000}"/>
    <cellStyle name="_CAP-2-Med-AMB-2008 3" xfId="2594" xr:uid="{00000000-0005-0000-0000-000084050000}"/>
    <cellStyle name="_CAP-2-Med-AMB-2008_1-UIRN-UTSIGnov-2008" xfId="2595" xr:uid="{00000000-0005-0000-0000-000085050000}"/>
    <cellStyle name="_CAP-2-Med-AMB-2008_1-UIRN-UTSIGnov-2008 2" xfId="2596" xr:uid="{00000000-0005-0000-0000-000086050000}"/>
    <cellStyle name="_CAP-2-Med-AMB-2008_1-UIRN-UTSIGnov-2008 2 2" xfId="2597" xr:uid="{00000000-0005-0000-0000-000087050000}"/>
    <cellStyle name="_CAP-2-Med-AMB-2008_1-UIRN-UTSIGnov-2008 3" xfId="2598" xr:uid="{00000000-0005-0000-0000-000088050000}"/>
    <cellStyle name="_CAP-2-Med-AMB-2008_1-UIRN-UTSIGnov-2008_GRAFICOS ODM" xfId="2599" xr:uid="{00000000-0005-0000-0000-000089050000}"/>
    <cellStyle name="_CAP-2-Med-AMB-2008_1-UIRN-UTSIGnov-2008_GRAFICOS ODM 2" xfId="2600" xr:uid="{00000000-0005-0000-0000-00008A050000}"/>
    <cellStyle name="_CAP-2-Med-AMB-2008_1-UIRN-UTSIGnov-2008_GRAFICOS ODM 2 2" xfId="2601" xr:uid="{00000000-0005-0000-0000-00008B050000}"/>
    <cellStyle name="_CAP-2-Med-AMB-2008_1-UIRN-UTSIGnov-2008_GRAFICOS ODM 3" xfId="2602" xr:uid="{00000000-0005-0000-0000-00008C050000}"/>
    <cellStyle name="_CAP-2-Med-AMB-2008_cuadros adicionales de brechas2002 y 2008 (2)" xfId="2603" xr:uid="{00000000-0005-0000-0000-00008D050000}"/>
    <cellStyle name="_CAP-2-Med-AMB-2008_cuadros adicionales de brechas2002 y 2008 (2) 2" xfId="2604" xr:uid="{00000000-0005-0000-0000-00008E050000}"/>
    <cellStyle name="_CAP-2-Med-AMB-2008_cuadros adicionales de brechas2002 y 2008 (2) 2 2" xfId="2605" xr:uid="{00000000-0005-0000-0000-00008F050000}"/>
    <cellStyle name="_CAP-2-Med-AMB-2008_cuadros adicionales de brechas2002 y 2008 (2) 3" xfId="2606" xr:uid="{00000000-0005-0000-0000-000090050000}"/>
    <cellStyle name="_CAP-2-Med-AMB-2008_CUAD-TEXTO_" xfId="2607" xr:uid="{00000000-0005-0000-0000-000091050000}"/>
    <cellStyle name="_CAP-2-Med-AMB-2008_CUAD-TEXTO_ 2" xfId="2608" xr:uid="{00000000-0005-0000-0000-000092050000}"/>
    <cellStyle name="_CAP-2-Med-AMB-2008_CUAD-TEXTO_ 2 2" xfId="2609" xr:uid="{00000000-0005-0000-0000-000093050000}"/>
    <cellStyle name="_CAP-2-Med-AMB-2008_CUAD-TEXTO_ 3" xfId="2610" xr:uid="{00000000-0005-0000-0000-000094050000}"/>
    <cellStyle name="_CAP-2-Med-AMB-2008_GRAFICOS ODM" xfId="2611" xr:uid="{00000000-0005-0000-0000-000095050000}"/>
    <cellStyle name="_CAP-2-Med-AMB-2008_GRAFICOS ODM 2" xfId="2612" xr:uid="{00000000-0005-0000-0000-000096050000}"/>
    <cellStyle name="_CAP-2-Med-AMB-2008_GRAFICOS ODM 2 2" xfId="2613" xr:uid="{00000000-0005-0000-0000-000097050000}"/>
    <cellStyle name="_CAP-2-Med-AMB-2008_GRAFICOS ODM 3" xfId="2614" xr:uid="{00000000-0005-0000-0000-000098050000}"/>
    <cellStyle name="_CAP-2-Med-AMB-2008_Libro2" xfId="2615" xr:uid="{00000000-0005-0000-0000-000099050000}"/>
    <cellStyle name="_CAP-2-Med-AMB-2008_Libro2 2" xfId="2616" xr:uid="{00000000-0005-0000-0000-00009A050000}"/>
    <cellStyle name="_CAP-2-Med-AMB-2008_Libro2 2 2" xfId="2617" xr:uid="{00000000-0005-0000-0000-00009B050000}"/>
    <cellStyle name="_CAP-2-Med-AMB-2008_Libro2 3" xfId="2618" xr:uid="{00000000-0005-0000-0000-00009C050000}"/>
    <cellStyle name="_CAP-2-Med-AMB-2008_solicita datos para el 2007-minedu remitio" xfId="2619" xr:uid="{00000000-0005-0000-0000-00009D050000}"/>
    <cellStyle name="_CAP-2-Med-AMB-2008_solicita datos para el 2007-minedu remitio 2" xfId="2620" xr:uid="{00000000-0005-0000-0000-00009E050000}"/>
    <cellStyle name="_CAP-2-Med-AMB-2008_solicita datos para el 2007-minedu remitio 2 2" xfId="2621" xr:uid="{00000000-0005-0000-0000-00009F050000}"/>
    <cellStyle name="_CAP-2-Med-AMB-2008_solicita datos para el 2007-minedu remitio 3" xfId="2622" xr:uid="{00000000-0005-0000-0000-0000A0050000}"/>
    <cellStyle name="_CAP-2-MEDIO AMBIENTE" xfId="2623" xr:uid="{00000000-0005-0000-0000-0000A1050000}"/>
    <cellStyle name="_CAP-2-MEDIO AMBIENTE -" xfId="2624" xr:uid="{00000000-0005-0000-0000-0000A2050000}"/>
    <cellStyle name="_CAP-2-MEDIO AMBIENTE - 2" xfId="2625" xr:uid="{00000000-0005-0000-0000-0000A3050000}"/>
    <cellStyle name="_CAP-2-MEDIO AMBIENTE - 2 2" xfId="2626" xr:uid="{00000000-0005-0000-0000-0000A4050000}"/>
    <cellStyle name="_CAP-2-MEDIO AMBIENTE - 3" xfId="2627" xr:uid="{00000000-0005-0000-0000-0000A5050000}"/>
    <cellStyle name="_CAP-2-MEDIO AMBIENTE -_1-UIRN-UTSIGnov-2008" xfId="2628" xr:uid="{00000000-0005-0000-0000-0000A6050000}"/>
    <cellStyle name="_CAP-2-MEDIO AMBIENTE -_1-UIRN-UTSIGnov-2008 2" xfId="2629" xr:uid="{00000000-0005-0000-0000-0000A7050000}"/>
    <cellStyle name="_CAP-2-MEDIO AMBIENTE -_1-UIRN-UTSIGnov-2008 2 2" xfId="2630" xr:uid="{00000000-0005-0000-0000-0000A8050000}"/>
    <cellStyle name="_CAP-2-MEDIO AMBIENTE -_1-UIRN-UTSIGnov-2008 3" xfId="2631" xr:uid="{00000000-0005-0000-0000-0000A9050000}"/>
    <cellStyle name="_CAP-2-MEDIO AMBIENTE -_1-UIRN-UTSIGnov-2008_GRAFICOS ODM" xfId="2632" xr:uid="{00000000-0005-0000-0000-0000AA050000}"/>
    <cellStyle name="_CAP-2-MEDIO AMBIENTE -_1-UIRN-UTSIGnov-2008_GRAFICOS ODM 2" xfId="2633" xr:uid="{00000000-0005-0000-0000-0000AB050000}"/>
    <cellStyle name="_CAP-2-MEDIO AMBIENTE -_1-UIRN-UTSIGnov-2008_GRAFICOS ODM 2 2" xfId="2634" xr:uid="{00000000-0005-0000-0000-0000AC050000}"/>
    <cellStyle name="_CAP-2-MEDIO AMBIENTE -_1-UIRN-UTSIGnov-2008_GRAFICOS ODM 3" xfId="2635" xr:uid="{00000000-0005-0000-0000-0000AD050000}"/>
    <cellStyle name="_CAP-2-MEDIO AMBIENTE -_cuadros adicionales de brechas2002 y 2008 (2)" xfId="2636" xr:uid="{00000000-0005-0000-0000-0000AE050000}"/>
    <cellStyle name="_CAP-2-MEDIO AMBIENTE -_cuadros adicionales de brechas2002 y 2008 (2) 2" xfId="2637" xr:uid="{00000000-0005-0000-0000-0000AF050000}"/>
    <cellStyle name="_CAP-2-MEDIO AMBIENTE -_cuadros adicionales de brechas2002 y 2008 (2) 2 2" xfId="2638" xr:uid="{00000000-0005-0000-0000-0000B0050000}"/>
    <cellStyle name="_CAP-2-MEDIO AMBIENTE -_cuadros adicionales de brechas2002 y 2008 (2) 3" xfId="2639" xr:uid="{00000000-0005-0000-0000-0000B1050000}"/>
    <cellStyle name="_CAP-2-MEDIO AMBIENTE -_CUAD-TEXTO_" xfId="2640" xr:uid="{00000000-0005-0000-0000-0000B2050000}"/>
    <cellStyle name="_CAP-2-MEDIO AMBIENTE -_CUAD-TEXTO_ 2" xfId="2641" xr:uid="{00000000-0005-0000-0000-0000B3050000}"/>
    <cellStyle name="_CAP-2-MEDIO AMBIENTE -_CUAD-TEXTO_ 2 2" xfId="2642" xr:uid="{00000000-0005-0000-0000-0000B4050000}"/>
    <cellStyle name="_CAP-2-MEDIO AMBIENTE -_CUAD-TEXTO_ 3" xfId="2643" xr:uid="{00000000-0005-0000-0000-0000B5050000}"/>
    <cellStyle name="_CAP-2-MEDIO AMBIENTE -_GRAFICOS ODM" xfId="2644" xr:uid="{00000000-0005-0000-0000-0000B6050000}"/>
    <cellStyle name="_CAP-2-MEDIO AMBIENTE -_GRAFICOS ODM 2" xfId="2645" xr:uid="{00000000-0005-0000-0000-0000B7050000}"/>
    <cellStyle name="_CAP-2-MEDIO AMBIENTE -_GRAFICOS ODM 2 2" xfId="2646" xr:uid="{00000000-0005-0000-0000-0000B8050000}"/>
    <cellStyle name="_CAP-2-MEDIO AMBIENTE -_GRAFICOS ODM 3" xfId="2647" xr:uid="{00000000-0005-0000-0000-0000B9050000}"/>
    <cellStyle name="_CAP-2-MEDIO AMBIENTE -_Libro2" xfId="2648" xr:uid="{00000000-0005-0000-0000-0000BA050000}"/>
    <cellStyle name="_CAP-2-MEDIO AMBIENTE -_Libro2 2" xfId="2649" xr:uid="{00000000-0005-0000-0000-0000BB050000}"/>
    <cellStyle name="_CAP-2-MEDIO AMBIENTE -_Libro2 2 2" xfId="2650" xr:uid="{00000000-0005-0000-0000-0000BC050000}"/>
    <cellStyle name="_CAP-2-MEDIO AMBIENTE -_Libro2 3" xfId="2651" xr:uid="{00000000-0005-0000-0000-0000BD050000}"/>
    <cellStyle name="_CAP-2-MEDIO AMBIENTE -_solicita datos para el 2007-minedu remitio" xfId="2652" xr:uid="{00000000-0005-0000-0000-0000BE050000}"/>
    <cellStyle name="_CAP-2-MEDIO AMBIENTE -_solicita datos para el 2007-minedu remitio 2" xfId="2653" xr:uid="{00000000-0005-0000-0000-0000BF050000}"/>
    <cellStyle name="_CAP-2-MEDIO AMBIENTE -_solicita datos para el 2007-minedu remitio 2 2" xfId="2654" xr:uid="{00000000-0005-0000-0000-0000C0050000}"/>
    <cellStyle name="_CAP-2-MEDIO AMBIENTE -_solicita datos para el 2007-minedu remitio 3" xfId="2655" xr:uid="{00000000-0005-0000-0000-0000C1050000}"/>
    <cellStyle name="_CAP-2-MEDIO AMBIENTE 2" xfId="2656" xr:uid="{00000000-0005-0000-0000-0000C2050000}"/>
    <cellStyle name="_CAP-2-MEDIO AMBIENTE 2 2" xfId="2657" xr:uid="{00000000-0005-0000-0000-0000C3050000}"/>
    <cellStyle name="_CAP-2-MEDIO AMBIENTE 3" xfId="2658" xr:uid="{00000000-0005-0000-0000-0000C4050000}"/>
    <cellStyle name="_CAP-2-MEDIO AMBIENTE 4" xfId="2659" xr:uid="{00000000-0005-0000-0000-0000C5050000}"/>
    <cellStyle name="_CAP-2-MEDIO AMBIENTE 5" xfId="2660" xr:uid="{00000000-0005-0000-0000-0000C6050000}"/>
    <cellStyle name="_CAP-2-MEDIO AMBIENTE 6" xfId="2661" xr:uid="{00000000-0005-0000-0000-0000C7050000}"/>
    <cellStyle name="_CAP-2-MEDIO AMBIENTE 7" xfId="2662" xr:uid="{00000000-0005-0000-0000-0000C8050000}"/>
    <cellStyle name="_CAP-2-MEDIO AMBIENTE- trabajado" xfId="2663" xr:uid="{00000000-0005-0000-0000-0000C9050000}"/>
    <cellStyle name="_CAP-2-MEDIO AMBIENTE- trabajado 2" xfId="2664" xr:uid="{00000000-0005-0000-0000-0000CA050000}"/>
    <cellStyle name="_CAP-2-MEDIO AMBIENTE- trabajado 2 2" xfId="2665" xr:uid="{00000000-0005-0000-0000-0000CB050000}"/>
    <cellStyle name="_CAP-2-MEDIO AMBIENTE- trabajado 3" xfId="2666" xr:uid="{00000000-0005-0000-0000-0000CC050000}"/>
    <cellStyle name="_CAP-2-MEDIO AMBIENTE- trabajado_1-UIRN-UTSIGnov-2008" xfId="2667" xr:uid="{00000000-0005-0000-0000-0000CD050000}"/>
    <cellStyle name="_CAP-2-MEDIO AMBIENTE- trabajado_1-UIRN-UTSIGnov-2008 2" xfId="2668" xr:uid="{00000000-0005-0000-0000-0000CE050000}"/>
    <cellStyle name="_CAP-2-MEDIO AMBIENTE- trabajado_1-UIRN-UTSIGnov-2008 2 2" xfId="2669" xr:uid="{00000000-0005-0000-0000-0000CF050000}"/>
    <cellStyle name="_CAP-2-MEDIO AMBIENTE- trabajado_1-UIRN-UTSIGnov-2008 3" xfId="2670" xr:uid="{00000000-0005-0000-0000-0000D0050000}"/>
    <cellStyle name="_CAP-2-MEDIO AMBIENTE- trabajado_1-UIRN-UTSIGnov-2008_GRAFICOS ODM" xfId="2671" xr:uid="{00000000-0005-0000-0000-0000D1050000}"/>
    <cellStyle name="_CAP-2-MEDIO AMBIENTE- trabajado_1-UIRN-UTSIGnov-2008_GRAFICOS ODM 2" xfId="2672" xr:uid="{00000000-0005-0000-0000-0000D2050000}"/>
    <cellStyle name="_CAP-2-MEDIO AMBIENTE- trabajado_1-UIRN-UTSIGnov-2008_GRAFICOS ODM 2 2" xfId="2673" xr:uid="{00000000-0005-0000-0000-0000D3050000}"/>
    <cellStyle name="_CAP-2-MEDIO AMBIENTE- trabajado_1-UIRN-UTSIGnov-2008_GRAFICOS ODM 3" xfId="2674" xr:uid="{00000000-0005-0000-0000-0000D4050000}"/>
    <cellStyle name="_CAP-2-MEDIO AMBIENTE- trabajado_cuadros adicionales de brechas2002 y 2008 (2)" xfId="2675" xr:uid="{00000000-0005-0000-0000-0000D5050000}"/>
    <cellStyle name="_CAP-2-MEDIO AMBIENTE- trabajado_cuadros adicionales de brechas2002 y 2008 (2) 2" xfId="2676" xr:uid="{00000000-0005-0000-0000-0000D6050000}"/>
    <cellStyle name="_CAP-2-MEDIO AMBIENTE- trabajado_cuadros adicionales de brechas2002 y 2008 (2) 2 2" xfId="2677" xr:uid="{00000000-0005-0000-0000-0000D7050000}"/>
    <cellStyle name="_CAP-2-MEDIO AMBIENTE- trabajado_cuadros adicionales de brechas2002 y 2008 (2) 3" xfId="2678" xr:uid="{00000000-0005-0000-0000-0000D8050000}"/>
    <cellStyle name="_CAP-2-MEDIO AMBIENTE- trabajado_CUAD-TEXTO_" xfId="2679" xr:uid="{00000000-0005-0000-0000-0000D9050000}"/>
    <cellStyle name="_CAP-2-MEDIO AMBIENTE- trabajado_CUAD-TEXTO_ 2" xfId="2680" xr:uid="{00000000-0005-0000-0000-0000DA050000}"/>
    <cellStyle name="_CAP-2-MEDIO AMBIENTE- trabajado_CUAD-TEXTO_ 2 2" xfId="2681" xr:uid="{00000000-0005-0000-0000-0000DB050000}"/>
    <cellStyle name="_CAP-2-MEDIO AMBIENTE- trabajado_CUAD-TEXTO_ 3" xfId="2682" xr:uid="{00000000-0005-0000-0000-0000DC050000}"/>
    <cellStyle name="_CAP-2-MEDIO AMBIENTE- trabajado_GRAFICOS ODM" xfId="2683" xr:uid="{00000000-0005-0000-0000-0000DD050000}"/>
    <cellStyle name="_CAP-2-MEDIO AMBIENTE- trabajado_GRAFICOS ODM 2" xfId="2684" xr:uid="{00000000-0005-0000-0000-0000DE050000}"/>
    <cellStyle name="_CAP-2-MEDIO AMBIENTE- trabajado_GRAFICOS ODM 2 2" xfId="2685" xr:uid="{00000000-0005-0000-0000-0000DF050000}"/>
    <cellStyle name="_CAP-2-MEDIO AMBIENTE- trabajado_GRAFICOS ODM 3" xfId="2686" xr:uid="{00000000-0005-0000-0000-0000E0050000}"/>
    <cellStyle name="_CAP-2-MEDIO AMBIENTE- trabajado_Libro2" xfId="2687" xr:uid="{00000000-0005-0000-0000-0000E1050000}"/>
    <cellStyle name="_CAP-2-MEDIO AMBIENTE- trabajado_Libro2 2" xfId="2688" xr:uid="{00000000-0005-0000-0000-0000E2050000}"/>
    <cellStyle name="_CAP-2-MEDIO AMBIENTE- trabajado_Libro2 2 2" xfId="2689" xr:uid="{00000000-0005-0000-0000-0000E3050000}"/>
    <cellStyle name="_CAP-2-MEDIO AMBIENTE- trabajado_Libro2 3" xfId="2690" xr:uid="{00000000-0005-0000-0000-0000E4050000}"/>
    <cellStyle name="_CAP-2-MEDIO AMBIENTE- trabajado_solicita datos para el 2007-minedu remitio" xfId="2691" xr:uid="{00000000-0005-0000-0000-0000E5050000}"/>
    <cellStyle name="_CAP-2-MEDIO AMBIENTE- trabajado_solicita datos para el 2007-minedu remitio 2" xfId="2692" xr:uid="{00000000-0005-0000-0000-0000E6050000}"/>
    <cellStyle name="_CAP-2-MEDIO AMBIENTE- trabajado_solicita datos para el 2007-minedu remitio 2 2" xfId="2693" xr:uid="{00000000-0005-0000-0000-0000E7050000}"/>
    <cellStyle name="_CAP-2-MEDIO AMBIENTE- trabajado_solicita datos para el 2007-minedu remitio 3" xfId="2694" xr:uid="{00000000-0005-0000-0000-0000E8050000}"/>
    <cellStyle name="_CAP-2-MEDIO AMBIENTE_cuadros adicionales de brechas2002 y 2008 (2)" xfId="2695" xr:uid="{00000000-0005-0000-0000-0000E9050000}"/>
    <cellStyle name="_CAP-2-MEDIO AMBIENTE_cuadros adicionales de brechas2002 y 2008 (2) 2" xfId="2696" xr:uid="{00000000-0005-0000-0000-0000EA050000}"/>
    <cellStyle name="_CAP-2-MEDIO AMBIENTE_cuadros adicionales de brechas2002 y 2008 (2) 2 2" xfId="2697" xr:uid="{00000000-0005-0000-0000-0000EB050000}"/>
    <cellStyle name="_CAP-2-MEDIO AMBIENTE_cuadros adicionales de brechas2002 y 2008 (2) 3" xfId="2698" xr:uid="{00000000-0005-0000-0000-0000EC050000}"/>
    <cellStyle name="_CAP-2-MEDIO AMBIENTE_CUAD-TEXTO_" xfId="2699" xr:uid="{00000000-0005-0000-0000-0000ED050000}"/>
    <cellStyle name="_CAP-2-MEDIO AMBIENTE_CUAD-TEXTO_ 2" xfId="2700" xr:uid="{00000000-0005-0000-0000-0000EE050000}"/>
    <cellStyle name="_CAP-2-MEDIO AMBIENTE_CUAD-TEXTO_ 2 2" xfId="2701" xr:uid="{00000000-0005-0000-0000-0000EF050000}"/>
    <cellStyle name="_CAP-2-MEDIO AMBIENTE_CUAD-TEXTO_ 3" xfId="2702" xr:uid="{00000000-0005-0000-0000-0000F0050000}"/>
    <cellStyle name="_CAP-2-MEDIO AMBIENTE_GRAFICOS ODM" xfId="2703" xr:uid="{00000000-0005-0000-0000-0000F1050000}"/>
    <cellStyle name="_CAP-2-MEDIO AMBIENTE_GRAFICOS ODM 2" xfId="2704" xr:uid="{00000000-0005-0000-0000-0000F2050000}"/>
    <cellStyle name="_CAP-2-MEDIO AMBIENTE_GRAFICOS ODM 2 2" xfId="2705" xr:uid="{00000000-0005-0000-0000-0000F3050000}"/>
    <cellStyle name="_CAP-2-MEDIO AMBIENTE_GRAFICOS ODM 3" xfId="2706" xr:uid="{00000000-0005-0000-0000-0000F4050000}"/>
    <cellStyle name="_CAP-2-MEDIO AMBIENTE_Libro2" xfId="2707" xr:uid="{00000000-0005-0000-0000-0000F5050000}"/>
    <cellStyle name="_CAP-2-MEDIO AMBIENTE_Libro2 2" xfId="2708" xr:uid="{00000000-0005-0000-0000-0000F6050000}"/>
    <cellStyle name="_CAP-2-MEDIO AMBIENTE_Libro2 2 2" xfId="2709" xr:uid="{00000000-0005-0000-0000-0000F7050000}"/>
    <cellStyle name="_CAP-2-MEDIO AMBIENTE_Libro2 3" xfId="2710" xr:uid="{00000000-0005-0000-0000-0000F8050000}"/>
    <cellStyle name="_CAP-2-MEDIO AMBIENTE_solicita datos para el 2007-minedu remitio" xfId="2711" xr:uid="{00000000-0005-0000-0000-0000F9050000}"/>
    <cellStyle name="_CAP-2-MEDIO AMBIENTE_solicita datos para el 2007-minedu remitio 2" xfId="2712" xr:uid="{00000000-0005-0000-0000-0000FA050000}"/>
    <cellStyle name="_CAP-2-MEDIO AMBIENTE_solicita datos para el 2007-minedu remitio 2 2" xfId="2713" xr:uid="{00000000-0005-0000-0000-0000FB050000}"/>
    <cellStyle name="_CAP-2-MEDIO AMBIENTE_solicita datos para el 2007-minedu remitio 3" xfId="2714" xr:uid="{00000000-0005-0000-0000-0000FC050000}"/>
    <cellStyle name="_CAP-2-MedioAmbiente-edit" xfId="2715" xr:uid="{00000000-0005-0000-0000-0000FD050000}"/>
    <cellStyle name="_CAP-2-MedioAmbiente-edit 2" xfId="2716" xr:uid="{00000000-0005-0000-0000-0000FE050000}"/>
    <cellStyle name="_CAP-2-MedioAmbiente-edit 2 2" xfId="2717" xr:uid="{00000000-0005-0000-0000-0000FF050000}"/>
    <cellStyle name="_CAP-2-MedioAmbiente-edit 3" xfId="2718" xr:uid="{00000000-0005-0000-0000-000000060000}"/>
    <cellStyle name="_CAP-2-MedioAmbiente-edit_1-UIRN-UTSIGnov-2008" xfId="2719" xr:uid="{00000000-0005-0000-0000-000001060000}"/>
    <cellStyle name="_CAP-2-MedioAmbiente-edit_1-UIRN-UTSIGnov-2008 2" xfId="2720" xr:uid="{00000000-0005-0000-0000-000002060000}"/>
    <cellStyle name="_CAP-2-MedioAmbiente-edit_1-UIRN-UTSIGnov-2008 2 2" xfId="2721" xr:uid="{00000000-0005-0000-0000-000003060000}"/>
    <cellStyle name="_CAP-2-MedioAmbiente-edit_1-UIRN-UTSIGnov-2008 3" xfId="2722" xr:uid="{00000000-0005-0000-0000-000004060000}"/>
    <cellStyle name="_CAP-2-MedioAmbiente-edit_1-UIRN-UTSIGnov-2008_GRAFICOS ODM" xfId="2723" xr:uid="{00000000-0005-0000-0000-000005060000}"/>
    <cellStyle name="_CAP-2-MedioAmbiente-edit_1-UIRN-UTSIGnov-2008_GRAFICOS ODM 2" xfId="2724" xr:uid="{00000000-0005-0000-0000-000006060000}"/>
    <cellStyle name="_CAP-2-MedioAmbiente-edit_1-UIRN-UTSIGnov-2008_GRAFICOS ODM 2 2" xfId="2725" xr:uid="{00000000-0005-0000-0000-000007060000}"/>
    <cellStyle name="_CAP-2-MedioAmbiente-edit_1-UIRN-UTSIGnov-2008_GRAFICOS ODM 3" xfId="2726" xr:uid="{00000000-0005-0000-0000-000008060000}"/>
    <cellStyle name="_CAP-2-MedioAmbiente-edit_cuadros adicionales de brechas2002 y 2008 (2)" xfId="2727" xr:uid="{00000000-0005-0000-0000-000009060000}"/>
    <cellStyle name="_CAP-2-MedioAmbiente-edit_cuadros adicionales de brechas2002 y 2008 (2) 2" xfId="2728" xr:uid="{00000000-0005-0000-0000-00000A060000}"/>
    <cellStyle name="_CAP-2-MedioAmbiente-edit_cuadros adicionales de brechas2002 y 2008 (2) 2 2" xfId="2729" xr:uid="{00000000-0005-0000-0000-00000B060000}"/>
    <cellStyle name="_CAP-2-MedioAmbiente-edit_cuadros adicionales de brechas2002 y 2008 (2) 3" xfId="2730" xr:uid="{00000000-0005-0000-0000-00000C060000}"/>
    <cellStyle name="_CAP-2-MedioAmbiente-edit_CUAD-TEXTO_" xfId="2731" xr:uid="{00000000-0005-0000-0000-00000D060000}"/>
    <cellStyle name="_CAP-2-MedioAmbiente-edit_CUAD-TEXTO_ 2" xfId="2732" xr:uid="{00000000-0005-0000-0000-00000E060000}"/>
    <cellStyle name="_CAP-2-MedioAmbiente-edit_CUAD-TEXTO_ 2 2" xfId="2733" xr:uid="{00000000-0005-0000-0000-00000F060000}"/>
    <cellStyle name="_CAP-2-MedioAmbiente-edit_CUAD-TEXTO_ 3" xfId="2734" xr:uid="{00000000-0005-0000-0000-000010060000}"/>
    <cellStyle name="_CAP-2-MedioAmbiente-edit_GRAFICOS ODM" xfId="2735" xr:uid="{00000000-0005-0000-0000-000011060000}"/>
    <cellStyle name="_CAP-2-MedioAmbiente-edit_GRAFICOS ODM 2" xfId="2736" xr:uid="{00000000-0005-0000-0000-000012060000}"/>
    <cellStyle name="_CAP-2-MedioAmbiente-edit_GRAFICOS ODM 2 2" xfId="2737" xr:uid="{00000000-0005-0000-0000-000013060000}"/>
    <cellStyle name="_CAP-2-MedioAmbiente-edit_GRAFICOS ODM 3" xfId="2738" xr:uid="{00000000-0005-0000-0000-000014060000}"/>
    <cellStyle name="_CAP-2-MedioAmbiente-edit_Libro2" xfId="2739" xr:uid="{00000000-0005-0000-0000-000015060000}"/>
    <cellStyle name="_CAP-2-MedioAmbiente-edit_Libro2 2" xfId="2740" xr:uid="{00000000-0005-0000-0000-000016060000}"/>
    <cellStyle name="_CAP-2-MedioAmbiente-edit_Libro2 2 2" xfId="2741" xr:uid="{00000000-0005-0000-0000-000017060000}"/>
    <cellStyle name="_CAP-2-MedioAmbiente-edit_Libro2 3" xfId="2742" xr:uid="{00000000-0005-0000-0000-000018060000}"/>
    <cellStyle name="_CAP-2-MedioAmbiente-edit_solicita datos para el 2007-minedu remitio" xfId="2743" xr:uid="{00000000-0005-0000-0000-000019060000}"/>
    <cellStyle name="_CAP-2-MedioAmbiente-edit_solicita datos para el 2007-minedu remitio 2" xfId="2744" xr:uid="{00000000-0005-0000-0000-00001A060000}"/>
    <cellStyle name="_CAP-2-MedioAmbiente-edit_solicita datos para el 2007-minedu remitio 2 2" xfId="2745" xr:uid="{00000000-0005-0000-0000-00001B060000}"/>
    <cellStyle name="_CAP-2-MedioAmbiente-edit_solicita datos para el 2007-minedu remitio 3" xfId="2746" xr:uid="{00000000-0005-0000-0000-00001C060000}"/>
    <cellStyle name="_cap3a.2009" xfId="2747" xr:uid="{00000000-0005-0000-0000-00001D060000}"/>
    <cellStyle name="_cap3a.2009 2" xfId="2748" xr:uid="{00000000-0005-0000-0000-00001E060000}"/>
    <cellStyle name="_cap3a.2009 2 2" xfId="2749" xr:uid="{00000000-0005-0000-0000-00001F060000}"/>
    <cellStyle name="_cap3a.2009 3" xfId="2750" xr:uid="{00000000-0005-0000-0000-000020060000}"/>
    <cellStyle name="_cap3a.2009_cuadros adicionales de brechas2002 y 2008 (2)" xfId="2751" xr:uid="{00000000-0005-0000-0000-000021060000}"/>
    <cellStyle name="_cap3a.2009_cuadros adicionales de brechas2002 y 2008 (2) 2" xfId="2752" xr:uid="{00000000-0005-0000-0000-000022060000}"/>
    <cellStyle name="_cap3a.2009_cuadros adicionales de brechas2002 y 2008 (2) 2 2" xfId="2753" xr:uid="{00000000-0005-0000-0000-000023060000}"/>
    <cellStyle name="_cap3a.2009_cuadros adicionales de brechas2002 y 2008 (2) 3" xfId="2754" xr:uid="{00000000-0005-0000-0000-000024060000}"/>
    <cellStyle name="_cap3a.2009_CUAD-TEXTO_" xfId="2755" xr:uid="{00000000-0005-0000-0000-000025060000}"/>
    <cellStyle name="_cap3a.2009_CUAD-TEXTO_ 2" xfId="2756" xr:uid="{00000000-0005-0000-0000-000026060000}"/>
    <cellStyle name="_cap3a.2009_CUAD-TEXTO_ 2 2" xfId="2757" xr:uid="{00000000-0005-0000-0000-000027060000}"/>
    <cellStyle name="_cap3a.2009_CUAD-TEXTO_ 3" xfId="2758" xr:uid="{00000000-0005-0000-0000-000028060000}"/>
    <cellStyle name="_cap3a.2009_GRAFICOS ODM" xfId="2759" xr:uid="{00000000-0005-0000-0000-000029060000}"/>
    <cellStyle name="_cap3a.2009_GRAFICOS ODM 2" xfId="2760" xr:uid="{00000000-0005-0000-0000-00002A060000}"/>
    <cellStyle name="_cap3a.2009_GRAFICOS ODM 2 2" xfId="2761" xr:uid="{00000000-0005-0000-0000-00002B060000}"/>
    <cellStyle name="_cap3a.2009_GRAFICOS ODM 3" xfId="2762" xr:uid="{00000000-0005-0000-0000-00002C060000}"/>
    <cellStyle name="_cap3a.2009_Libro2" xfId="2763" xr:uid="{00000000-0005-0000-0000-00002D060000}"/>
    <cellStyle name="_cap3a.2009_Libro2 2" xfId="2764" xr:uid="{00000000-0005-0000-0000-00002E060000}"/>
    <cellStyle name="_cap3a.2009_Libro2 2 2" xfId="2765" xr:uid="{00000000-0005-0000-0000-00002F060000}"/>
    <cellStyle name="_cap3a.2009_Libro2 3" xfId="2766" xr:uid="{00000000-0005-0000-0000-000030060000}"/>
    <cellStyle name="_cap3a.2009_solicita datos para el 2007-minedu remitio" xfId="2767" xr:uid="{00000000-0005-0000-0000-000031060000}"/>
    <cellStyle name="_cap3a.2009_solicita datos para el 2007-minedu remitio 2" xfId="2768" xr:uid="{00000000-0005-0000-0000-000032060000}"/>
    <cellStyle name="_cap3a.2009_solicita datos para el 2007-minedu remitio 2 2" xfId="2769" xr:uid="{00000000-0005-0000-0000-000033060000}"/>
    <cellStyle name="_cap3a.2009_solicita datos para el 2007-minedu remitio 3" xfId="2770" xr:uid="{00000000-0005-0000-0000-000034060000}"/>
    <cellStyle name="_cap4.2009" xfId="2771" xr:uid="{00000000-0005-0000-0000-000035060000}"/>
    <cellStyle name="_cap4.2009 2" xfId="2772" xr:uid="{00000000-0005-0000-0000-000036060000}"/>
    <cellStyle name="_cap4.2009 2 2" xfId="2773" xr:uid="{00000000-0005-0000-0000-000037060000}"/>
    <cellStyle name="_cap4.2009 3" xfId="2774" xr:uid="{00000000-0005-0000-0000-000038060000}"/>
    <cellStyle name="_cap4.2009_cuadros adicionales de brechas2002 y 2008 (2)" xfId="2775" xr:uid="{00000000-0005-0000-0000-000039060000}"/>
    <cellStyle name="_cap4.2009_cuadros adicionales de brechas2002 y 2008 (2) 2" xfId="2776" xr:uid="{00000000-0005-0000-0000-00003A060000}"/>
    <cellStyle name="_cap4.2009_cuadros adicionales de brechas2002 y 2008 (2) 2 2" xfId="2777" xr:uid="{00000000-0005-0000-0000-00003B060000}"/>
    <cellStyle name="_cap4.2009_cuadros adicionales de brechas2002 y 2008 (2) 3" xfId="2778" xr:uid="{00000000-0005-0000-0000-00003C060000}"/>
    <cellStyle name="_cap4.2009_CUAD-TEXTO_" xfId="2779" xr:uid="{00000000-0005-0000-0000-00003D060000}"/>
    <cellStyle name="_cap4.2009_CUAD-TEXTO_ 2" xfId="2780" xr:uid="{00000000-0005-0000-0000-00003E060000}"/>
    <cellStyle name="_cap4.2009_CUAD-TEXTO_ 2 2" xfId="2781" xr:uid="{00000000-0005-0000-0000-00003F060000}"/>
    <cellStyle name="_cap4.2009_CUAD-TEXTO_ 3" xfId="2782" xr:uid="{00000000-0005-0000-0000-000040060000}"/>
    <cellStyle name="_cap4.2009_GRAFICOS ODM" xfId="2783" xr:uid="{00000000-0005-0000-0000-000041060000}"/>
    <cellStyle name="_cap4.2009_GRAFICOS ODM 2" xfId="2784" xr:uid="{00000000-0005-0000-0000-000042060000}"/>
    <cellStyle name="_cap4.2009_GRAFICOS ODM 2 2" xfId="2785" xr:uid="{00000000-0005-0000-0000-000043060000}"/>
    <cellStyle name="_cap4.2009_GRAFICOS ODM 3" xfId="2786" xr:uid="{00000000-0005-0000-0000-000044060000}"/>
    <cellStyle name="_cap4.2009_Libro2" xfId="2787" xr:uid="{00000000-0005-0000-0000-000045060000}"/>
    <cellStyle name="_cap4.2009_Libro2 2" xfId="2788" xr:uid="{00000000-0005-0000-0000-000046060000}"/>
    <cellStyle name="_cap4.2009_Libro2 2 2" xfId="2789" xr:uid="{00000000-0005-0000-0000-000047060000}"/>
    <cellStyle name="_cap4.2009_Libro2 3" xfId="2790" xr:uid="{00000000-0005-0000-0000-000048060000}"/>
    <cellStyle name="_cap4.2009_solicita datos para el 2007-minedu remitio" xfId="2791" xr:uid="{00000000-0005-0000-0000-000049060000}"/>
    <cellStyle name="_cap4.2009_solicita datos para el 2007-minedu remitio 2" xfId="2792" xr:uid="{00000000-0005-0000-0000-00004A060000}"/>
    <cellStyle name="_cap4.2009_solicita datos para el 2007-minedu remitio 2 2" xfId="2793" xr:uid="{00000000-0005-0000-0000-00004B060000}"/>
    <cellStyle name="_cap4.2009_solicita datos para el 2007-minedu remitio 3" xfId="2794" xr:uid="{00000000-0005-0000-0000-00004C060000}"/>
    <cellStyle name="_cap5-new-2009-" xfId="2795" xr:uid="{00000000-0005-0000-0000-00004D060000}"/>
    <cellStyle name="_cap5-new-2009- 2" xfId="2796" xr:uid="{00000000-0005-0000-0000-00004E060000}"/>
    <cellStyle name="_cap5-new-2009- 2 2" xfId="2797" xr:uid="{00000000-0005-0000-0000-00004F060000}"/>
    <cellStyle name="_cap5-new-2009- 3" xfId="2798" xr:uid="{00000000-0005-0000-0000-000050060000}"/>
    <cellStyle name="_cap5-new-2009-_cuadros adicionales de brechas2002 y 2008 (2)" xfId="2799" xr:uid="{00000000-0005-0000-0000-000051060000}"/>
    <cellStyle name="_cap5-new-2009-_cuadros adicionales de brechas2002 y 2008 (2) 2" xfId="2800" xr:uid="{00000000-0005-0000-0000-000052060000}"/>
    <cellStyle name="_cap5-new-2009-_cuadros adicionales de brechas2002 y 2008 (2) 2 2" xfId="2801" xr:uid="{00000000-0005-0000-0000-000053060000}"/>
    <cellStyle name="_cap5-new-2009-_cuadros adicionales de brechas2002 y 2008 (2) 3" xfId="2802" xr:uid="{00000000-0005-0000-0000-000054060000}"/>
    <cellStyle name="_cap5-new-2009-_CUAD-TEXTO_" xfId="2803" xr:uid="{00000000-0005-0000-0000-000055060000}"/>
    <cellStyle name="_cap5-new-2009-_CUAD-TEXTO_ 2" xfId="2804" xr:uid="{00000000-0005-0000-0000-000056060000}"/>
    <cellStyle name="_cap5-new-2009-_CUAD-TEXTO_ 2 2" xfId="2805" xr:uid="{00000000-0005-0000-0000-000057060000}"/>
    <cellStyle name="_cap5-new-2009-_CUAD-TEXTO_ 3" xfId="2806" xr:uid="{00000000-0005-0000-0000-000058060000}"/>
    <cellStyle name="_cap5-new-2009-_GRAFICOS ODM" xfId="2807" xr:uid="{00000000-0005-0000-0000-000059060000}"/>
    <cellStyle name="_cap5-new-2009-_GRAFICOS ODM 2" xfId="2808" xr:uid="{00000000-0005-0000-0000-00005A060000}"/>
    <cellStyle name="_cap5-new-2009-_GRAFICOS ODM 2 2" xfId="2809" xr:uid="{00000000-0005-0000-0000-00005B060000}"/>
    <cellStyle name="_cap5-new-2009-_GRAFICOS ODM 3" xfId="2810" xr:uid="{00000000-0005-0000-0000-00005C060000}"/>
    <cellStyle name="_cap5-new-2009-_Libro2" xfId="2811" xr:uid="{00000000-0005-0000-0000-00005D060000}"/>
    <cellStyle name="_cap5-new-2009-_Libro2 2" xfId="2812" xr:uid="{00000000-0005-0000-0000-00005E060000}"/>
    <cellStyle name="_cap5-new-2009-_Libro2 2 2" xfId="2813" xr:uid="{00000000-0005-0000-0000-00005F060000}"/>
    <cellStyle name="_cap5-new-2009-_Libro2 3" xfId="2814" xr:uid="{00000000-0005-0000-0000-000060060000}"/>
    <cellStyle name="_cap5-new-2009-_solicita datos para el 2007-minedu remitio" xfId="2815" xr:uid="{00000000-0005-0000-0000-000061060000}"/>
    <cellStyle name="_cap5-new-2009-_solicita datos para el 2007-minedu remitio 2" xfId="2816" xr:uid="{00000000-0005-0000-0000-000062060000}"/>
    <cellStyle name="_cap5-new-2009-_solicita datos para el 2007-minedu remitio 2 2" xfId="2817" xr:uid="{00000000-0005-0000-0000-000063060000}"/>
    <cellStyle name="_cap5-new-2009-_solicita datos para el 2007-minedu remitio 3" xfId="2818" xr:uid="{00000000-0005-0000-0000-000064060000}"/>
    <cellStyle name="_CAP----COMPENDIO-2008" xfId="2819" xr:uid="{00000000-0005-0000-0000-000065060000}"/>
    <cellStyle name="_CAP----COMPENDIO-2008 2" xfId="2820" xr:uid="{00000000-0005-0000-0000-000066060000}"/>
    <cellStyle name="_CAP----COMPENDIO-2008 2 2" xfId="2821" xr:uid="{00000000-0005-0000-0000-000067060000}"/>
    <cellStyle name="_CAP----COMPENDIO-2008 3" xfId="2822" xr:uid="{00000000-0005-0000-0000-000068060000}"/>
    <cellStyle name="_CAP----COMPENDIO-2008_cuadros adicionales de brechas2002 y 2008 (2)" xfId="2823" xr:uid="{00000000-0005-0000-0000-000069060000}"/>
    <cellStyle name="_CAP----COMPENDIO-2008_cuadros adicionales de brechas2002 y 2008 (2) 2" xfId="2824" xr:uid="{00000000-0005-0000-0000-00006A060000}"/>
    <cellStyle name="_CAP----COMPENDIO-2008_cuadros adicionales de brechas2002 y 2008 (2) 2 2" xfId="2825" xr:uid="{00000000-0005-0000-0000-00006B060000}"/>
    <cellStyle name="_CAP----COMPENDIO-2008_cuadros adicionales de brechas2002 y 2008 (2) 3" xfId="2826" xr:uid="{00000000-0005-0000-0000-00006C060000}"/>
    <cellStyle name="_CAP----COMPENDIO-2008_CUAD-TEXTO_" xfId="2827" xr:uid="{00000000-0005-0000-0000-00006D060000}"/>
    <cellStyle name="_CAP----COMPENDIO-2008_CUAD-TEXTO_ 2" xfId="2828" xr:uid="{00000000-0005-0000-0000-00006E060000}"/>
    <cellStyle name="_CAP----COMPENDIO-2008_CUAD-TEXTO_ 2 2" xfId="2829" xr:uid="{00000000-0005-0000-0000-00006F060000}"/>
    <cellStyle name="_CAP----COMPENDIO-2008_CUAD-TEXTO_ 3" xfId="2830" xr:uid="{00000000-0005-0000-0000-000070060000}"/>
    <cellStyle name="_CAP----COMPENDIO-2008_GRAFICOS ODM" xfId="2831" xr:uid="{00000000-0005-0000-0000-000071060000}"/>
    <cellStyle name="_CAP----COMPENDIO-2008_GRAFICOS ODM 2" xfId="2832" xr:uid="{00000000-0005-0000-0000-000072060000}"/>
    <cellStyle name="_CAP----COMPENDIO-2008_GRAFICOS ODM 2 2" xfId="2833" xr:uid="{00000000-0005-0000-0000-000073060000}"/>
    <cellStyle name="_CAP----COMPENDIO-2008_GRAFICOS ODM 3" xfId="2834" xr:uid="{00000000-0005-0000-0000-000074060000}"/>
    <cellStyle name="_CAP----COMPENDIO-2008_Libro2" xfId="2835" xr:uid="{00000000-0005-0000-0000-000075060000}"/>
    <cellStyle name="_CAP----COMPENDIO-2008_Libro2 2" xfId="2836" xr:uid="{00000000-0005-0000-0000-000076060000}"/>
    <cellStyle name="_CAP----COMPENDIO-2008_Libro2 2 2" xfId="2837" xr:uid="{00000000-0005-0000-0000-000077060000}"/>
    <cellStyle name="_CAP----COMPENDIO-2008_Libro2 3" xfId="2838" xr:uid="{00000000-0005-0000-0000-000078060000}"/>
    <cellStyle name="_CAP----COMPENDIO-2008_solicita datos para el 2007-minedu remitio" xfId="2839" xr:uid="{00000000-0005-0000-0000-000079060000}"/>
    <cellStyle name="_CAP----COMPENDIO-2008_solicita datos para el 2007-minedu remitio 2" xfId="2840" xr:uid="{00000000-0005-0000-0000-00007A060000}"/>
    <cellStyle name="_CAP----COMPENDIO-2008_solicita datos para el 2007-minedu remitio 2 2" xfId="2841" xr:uid="{00000000-0005-0000-0000-00007B060000}"/>
    <cellStyle name="_CAP----COMPENDIO-2008_solicita datos para el 2007-minedu remitio 3" xfId="2842" xr:uid="{00000000-0005-0000-0000-00007C060000}"/>
    <cellStyle name="_Compendio Cap. 5  Anexo - HOGAR" xfId="2843" xr:uid="{00000000-0005-0000-0000-00007D060000}"/>
    <cellStyle name="_Compendio Cap. 5  Anexo - HOGAR 2" xfId="2844" xr:uid="{00000000-0005-0000-0000-00007E060000}"/>
    <cellStyle name="_Compendio Cap. 5  Anexo - HOGAR 2 2" xfId="2845" xr:uid="{00000000-0005-0000-0000-00007F060000}"/>
    <cellStyle name="_Compendio Cap. 5  Anexo - HOGAR 3" xfId="2846" xr:uid="{00000000-0005-0000-0000-000080060000}"/>
    <cellStyle name="_Compendio Cap. 5  Anexo - HOGAR_cuadros adicionales de brechas2002 y 2008 (2)" xfId="2847" xr:uid="{00000000-0005-0000-0000-000081060000}"/>
    <cellStyle name="_Compendio Cap. 5  Anexo - HOGAR_cuadros adicionales de brechas2002 y 2008 (2) 2" xfId="2848" xr:uid="{00000000-0005-0000-0000-000082060000}"/>
    <cellStyle name="_Compendio Cap. 5  Anexo - HOGAR_cuadros adicionales de brechas2002 y 2008 (2) 2 2" xfId="2849" xr:uid="{00000000-0005-0000-0000-000083060000}"/>
    <cellStyle name="_Compendio Cap. 5  Anexo - HOGAR_cuadros adicionales de brechas2002 y 2008 (2) 3" xfId="2850" xr:uid="{00000000-0005-0000-0000-000084060000}"/>
    <cellStyle name="_Compendio Cap. 5  Anexo - HOGAR_CUAD-TEXTO_" xfId="2851" xr:uid="{00000000-0005-0000-0000-000085060000}"/>
    <cellStyle name="_Compendio Cap. 5  Anexo - HOGAR_CUAD-TEXTO_ 2" xfId="2852" xr:uid="{00000000-0005-0000-0000-000086060000}"/>
    <cellStyle name="_Compendio Cap. 5  Anexo - HOGAR_CUAD-TEXTO_ 2 2" xfId="2853" xr:uid="{00000000-0005-0000-0000-000087060000}"/>
    <cellStyle name="_Compendio Cap. 5  Anexo - HOGAR_CUAD-TEXTO_ 3" xfId="2854" xr:uid="{00000000-0005-0000-0000-000088060000}"/>
    <cellStyle name="_Compendio Cap. 5  Anexo - HOGAR_GRAFICOS ODM" xfId="2855" xr:uid="{00000000-0005-0000-0000-000089060000}"/>
    <cellStyle name="_Compendio Cap. 5  Anexo - HOGAR_GRAFICOS ODM 2" xfId="2856" xr:uid="{00000000-0005-0000-0000-00008A060000}"/>
    <cellStyle name="_Compendio Cap. 5  Anexo - HOGAR_GRAFICOS ODM 2 2" xfId="2857" xr:uid="{00000000-0005-0000-0000-00008B060000}"/>
    <cellStyle name="_Compendio Cap. 5  Anexo - HOGAR_GRAFICOS ODM 3" xfId="2858" xr:uid="{00000000-0005-0000-0000-00008C060000}"/>
    <cellStyle name="_Compendio Cap. 5  Anexo - HOGAR_Libro2" xfId="2859" xr:uid="{00000000-0005-0000-0000-00008D060000}"/>
    <cellStyle name="_Compendio Cap. 5  Anexo - HOGAR_Libro2 2" xfId="2860" xr:uid="{00000000-0005-0000-0000-00008E060000}"/>
    <cellStyle name="_Compendio Cap. 5  Anexo - HOGAR_Libro2 2 2" xfId="2861" xr:uid="{00000000-0005-0000-0000-00008F060000}"/>
    <cellStyle name="_Compendio Cap. 5  Anexo - HOGAR_Libro2 3" xfId="2862" xr:uid="{00000000-0005-0000-0000-000090060000}"/>
    <cellStyle name="_Compendio Cap. 5  Anexo - HOGAR_solicita datos para el 2007-minedu remitio" xfId="2863" xr:uid="{00000000-0005-0000-0000-000091060000}"/>
    <cellStyle name="_Compendio Cap. 5  Anexo - HOGAR_solicita datos para el 2007-minedu remitio 2" xfId="2864" xr:uid="{00000000-0005-0000-0000-000092060000}"/>
    <cellStyle name="_Compendio Cap. 5  Anexo - HOGAR_solicita datos para el 2007-minedu remitio 2 2" xfId="2865" xr:uid="{00000000-0005-0000-0000-000093060000}"/>
    <cellStyle name="_Compendio Cap. 5  Anexo - HOGAR_solicita datos para el 2007-minedu remitio 3" xfId="2866" xr:uid="{00000000-0005-0000-0000-000094060000}"/>
    <cellStyle name="_COMPsolo-renamu-2008" xfId="2867" xr:uid="{00000000-0005-0000-0000-000095060000}"/>
    <cellStyle name="_COMPsolo-renamu-2008 2" xfId="2868" xr:uid="{00000000-0005-0000-0000-000096060000}"/>
    <cellStyle name="_COMPsolo-renamu-2008 2 2" xfId="2869" xr:uid="{00000000-0005-0000-0000-000097060000}"/>
    <cellStyle name="_COMPsolo-renamu-2008 3" xfId="2870" xr:uid="{00000000-0005-0000-0000-000098060000}"/>
    <cellStyle name="_COMPsolo-renamu-2008_cuadros adicionales de brechas2002 y 2008 (2)" xfId="2871" xr:uid="{00000000-0005-0000-0000-000099060000}"/>
    <cellStyle name="_COMPsolo-renamu-2008_cuadros adicionales de brechas2002 y 2008 (2) 2" xfId="2872" xr:uid="{00000000-0005-0000-0000-00009A060000}"/>
    <cellStyle name="_COMPsolo-renamu-2008_cuadros adicionales de brechas2002 y 2008 (2) 2 2" xfId="2873" xr:uid="{00000000-0005-0000-0000-00009B060000}"/>
    <cellStyle name="_COMPsolo-renamu-2008_cuadros adicionales de brechas2002 y 2008 (2) 3" xfId="2874" xr:uid="{00000000-0005-0000-0000-00009C060000}"/>
    <cellStyle name="_COMPsolo-renamu-2008_CUAD-TEXTO_" xfId="2875" xr:uid="{00000000-0005-0000-0000-00009D060000}"/>
    <cellStyle name="_COMPsolo-renamu-2008_CUAD-TEXTO_ 2" xfId="2876" xr:uid="{00000000-0005-0000-0000-00009E060000}"/>
    <cellStyle name="_COMPsolo-renamu-2008_CUAD-TEXTO_ 2 2" xfId="2877" xr:uid="{00000000-0005-0000-0000-00009F060000}"/>
    <cellStyle name="_COMPsolo-renamu-2008_CUAD-TEXTO_ 3" xfId="2878" xr:uid="{00000000-0005-0000-0000-0000A0060000}"/>
    <cellStyle name="_COMPsolo-renamu-2008_GRAFICOS ODM" xfId="2879" xr:uid="{00000000-0005-0000-0000-0000A1060000}"/>
    <cellStyle name="_COMPsolo-renamu-2008_GRAFICOS ODM 2" xfId="2880" xr:uid="{00000000-0005-0000-0000-0000A2060000}"/>
    <cellStyle name="_COMPsolo-renamu-2008_GRAFICOS ODM 2 2" xfId="2881" xr:uid="{00000000-0005-0000-0000-0000A3060000}"/>
    <cellStyle name="_COMPsolo-renamu-2008_GRAFICOS ODM 3" xfId="2882" xr:uid="{00000000-0005-0000-0000-0000A4060000}"/>
    <cellStyle name="_COMPsolo-renamu-2008_Libro2" xfId="2883" xr:uid="{00000000-0005-0000-0000-0000A5060000}"/>
    <cellStyle name="_COMPsolo-renamu-2008_Libro2 2" xfId="2884" xr:uid="{00000000-0005-0000-0000-0000A6060000}"/>
    <cellStyle name="_COMPsolo-renamu-2008_Libro2 2 2" xfId="2885" xr:uid="{00000000-0005-0000-0000-0000A7060000}"/>
    <cellStyle name="_COMPsolo-renamu-2008_Libro2 3" xfId="2886" xr:uid="{00000000-0005-0000-0000-0000A8060000}"/>
    <cellStyle name="_COMPsolo-renamu-2008_solicita datos para el 2007-minedu remitio" xfId="2887" xr:uid="{00000000-0005-0000-0000-0000A9060000}"/>
    <cellStyle name="_COMPsolo-renamu-2008_solicita datos para el 2007-minedu remitio 2" xfId="2888" xr:uid="{00000000-0005-0000-0000-0000AA060000}"/>
    <cellStyle name="_COMPsolo-renamu-2008_solicita datos para el 2007-minedu remitio 2 2" xfId="2889" xr:uid="{00000000-0005-0000-0000-0000AB060000}"/>
    <cellStyle name="_COMPsolo-renamu-2008_solicita datos para el 2007-minedu remitio 3" xfId="2890" xr:uid="{00000000-0005-0000-0000-0000AC060000}"/>
    <cellStyle name="_CUA 1-5 CAP1 AGREGAR" xfId="2891" xr:uid="{00000000-0005-0000-0000-0000AD060000}"/>
    <cellStyle name="_CUA 1-5 CAP1 AGREGAR 2" xfId="2892" xr:uid="{00000000-0005-0000-0000-0000AE060000}"/>
    <cellStyle name="_CUA 1-5 CAP1 AGREGAR 2 2" xfId="2893" xr:uid="{00000000-0005-0000-0000-0000AF060000}"/>
    <cellStyle name="_CUA 1-5 CAP1 AGREGAR 3" xfId="2894" xr:uid="{00000000-0005-0000-0000-0000B0060000}"/>
    <cellStyle name="_CUA 1-5 CAP1 AGREGAR_cuadros adicionales de brechas2002 y 2008 (2)" xfId="2895" xr:uid="{00000000-0005-0000-0000-0000B1060000}"/>
    <cellStyle name="_CUA 1-5 CAP1 AGREGAR_cuadros adicionales de brechas2002 y 2008 (2) 2" xfId="2896" xr:uid="{00000000-0005-0000-0000-0000B2060000}"/>
    <cellStyle name="_CUA 1-5 CAP1 AGREGAR_cuadros adicionales de brechas2002 y 2008 (2) 2 2" xfId="2897" xr:uid="{00000000-0005-0000-0000-0000B3060000}"/>
    <cellStyle name="_CUA 1-5 CAP1 AGREGAR_cuadros adicionales de brechas2002 y 2008 (2) 3" xfId="2898" xr:uid="{00000000-0005-0000-0000-0000B4060000}"/>
    <cellStyle name="_CUA 1-5 CAP1 AGREGAR_CUAD-TEXTO_" xfId="2899" xr:uid="{00000000-0005-0000-0000-0000B5060000}"/>
    <cellStyle name="_CUA 1-5 CAP1 AGREGAR_CUAD-TEXTO_ 2" xfId="2900" xr:uid="{00000000-0005-0000-0000-0000B6060000}"/>
    <cellStyle name="_CUA 1-5 CAP1 AGREGAR_CUAD-TEXTO_ 2 2" xfId="2901" xr:uid="{00000000-0005-0000-0000-0000B7060000}"/>
    <cellStyle name="_CUA 1-5 CAP1 AGREGAR_CUAD-TEXTO_ 3" xfId="2902" xr:uid="{00000000-0005-0000-0000-0000B8060000}"/>
    <cellStyle name="_CUA 1-5 CAP1 AGREGAR_GRAFICOS ODM" xfId="2903" xr:uid="{00000000-0005-0000-0000-0000B9060000}"/>
    <cellStyle name="_CUA 1-5 CAP1 AGREGAR_GRAFICOS ODM 2" xfId="2904" xr:uid="{00000000-0005-0000-0000-0000BA060000}"/>
    <cellStyle name="_CUA 1-5 CAP1 AGREGAR_GRAFICOS ODM 2 2" xfId="2905" xr:uid="{00000000-0005-0000-0000-0000BB060000}"/>
    <cellStyle name="_CUA 1-5 CAP1 AGREGAR_GRAFICOS ODM 3" xfId="2906" xr:uid="{00000000-0005-0000-0000-0000BC060000}"/>
    <cellStyle name="_CUA 1-5 CAP1 AGREGAR_Libro2" xfId="2907" xr:uid="{00000000-0005-0000-0000-0000BD060000}"/>
    <cellStyle name="_CUA 1-5 CAP1 AGREGAR_Libro2 2" xfId="2908" xr:uid="{00000000-0005-0000-0000-0000BE060000}"/>
    <cellStyle name="_CUA 1-5 CAP1 AGREGAR_Libro2 2 2" xfId="2909" xr:uid="{00000000-0005-0000-0000-0000BF060000}"/>
    <cellStyle name="_CUA 1-5 CAP1 AGREGAR_Libro2 3" xfId="2910" xr:uid="{00000000-0005-0000-0000-0000C0060000}"/>
    <cellStyle name="_CUA 1-5 CAP1 AGREGAR_solicita datos para el 2007-minedu remitio" xfId="2911" xr:uid="{00000000-0005-0000-0000-0000C1060000}"/>
    <cellStyle name="_CUA 1-5 CAP1 AGREGAR_solicita datos para el 2007-minedu remitio 2" xfId="2912" xr:uid="{00000000-0005-0000-0000-0000C2060000}"/>
    <cellStyle name="_CUA 1-5 CAP1 AGREGAR_solicita datos para el 2007-minedu remitio 2 2" xfId="2913" xr:uid="{00000000-0005-0000-0000-0000C3060000}"/>
    <cellStyle name="_CUA 1-5 CAP1 AGREGAR_solicita datos para el 2007-minedu remitio 3" xfId="2914" xr:uid="{00000000-0005-0000-0000-0000C4060000}"/>
    <cellStyle name="_Cuadro 22_Destino final  de la Basura Recolectada 2006" xfId="2915" xr:uid="{00000000-0005-0000-0000-0000C5060000}"/>
    <cellStyle name="_Cuadro 22_Destino final  de la Basura Recolectada 2006 2" xfId="2916" xr:uid="{00000000-0005-0000-0000-0000C6060000}"/>
    <cellStyle name="_Cuadro 22_Destino final  de la Basura Recolectada 2006 2 2" xfId="2917" xr:uid="{00000000-0005-0000-0000-0000C7060000}"/>
    <cellStyle name="_Cuadro 22_Destino final  de la Basura Recolectada 2006 3" xfId="2918" xr:uid="{00000000-0005-0000-0000-0000C8060000}"/>
    <cellStyle name="_Cuadro 22_Destino final  de la Basura Recolectada 2006_1-UIRN-UTSIGnov-2008" xfId="2919" xr:uid="{00000000-0005-0000-0000-0000C9060000}"/>
    <cellStyle name="_Cuadro 22_Destino final  de la Basura Recolectada 2006_1-UIRN-UTSIGnov-2008 2" xfId="2920" xr:uid="{00000000-0005-0000-0000-0000CA060000}"/>
    <cellStyle name="_Cuadro 22_Destino final  de la Basura Recolectada 2006_1-UIRN-UTSIGnov-2008 2 2" xfId="2921" xr:uid="{00000000-0005-0000-0000-0000CB060000}"/>
    <cellStyle name="_Cuadro 22_Destino final  de la Basura Recolectada 2006_1-UIRN-UTSIGnov-2008 3" xfId="2922" xr:uid="{00000000-0005-0000-0000-0000CC060000}"/>
    <cellStyle name="_Cuadro 22_Destino final  de la Basura Recolectada 2006_1-UIRN-UTSIGnov-2008_GRAFICOS ODM" xfId="2923" xr:uid="{00000000-0005-0000-0000-0000CD060000}"/>
    <cellStyle name="_Cuadro 22_Destino final  de la Basura Recolectada 2006_1-UIRN-UTSIGnov-2008_GRAFICOS ODM 2" xfId="2924" xr:uid="{00000000-0005-0000-0000-0000CE060000}"/>
    <cellStyle name="_Cuadro 22_Destino final  de la Basura Recolectada 2006_1-UIRN-UTSIGnov-2008_GRAFICOS ODM 2 2" xfId="2925" xr:uid="{00000000-0005-0000-0000-0000CF060000}"/>
    <cellStyle name="_Cuadro 22_Destino final  de la Basura Recolectada 2006_1-UIRN-UTSIGnov-2008_GRAFICOS ODM 3" xfId="2926" xr:uid="{00000000-0005-0000-0000-0000D0060000}"/>
    <cellStyle name="_Cuadro 22_Destino final  de la Basura Recolectada 2006_cuadros adicionales de brechas2002 y 2008 (2)" xfId="2927" xr:uid="{00000000-0005-0000-0000-0000D1060000}"/>
    <cellStyle name="_Cuadro 22_Destino final  de la Basura Recolectada 2006_cuadros adicionales de brechas2002 y 2008 (2) 2" xfId="2928" xr:uid="{00000000-0005-0000-0000-0000D2060000}"/>
    <cellStyle name="_Cuadro 22_Destino final  de la Basura Recolectada 2006_cuadros adicionales de brechas2002 y 2008 (2) 2 2" xfId="2929" xr:uid="{00000000-0005-0000-0000-0000D3060000}"/>
    <cellStyle name="_Cuadro 22_Destino final  de la Basura Recolectada 2006_cuadros adicionales de brechas2002 y 2008 (2) 3" xfId="2930" xr:uid="{00000000-0005-0000-0000-0000D4060000}"/>
    <cellStyle name="_Cuadro 22_Destino final  de la Basura Recolectada 2006_CUAD-TEXTO_" xfId="2931" xr:uid="{00000000-0005-0000-0000-0000D5060000}"/>
    <cellStyle name="_Cuadro 22_Destino final  de la Basura Recolectada 2006_CUAD-TEXTO_ 2" xfId="2932" xr:uid="{00000000-0005-0000-0000-0000D6060000}"/>
    <cellStyle name="_Cuadro 22_Destino final  de la Basura Recolectada 2006_CUAD-TEXTO_ 2 2" xfId="2933" xr:uid="{00000000-0005-0000-0000-0000D7060000}"/>
    <cellStyle name="_Cuadro 22_Destino final  de la Basura Recolectada 2006_CUAD-TEXTO_ 3" xfId="2934" xr:uid="{00000000-0005-0000-0000-0000D8060000}"/>
    <cellStyle name="_Cuadro 22_Destino final  de la Basura Recolectada 2006_GRAFICOS ODM" xfId="2935" xr:uid="{00000000-0005-0000-0000-0000D9060000}"/>
    <cellStyle name="_Cuadro 22_Destino final  de la Basura Recolectada 2006_GRAFICOS ODM 2" xfId="2936" xr:uid="{00000000-0005-0000-0000-0000DA060000}"/>
    <cellStyle name="_Cuadro 22_Destino final  de la Basura Recolectada 2006_GRAFICOS ODM 2 2" xfId="2937" xr:uid="{00000000-0005-0000-0000-0000DB060000}"/>
    <cellStyle name="_Cuadro 22_Destino final  de la Basura Recolectada 2006_GRAFICOS ODM 3" xfId="2938" xr:uid="{00000000-0005-0000-0000-0000DC060000}"/>
    <cellStyle name="_Cuadro 22_Destino final  de la Basura Recolectada 2006_Libro2" xfId="2939" xr:uid="{00000000-0005-0000-0000-0000DD060000}"/>
    <cellStyle name="_Cuadro 22_Destino final  de la Basura Recolectada 2006_Libro2 2" xfId="2940" xr:uid="{00000000-0005-0000-0000-0000DE060000}"/>
    <cellStyle name="_Cuadro 22_Destino final  de la Basura Recolectada 2006_Libro2 2 2" xfId="2941" xr:uid="{00000000-0005-0000-0000-0000DF060000}"/>
    <cellStyle name="_Cuadro 22_Destino final  de la Basura Recolectada 2006_Libro2 3" xfId="2942" xr:uid="{00000000-0005-0000-0000-0000E0060000}"/>
    <cellStyle name="_Cuadro 22_Destino final  de la Basura Recolectada 2006_solicita datos para el 2007-minedu remitio" xfId="2943" xr:uid="{00000000-0005-0000-0000-0000E1060000}"/>
    <cellStyle name="_Cuadro 22_Destino final  de la Basura Recolectada 2006_solicita datos para el 2007-minedu remitio 2" xfId="2944" xr:uid="{00000000-0005-0000-0000-0000E2060000}"/>
    <cellStyle name="_Cuadro 22_Destino final  de la Basura Recolectada 2006_solicita datos para el 2007-minedu remitio 2 2" xfId="2945" xr:uid="{00000000-0005-0000-0000-0000E3060000}"/>
    <cellStyle name="_Cuadro 22_Destino final  de la Basura Recolectada 2006_solicita datos para el 2007-minedu remitio 3" xfId="2946" xr:uid="{00000000-0005-0000-0000-0000E4060000}"/>
    <cellStyle name="_Cuadro 22_destino-nOOOOOOO" xfId="2947" xr:uid="{00000000-0005-0000-0000-0000E5060000}"/>
    <cellStyle name="_Cuadro 22_destino-nOOOOOOO 2" xfId="2948" xr:uid="{00000000-0005-0000-0000-0000E6060000}"/>
    <cellStyle name="_Cuadro 22_destino-nOOOOOOO 2 2" xfId="2949" xr:uid="{00000000-0005-0000-0000-0000E7060000}"/>
    <cellStyle name="_Cuadro 22_destino-nOOOOOOO 3" xfId="2950" xr:uid="{00000000-0005-0000-0000-0000E8060000}"/>
    <cellStyle name="_Cuadro 22_destino-nOOOOOOO_1-UIRN-UTSIGnov-2008" xfId="2951" xr:uid="{00000000-0005-0000-0000-0000E9060000}"/>
    <cellStyle name="_Cuadro 22_destino-nOOOOOOO_1-UIRN-UTSIGnov-2008 2" xfId="2952" xr:uid="{00000000-0005-0000-0000-0000EA060000}"/>
    <cellStyle name="_Cuadro 22_destino-nOOOOOOO_1-UIRN-UTSIGnov-2008 2 2" xfId="2953" xr:uid="{00000000-0005-0000-0000-0000EB060000}"/>
    <cellStyle name="_Cuadro 22_destino-nOOOOOOO_1-UIRN-UTSIGnov-2008 3" xfId="2954" xr:uid="{00000000-0005-0000-0000-0000EC060000}"/>
    <cellStyle name="_Cuadro 22_destino-nOOOOOOO_1-UIRN-UTSIGnov-2008_GRAFICOS ODM" xfId="2955" xr:uid="{00000000-0005-0000-0000-0000ED060000}"/>
    <cellStyle name="_Cuadro 22_destino-nOOOOOOO_1-UIRN-UTSIGnov-2008_GRAFICOS ODM 2" xfId="2956" xr:uid="{00000000-0005-0000-0000-0000EE060000}"/>
    <cellStyle name="_Cuadro 22_destino-nOOOOOOO_1-UIRN-UTSIGnov-2008_GRAFICOS ODM 2 2" xfId="2957" xr:uid="{00000000-0005-0000-0000-0000EF060000}"/>
    <cellStyle name="_Cuadro 22_destino-nOOOOOOO_1-UIRN-UTSIGnov-2008_GRAFICOS ODM 3" xfId="2958" xr:uid="{00000000-0005-0000-0000-0000F0060000}"/>
    <cellStyle name="_Cuadro 22_destino-nOOOOOOO_cuadros adicionales de brechas2002 y 2008 (2)" xfId="2959" xr:uid="{00000000-0005-0000-0000-0000F1060000}"/>
    <cellStyle name="_Cuadro 22_destino-nOOOOOOO_cuadros adicionales de brechas2002 y 2008 (2) 2" xfId="2960" xr:uid="{00000000-0005-0000-0000-0000F2060000}"/>
    <cellStyle name="_Cuadro 22_destino-nOOOOOOO_cuadros adicionales de brechas2002 y 2008 (2) 2 2" xfId="2961" xr:uid="{00000000-0005-0000-0000-0000F3060000}"/>
    <cellStyle name="_Cuadro 22_destino-nOOOOOOO_cuadros adicionales de brechas2002 y 2008 (2) 3" xfId="2962" xr:uid="{00000000-0005-0000-0000-0000F4060000}"/>
    <cellStyle name="_Cuadro 22_destino-nOOOOOOO_CUAD-TEXTO_" xfId="2963" xr:uid="{00000000-0005-0000-0000-0000F5060000}"/>
    <cellStyle name="_Cuadro 22_destino-nOOOOOOO_CUAD-TEXTO_ 2" xfId="2964" xr:uid="{00000000-0005-0000-0000-0000F6060000}"/>
    <cellStyle name="_Cuadro 22_destino-nOOOOOOO_CUAD-TEXTO_ 2 2" xfId="2965" xr:uid="{00000000-0005-0000-0000-0000F7060000}"/>
    <cellStyle name="_Cuadro 22_destino-nOOOOOOO_CUAD-TEXTO_ 3" xfId="2966" xr:uid="{00000000-0005-0000-0000-0000F8060000}"/>
    <cellStyle name="_Cuadro 22_destino-nOOOOOOO_GRAFICOS ODM" xfId="2967" xr:uid="{00000000-0005-0000-0000-0000F9060000}"/>
    <cellStyle name="_Cuadro 22_destino-nOOOOOOO_GRAFICOS ODM 2" xfId="2968" xr:uid="{00000000-0005-0000-0000-0000FA060000}"/>
    <cellStyle name="_Cuadro 22_destino-nOOOOOOO_GRAFICOS ODM 2 2" xfId="2969" xr:uid="{00000000-0005-0000-0000-0000FB060000}"/>
    <cellStyle name="_Cuadro 22_destino-nOOOOOOO_GRAFICOS ODM 3" xfId="2970" xr:uid="{00000000-0005-0000-0000-0000FC060000}"/>
    <cellStyle name="_Cuadro 22_destino-nOOOOOOO_Libro2" xfId="2971" xr:uid="{00000000-0005-0000-0000-0000FD060000}"/>
    <cellStyle name="_Cuadro 22_destino-nOOOOOOO_Libro2 2" xfId="2972" xr:uid="{00000000-0005-0000-0000-0000FE060000}"/>
    <cellStyle name="_Cuadro 22_destino-nOOOOOOO_Libro2 2 2" xfId="2973" xr:uid="{00000000-0005-0000-0000-0000FF060000}"/>
    <cellStyle name="_Cuadro 22_destino-nOOOOOOO_Libro2 3" xfId="2974" xr:uid="{00000000-0005-0000-0000-000000070000}"/>
    <cellStyle name="_Cuadro 22_destino-nOOOOOOO_solicita datos para el 2007-minedu remitio" xfId="2975" xr:uid="{00000000-0005-0000-0000-000001070000}"/>
    <cellStyle name="_Cuadro 22_destino-nOOOOOOO_solicita datos para el 2007-minedu remitio 2" xfId="2976" xr:uid="{00000000-0005-0000-0000-000002070000}"/>
    <cellStyle name="_Cuadro 22_destino-nOOOOOOO_solicita datos para el 2007-minedu remitio 2 2" xfId="2977" xr:uid="{00000000-0005-0000-0000-000003070000}"/>
    <cellStyle name="_Cuadro 22_destino-nOOOOOOO_solicita datos para el 2007-minedu remitio 3" xfId="2978" xr:uid="{00000000-0005-0000-0000-000004070000}"/>
    <cellStyle name="_cuadro73-racionamiento de agua" xfId="2979" xr:uid="{00000000-0005-0000-0000-000005070000}"/>
    <cellStyle name="_cuadro73-racionamiento de agua 2" xfId="2980" xr:uid="{00000000-0005-0000-0000-000006070000}"/>
    <cellStyle name="_cuadro73-racionamiento de agua 2 2" xfId="2981" xr:uid="{00000000-0005-0000-0000-000007070000}"/>
    <cellStyle name="_cuadro73-racionamiento de agua 3" xfId="2982" xr:uid="{00000000-0005-0000-0000-000008070000}"/>
    <cellStyle name="_cuadro73-racionamiento de agua_1-UIRN-UTSIGnov-2008" xfId="2983" xr:uid="{00000000-0005-0000-0000-000009070000}"/>
    <cellStyle name="_cuadro73-racionamiento de agua_1-UIRN-UTSIGnov-2008 2" xfId="2984" xr:uid="{00000000-0005-0000-0000-00000A070000}"/>
    <cellStyle name="_cuadro73-racionamiento de agua_1-UIRN-UTSIGnov-2008 2 2" xfId="2985" xr:uid="{00000000-0005-0000-0000-00000B070000}"/>
    <cellStyle name="_cuadro73-racionamiento de agua_1-UIRN-UTSIGnov-2008 3" xfId="2986" xr:uid="{00000000-0005-0000-0000-00000C070000}"/>
    <cellStyle name="_cuadro73-racionamiento de agua_1-UIRN-UTSIGnov-2008_GRAFICOS ODM" xfId="2987" xr:uid="{00000000-0005-0000-0000-00000D070000}"/>
    <cellStyle name="_cuadro73-racionamiento de agua_1-UIRN-UTSIGnov-2008_GRAFICOS ODM 2" xfId="2988" xr:uid="{00000000-0005-0000-0000-00000E070000}"/>
    <cellStyle name="_cuadro73-racionamiento de agua_1-UIRN-UTSIGnov-2008_GRAFICOS ODM 2 2" xfId="2989" xr:uid="{00000000-0005-0000-0000-00000F070000}"/>
    <cellStyle name="_cuadro73-racionamiento de agua_1-UIRN-UTSIGnov-2008_GRAFICOS ODM 3" xfId="2990" xr:uid="{00000000-0005-0000-0000-000010070000}"/>
    <cellStyle name="_cuadro73-racionamiento de agua_cuadros adicionales de brechas2002 y 2008 (2)" xfId="2991" xr:uid="{00000000-0005-0000-0000-000011070000}"/>
    <cellStyle name="_cuadro73-racionamiento de agua_cuadros adicionales de brechas2002 y 2008 (2) 2" xfId="2992" xr:uid="{00000000-0005-0000-0000-000012070000}"/>
    <cellStyle name="_cuadro73-racionamiento de agua_cuadros adicionales de brechas2002 y 2008 (2) 2 2" xfId="2993" xr:uid="{00000000-0005-0000-0000-000013070000}"/>
    <cellStyle name="_cuadro73-racionamiento de agua_cuadros adicionales de brechas2002 y 2008 (2) 3" xfId="2994" xr:uid="{00000000-0005-0000-0000-000014070000}"/>
    <cellStyle name="_cuadro73-racionamiento de agua_CUAD-TEXTO_" xfId="2995" xr:uid="{00000000-0005-0000-0000-000015070000}"/>
    <cellStyle name="_cuadro73-racionamiento de agua_CUAD-TEXTO_ 2" xfId="2996" xr:uid="{00000000-0005-0000-0000-000016070000}"/>
    <cellStyle name="_cuadro73-racionamiento de agua_CUAD-TEXTO_ 2 2" xfId="2997" xr:uid="{00000000-0005-0000-0000-000017070000}"/>
    <cellStyle name="_cuadro73-racionamiento de agua_CUAD-TEXTO_ 3" xfId="2998" xr:uid="{00000000-0005-0000-0000-000018070000}"/>
    <cellStyle name="_cuadro73-racionamiento de agua_GRAFICOS ODM" xfId="2999" xr:uid="{00000000-0005-0000-0000-000019070000}"/>
    <cellStyle name="_cuadro73-racionamiento de agua_GRAFICOS ODM 2" xfId="3000" xr:uid="{00000000-0005-0000-0000-00001A070000}"/>
    <cellStyle name="_cuadro73-racionamiento de agua_GRAFICOS ODM 2 2" xfId="3001" xr:uid="{00000000-0005-0000-0000-00001B070000}"/>
    <cellStyle name="_cuadro73-racionamiento de agua_GRAFICOS ODM 3" xfId="3002" xr:uid="{00000000-0005-0000-0000-00001C070000}"/>
    <cellStyle name="_cuadro73-racionamiento de agua_Libro2" xfId="3003" xr:uid="{00000000-0005-0000-0000-00001D070000}"/>
    <cellStyle name="_cuadro73-racionamiento de agua_Libro2 2" xfId="3004" xr:uid="{00000000-0005-0000-0000-00001E070000}"/>
    <cellStyle name="_cuadro73-racionamiento de agua_Libro2 2 2" xfId="3005" xr:uid="{00000000-0005-0000-0000-00001F070000}"/>
    <cellStyle name="_cuadro73-racionamiento de agua_Libro2 3" xfId="3006" xr:uid="{00000000-0005-0000-0000-000020070000}"/>
    <cellStyle name="_cuadro73-racionamiento de agua_solicita datos para el 2007-minedu remitio" xfId="3007" xr:uid="{00000000-0005-0000-0000-000021070000}"/>
    <cellStyle name="_cuadro73-racionamiento de agua_solicita datos para el 2007-minedu remitio 2" xfId="3008" xr:uid="{00000000-0005-0000-0000-000022070000}"/>
    <cellStyle name="_cuadro73-racionamiento de agua_solicita datos para el 2007-minedu remitio 2 2" xfId="3009" xr:uid="{00000000-0005-0000-0000-000023070000}"/>
    <cellStyle name="_cuadro73-racionamiento de agua_solicita datos para el 2007-minedu remitio 3" xfId="3010" xr:uid="{00000000-0005-0000-0000-000024070000}"/>
    <cellStyle name="_CUADRO-diponibilidad" xfId="3011" xr:uid="{00000000-0005-0000-0000-000025070000}"/>
    <cellStyle name="_CUADRO-diponibilidad 2" xfId="3012" xr:uid="{00000000-0005-0000-0000-000026070000}"/>
    <cellStyle name="_CUADRO-diponibilidad 2 2" xfId="3013" xr:uid="{00000000-0005-0000-0000-000027070000}"/>
    <cellStyle name="_CUADRO-diponibilidad 3" xfId="3014" xr:uid="{00000000-0005-0000-0000-000028070000}"/>
    <cellStyle name="_CUADRO-diponibilidad_1-UIRN-UTSIGnov-2008" xfId="3015" xr:uid="{00000000-0005-0000-0000-000029070000}"/>
    <cellStyle name="_CUADRO-diponibilidad_1-UIRN-UTSIGnov-2008 2" xfId="3016" xr:uid="{00000000-0005-0000-0000-00002A070000}"/>
    <cellStyle name="_CUADRO-diponibilidad_1-UIRN-UTSIGnov-2008 2 2" xfId="3017" xr:uid="{00000000-0005-0000-0000-00002B070000}"/>
    <cellStyle name="_CUADRO-diponibilidad_1-UIRN-UTSIGnov-2008 3" xfId="3018" xr:uid="{00000000-0005-0000-0000-00002C070000}"/>
    <cellStyle name="_CUADRO-diponibilidad_1-UIRN-UTSIGnov-2008_GRAFICOS ODM" xfId="3019" xr:uid="{00000000-0005-0000-0000-00002D070000}"/>
    <cellStyle name="_CUADRO-diponibilidad_1-UIRN-UTSIGnov-2008_GRAFICOS ODM 2" xfId="3020" xr:uid="{00000000-0005-0000-0000-00002E070000}"/>
    <cellStyle name="_CUADRO-diponibilidad_1-UIRN-UTSIGnov-2008_GRAFICOS ODM 2 2" xfId="3021" xr:uid="{00000000-0005-0000-0000-00002F070000}"/>
    <cellStyle name="_CUADRO-diponibilidad_1-UIRN-UTSIGnov-2008_GRAFICOS ODM 3" xfId="3022" xr:uid="{00000000-0005-0000-0000-000030070000}"/>
    <cellStyle name="_CUADRO-diponibilidad_cuadros adicionales de brechas2002 y 2008 (2)" xfId="3023" xr:uid="{00000000-0005-0000-0000-000031070000}"/>
    <cellStyle name="_CUADRO-diponibilidad_cuadros adicionales de brechas2002 y 2008 (2) 2" xfId="3024" xr:uid="{00000000-0005-0000-0000-000032070000}"/>
    <cellStyle name="_CUADRO-diponibilidad_cuadros adicionales de brechas2002 y 2008 (2) 2 2" xfId="3025" xr:uid="{00000000-0005-0000-0000-000033070000}"/>
    <cellStyle name="_CUADRO-diponibilidad_cuadros adicionales de brechas2002 y 2008 (2) 3" xfId="3026" xr:uid="{00000000-0005-0000-0000-000034070000}"/>
    <cellStyle name="_CUADRO-diponibilidad_CUAD-TEXTO_" xfId="3027" xr:uid="{00000000-0005-0000-0000-000035070000}"/>
    <cellStyle name="_CUADRO-diponibilidad_CUAD-TEXTO_ 2" xfId="3028" xr:uid="{00000000-0005-0000-0000-000036070000}"/>
    <cellStyle name="_CUADRO-diponibilidad_CUAD-TEXTO_ 2 2" xfId="3029" xr:uid="{00000000-0005-0000-0000-000037070000}"/>
    <cellStyle name="_CUADRO-diponibilidad_CUAD-TEXTO_ 3" xfId="3030" xr:uid="{00000000-0005-0000-0000-000038070000}"/>
    <cellStyle name="_CUADRO-diponibilidad_GRAFICOS ODM" xfId="3031" xr:uid="{00000000-0005-0000-0000-000039070000}"/>
    <cellStyle name="_CUADRO-diponibilidad_GRAFICOS ODM 2" xfId="3032" xr:uid="{00000000-0005-0000-0000-00003A070000}"/>
    <cellStyle name="_CUADRO-diponibilidad_GRAFICOS ODM 2 2" xfId="3033" xr:uid="{00000000-0005-0000-0000-00003B070000}"/>
    <cellStyle name="_CUADRO-diponibilidad_GRAFICOS ODM 3" xfId="3034" xr:uid="{00000000-0005-0000-0000-00003C070000}"/>
    <cellStyle name="_CUADRO-diponibilidad_Libro2" xfId="3035" xr:uid="{00000000-0005-0000-0000-00003D070000}"/>
    <cellStyle name="_CUADRO-diponibilidad_Libro2 2" xfId="3036" xr:uid="{00000000-0005-0000-0000-00003E070000}"/>
    <cellStyle name="_CUADRO-diponibilidad_Libro2 2 2" xfId="3037" xr:uid="{00000000-0005-0000-0000-00003F070000}"/>
    <cellStyle name="_CUADRO-diponibilidad_Libro2 3" xfId="3038" xr:uid="{00000000-0005-0000-0000-000040070000}"/>
    <cellStyle name="_CUADRO-diponibilidad_solicita datos para el 2007-minedu remitio" xfId="3039" xr:uid="{00000000-0005-0000-0000-000041070000}"/>
    <cellStyle name="_CUADRO-diponibilidad_solicita datos para el 2007-minedu remitio 2" xfId="3040" xr:uid="{00000000-0005-0000-0000-000042070000}"/>
    <cellStyle name="_CUADRO-diponibilidad_solicita datos para el 2007-minedu remitio 2 2" xfId="3041" xr:uid="{00000000-0005-0000-0000-000043070000}"/>
    <cellStyle name="_CUADRO-diponibilidad_solicita datos para el 2007-minedu remitio 3" xfId="3042" xr:uid="{00000000-0005-0000-0000-000044070000}"/>
    <cellStyle name="_cuadros IMARPE trabajados por Isabel" xfId="3043" xr:uid="{00000000-0005-0000-0000-000045070000}"/>
    <cellStyle name="_cuadros IMARPE trabajados por Isabel 2" xfId="3044" xr:uid="{00000000-0005-0000-0000-000046070000}"/>
    <cellStyle name="_cuadros IMARPE trabajados por Isabel 2 2" xfId="3045" xr:uid="{00000000-0005-0000-0000-000047070000}"/>
    <cellStyle name="_cuadros IMARPE trabajados por Isabel 3" xfId="3046" xr:uid="{00000000-0005-0000-0000-000048070000}"/>
    <cellStyle name="_cuadros IMARPE trabajados por Isabel_1-UIRN-UTSIGnov-2008" xfId="3047" xr:uid="{00000000-0005-0000-0000-000049070000}"/>
    <cellStyle name="_cuadros IMARPE trabajados por Isabel_1-UIRN-UTSIGnov-2008 2" xfId="3048" xr:uid="{00000000-0005-0000-0000-00004A070000}"/>
    <cellStyle name="_cuadros IMARPE trabajados por Isabel_1-UIRN-UTSIGnov-2008 2 2" xfId="3049" xr:uid="{00000000-0005-0000-0000-00004B070000}"/>
    <cellStyle name="_cuadros IMARPE trabajados por Isabel_1-UIRN-UTSIGnov-2008 3" xfId="3050" xr:uid="{00000000-0005-0000-0000-00004C070000}"/>
    <cellStyle name="_cuadros IMARPE trabajados por Isabel_1-UIRN-UTSIGnov-2008_GRAFICOS ODM" xfId="3051" xr:uid="{00000000-0005-0000-0000-00004D070000}"/>
    <cellStyle name="_cuadros IMARPE trabajados por Isabel_1-UIRN-UTSIGnov-2008_GRAFICOS ODM 2" xfId="3052" xr:uid="{00000000-0005-0000-0000-00004E070000}"/>
    <cellStyle name="_cuadros IMARPE trabajados por Isabel_1-UIRN-UTSIGnov-2008_GRAFICOS ODM 2 2" xfId="3053" xr:uid="{00000000-0005-0000-0000-00004F070000}"/>
    <cellStyle name="_cuadros IMARPE trabajados por Isabel_1-UIRN-UTSIGnov-2008_GRAFICOS ODM 3" xfId="3054" xr:uid="{00000000-0005-0000-0000-000050070000}"/>
    <cellStyle name="_cuadros IMARPE trabajados por Isabel_cuadros adicionales de brechas2002 y 2008 (2)" xfId="3055" xr:uid="{00000000-0005-0000-0000-000051070000}"/>
    <cellStyle name="_cuadros IMARPE trabajados por Isabel_cuadros adicionales de brechas2002 y 2008 (2) 2" xfId="3056" xr:uid="{00000000-0005-0000-0000-000052070000}"/>
    <cellStyle name="_cuadros IMARPE trabajados por Isabel_cuadros adicionales de brechas2002 y 2008 (2) 2 2" xfId="3057" xr:uid="{00000000-0005-0000-0000-000053070000}"/>
    <cellStyle name="_cuadros IMARPE trabajados por Isabel_cuadros adicionales de brechas2002 y 2008 (2) 3" xfId="3058" xr:uid="{00000000-0005-0000-0000-000054070000}"/>
    <cellStyle name="_cuadros IMARPE trabajados por Isabel_CUAD-TEXTO_" xfId="3059" xr:uid="{00000000-0005-0000-0000-000055070000}"/>
    <cellStyle name="_cuadros IMARPE trabajados por Isabel_CUAD-TEXTO_ 2" xfId="3060" xr:uid="{00000000-0005-0000-0000-000056070000}"/>
    <cellStyle name="_cuadros IMARPE trabajados por Isabel_CUAD-TEXTO_ 2 2" xfId="3061" xr:uid="{00000000-0005-0000-0000-000057070000}"/>
    <cellStyle name="_cuadros IMARPE trabajados por Isabel_CUAD-TEXTO_ 3" xfId="3062" xr:uid="{00000000-0005-0000-0000-000058070000}"/>
    <cellStyle name="_cuadros IMARPE trabajados por Isabel_GRAFICOS ODM" xfId="3063" xr:uid="{00000000-0005-0000-0000-000059070000}"/>
    <cellStyle name="_cuadros IMARPE trabajados por Isabel_GRAFICOS ODM 2" xfId="3064" xr:uid="{00000000-0005-0000-0000-00005A070000}"/>
    <cellStyle name="_cuadros IMARPE trabajados por Isabel_GRAFICOS ODM 2 2" xfId="3065" xr:uid="{00000000-0005-0000-0000-00005B070000}"/>
    <cellStyle name="_cuadros IMARPE trabajados por Isabel_GRAFICOS ODM 3" xfId="3066" xr:uid="{00000000-0005-0000-0000-00005C070000}"/>
    <cellStyle name="_cuadros IMARPE trabajados por Isabel_Libro2" xfId="3067" xr:uid="{00000000-0005-0000-0000-00005D070000}"/>
    <cellStyle name="_cuadros IMARPE trabajados por Isabel_Libro2 2" xfId="3068" xr:uid="{00000000-0005-0000-0000-00005E070000}"/>
    <cellStyle name="_cuadros IMARPE trabajados por Isabel_Libro2 2 2" xfId="3069" xr:uid="{00000000-0005-0000-0000-00005F070000}"/>
    <cellStyle name="_cuadros IMARPE trabajados por Isabel_Libro2 3" xfId="3070" xr:uid="{00000000-0005-0000-0000-000060070000}"/>
    <cellStyle name="_cuadros IMARPE trabajados por Isabel_solicita datos para el 2007-minedu remitio" xfId="3071" xr:uid="{00000000-0005-0000-0000-000061070000}"/>
    <cellStyle name="_cuadros IMARPE trabajados por Isabel_solicita datos para el 2007-minedu remitio 2" xfId="3072" xr:uid="{00000000-0005-0000-0000-000062070000}"/>
    <cellStyle name="_cuadros IMARPE trabajados por Isabel_solicita datos para el 2007-minedu remitio 2 2" xfId="3073" xr:uid="{00000000-0005-0000-0000-000063070000}"/>
    <cellStyle name="_cuadros IMARPE trabajados por Isabel_solicita datos para el 2007-minedu remitio 3" xfId="3074" xr:uid="{00000000-0005-0000-0000-000064070000}"/>
    <cellStyle name="_CUADROS Turismo y Ecoloia-PNP" xfId="3075" xr:uid="{00000000-0005-0000-0000-000065070000}"/>
    <cellStyle name="_CUADROS Turismo y Ecoloia-PNP 2" xfId="3076" xr:uid="{00000000-0005-0000-0000-000066070000}"/>
    <cellStyle name="_CUADROS Turismo y Ecoloia-PNP 2 2" xfId="3077" xr:uid="{00000000-0005-0000-0000-000067070000}"/>
    <cellStyle name="_CUADROS Turismo y Ecoloia-PNP 3" xfId="3078" xr:uid="{00000000-0005-0000-0000-000068070000}"/>
    <cellStyle name="_CUADROS Turismo y Ecoloia-PNP_1-UIRN-UTSIGnov-2008" xfId="3079" xr:uid="{00000000-0005-0000-0000-000069070000}"/>
    <cellStyle name="_CUADROS Turismo y Ecoloia-PNP_1-UIRN-UTSIGnov-2008 2" xfId="3080" xr:uid="{00000000-0005-0000-0000-00006A070000}"/>
    <cellStyle name="_CUADROS Turismo y Ecoloia-PNP_1-UIRN-UTSIGnov-2008 2 2" xfId="3081" xr:uid="{00000000-0005-0000-0000-00006B070000}"/>
    <cellStyle name="_CUADROS Turismo y Ecoloia-PNP_1-UIRN-UTSIGnov-2008 3" xfId="3082" xr:uid="{00000000-0005-0000-0000-00006C070000}"/>
    <cellStyle name="_CUADROS Turismo y Ecoloia-PNP_1-UIRN-UTSIGnov-2008_GRAFICOS ODM" xfId="3083" xr:uid="{00000000-0005-0000-0000-00006D070000}"/>
    <cellStyle name="_CUADROS Turismo y Ecoloia-PNP_1-UIRN-UTSIGnov-2008_GRAFICOS ODM 2" xfId="3084" xr:uid="{00000000-0005-0000-0000-00006E070000}"/>
    <cellStyle name="_CUADROS Turismo y Ecoloia-PNP_1-UIRN-UTSIGnov-2008_GRAFICOS ODM 2 2" xfId="3085" xr:uid="{00000000-0005-0000-0000-00006F070000}"/>
    <cellStyle name="_CUADROS Turismo y Ecoloia-PNP_1-UIRN-UTSIGnov-2008_GRAFICOS ODM 3" xfId="3086" xr:uid="{00000000-0005-0000-0000-000070070000}"/>
    <cellStyle name="_CUADROS Turismo y Ecoloia-PNP_cuadros adicionales de brechas2002 y 2008 (2)" xfId="3087" xr:uid="{00000000-0005-0000-0000-000071070000}"/>
    <cellStyle name="_CUADROS Turismo y Ecoloia-PNP_cuadros adicionales de brechas2002 y 2008 (2) 2" xfId="3088" xr:uid="{00000000-0005-0000-0000-000072070000}"/>
    <cellStyle name="_CUADROS Turismo y Ecoloia-PNP_cuadros adicionales de brechas2002 y 2008 (2) 2 2" xfId="3089" xr:uid="{00000000-0005-0000-0000-000073070000}"/>
    <cellStyle name="_CUADROS Turismo y Ecoloia-PNP_cuadros adicionales de brechas2002 y 2008 (2) 3" xfId="3090" xr:uid="{00000000-0005-0000-0000-000074070000}"/>
    <cellStyle name="_CUADROS Turismo y Ecoloia-PNP_CUAD-TEXTO_" xfId="3091" xr:uid="{00000000-0005-0000-0000-000075070000}"/>
    <cellStyle name="_CUADROS Turismo y Ecoloia-PNP_CUAD-TEXTO_ 2" xfId="3092" xr:uid="{00000000-0005-0000-0000-000076070000}"/>
    <cellStyle name="_CUADROS Turismo y Ecoloia-PNP_CUAD-TEXTO_ 2 2" xfId="3093" xr:uid="{00000000-0005-0000-0000-000077070000}"/>
    <cellStyle name="_CUADROS Turismo y Ecoloia-PNP_CUAD-TEXTO_ 3" xfId="3094" xr:uid="{00000000-0005-0000-0000-000078070000}"/>
    <cellStyle name="_CUADROS Turismo y Ecoloia-PNP_GRAFICOS ODM" xfId="3095" xr:uid="{00000000-0005-0000-0000-000079070000}"/>
    <cellStyle name="_CUADROS Turismo y Ecoloia-PNP_GRAFICOS ODM 2" xfId="3096" xr:uid="{00000000-0005-0000-0000-00007A070000}"/>
    <cellStyle name="_CUADROS Turismo y Ecoloia-PNP_GRAFICOS ODM 2 2" xfId="3097" xr:uid="{00000000-0005-0000-0000-00007B070000}"/>
    <cellStyle name="_CUADROS Turismo y Ecoloia-PNP_GRAFICOS ODM 3" xfId="3098" xr:uid="{00000000-0005-0000-0000-00007C070000}"/>
    <cellStyle name="_CUADROS Turismo y Ecoloia-PNP_Libro2" xfId="3099" xr:uid="{00000000-0005-0000-0000-00007D070000}"/>
    <cellStyle name="_CUADROS Turismo y Ecoloia-PNP_Libro2 2" xfId="3100" xr:uid="{00000000-0005-0000-0000-00007E070000}"/>
    <cellStyle name="_CUADROS Turismo y Ecoloia-PNP_Libro2 2 2" xfId="3101" xr:uid="{00000000-0005-0000-0000-00007F070000}"/>
    <cellStyle name="_CUADROS Turismo y Ecoloia-PNP_Libro2 3" xfId="3102" xr:uid="{00000000-0005-0000-0000-000080070000}"/>
    <cellStyle name="_CUADROS Turismo y Ecoloia-PNP_solicita datos para el 2007-minedu remitio" xfId="3103" xr:uid="{00000000-0005-0000-0000-000081070000}"/>
    <cellStyle name="_CUADROS Turismo y Ecoloia-PNP_solicita datos para el 2007-minedu remitio 2" xfId="3104" xr:uid="{00000000-0005-0000-0000-000082070000}"/>
    <cellStyle name="_CUADROS Turismo y Ecoloia-PNP_solicita datos para el 2007-minedu remitio 2 2" xfId="3105" xr:uid="{00000000-0005-0000-0000-000083070000}"/>
    <cellStyle name="_CUADROS Turismo y Ecoloia-PNP_solicita datos para el 2007-minedu remitio 3" xfId="3106" xr:uid="{00000000-0005-0000-0000-000084070000}"/>
    <cellStyle name="_CV-Servicios Básicos(sra. blanca)" xfId="3107" xr:uid="{00000000-0005-0000-0000-000085070000}"/>
    <cellStyle name="_CV-Servicios Básicos(sra. blanca) 2" xfId="3108" xr:uid="{00000000-0005-0000-0000-000086070000}"/>
    <cellStyle name="_CV-Servicios Básicos(sra. blanca) 2 2" xfId="3109" xr:uid="{00000000-0005-0000-0000-000087070000}"/>
    <cellStyle name="_CV-Servicios Básicos(sra. blanca) 3" xfId="3110" xr:uid="{00000000-0005-0000-0000-000088070000}"/>
    <cellStyle name="_elimina-3" xfId="3111" xr:uid="{00000000-0005-0000-0000-000089070000}"/>
    <cellStyle name="_elimina-3 2" xfId="3112" xr:uid="{00000000-0005-0000-0000-00008A070000}"/>
    <cellStyle name="_elimina-3 2 2" xfId="3113" xr:uid="{00000000-0005-0000-0000-00008B070000}"/>
    <cellStyle name="_elimina-3 3" xfId="3114" xr:uid="{00000000-0005-0000-0000-00008C070000}"/>
    <cellStyle name="_elimina-3_cuadros adicionales de brechas2002 y 2008 (2)" xfId="3115" xr:uid="{00000000-0005-0000-0000-00008D070000}"/>
    <cellStyle name="_elimina-3_cuadros adicionales de brechas2002 y 2008 (2) 2" xfId="3116" xr:uid="{00000000-0005-0000-0000-00008E070000}"/>
    <cellStyle name="_elimina-3_cuadros adicionales de brechas2002 y 2008 (2) 2 2" xfId="3117" xr:uid="{00000000-0005-0000-0000-00008F070000}"/>
    <cellStyle name="_elimina-3_cuadros adicionales de brechas2002 y 2008 (2) 3" xfId="3118" xr:uid="{00000000-0005-0000-0000-000090070000}"/>
    <cellStyle name="_elimina-3_CUAD-TEXTO_" xfId="3119" xr:uid="{00000000-0005-0000-0000-000091070000}"/>
    <cellStyle name="_elimina-3_CUAD-TEXTO_ 2" xfId="3120" xr:uid="{00000000-0005-0000-0000-000092070000}"/>
    <cellStyle name="_elimina-3_CUAD-TEXTO_ 2 2" xfId="3121" xr:uid="{00000000-0005-0000-0000-000093070000}"/>
    <cellStyle name="_elimina-3_CUAD-TEXTO_ 3" xfId="3122" xr:uid="{00000000-0005-0000-0000-000094070000}"/>
    <cellStyle name="_elimina-3_GRAFICOS ODM" xfId="3123" xr:uid="{00000000-0005-0000-0000-000095070000}"/>
    <cellStyle name="_elimina-3_GRAFICOS ODM 2" xfId="3124" xr:uid="{00000000-0005-0000-0000-000096070000}"/>
    <cellStyle name="_elimina-3_GRAFICOS ODM 2 2" xfId="3125" xr:uid="{00000000-0005-0000-0000-000097070000}"/>
    <cellStyle name="_elimina-3_GRAFICOS ODM 3" xfId="3126" xr:uid="{00000000-0005-0000-0000-000098070000}"/>
    <cellStyle name="_elimina-3_Libro2" xfId="3127" xr:uid="{00000000-0005-0000-0000-000099070000}"/>
    <cellStyle name="_elimina-3_Libro2 2" xfId="3128" xr:uid="{00000000-0005-0000-0000-00009A070000}"/>
    <cellStyle name="_elimina-3_Libro2 2 2" xfId="3129" xr:uid="{00000000-0005-0000-0000-00009B070000}"/>
    <cellStyle name="_elimina-3_Libro2 3" xfId="3130" xr:uid="{00000000-0005-0000-0000-00009C070000}"/>
    <cellStyle name="_elimina-3_solicita datos para el 2007-minedu remitio" xfId="3131" xr:uid="{00000000-0005-0000-0000-00009D070000}"/>
    <cellStyle name="_elimina-3_solicita datos para el 2007-minedu remitio 2" xfId="3132" xr:uid="{00000000-0005-0000-0000-00009E070000}"/>
    <cellStyle name="_elimina-3_solicita datos para el 2007-minedu remitio 2 2" xfId="3133" xr:uid="{00000000-0005-0000-0000-00009F070000}"/>
    <cellStyle name="_elimina-3_solicita datos para el 2007-minedu remitio 3" xfId="3134" xr:uid="{00000000-0005-0000-0000-0000A0070000}"/>
    <cellStyle name="_elimina-aire" xfId="3135" xr:uid="{00000000-0005-0000-0000-0000A1070000}"/>
    <cellStyle name="_elimina-aire 2" xfId="3136" xr:uid="{00000000-0005-0000-0000-0000A2070000}"/>
    <cellStyle name="_elimina-aire 2 2" xfId="3137" xr:uid="{00000000-0005-0000-0000-0000A3070000}"/>
    <cellStyle name="_elimina-aire 3" xfId="3138" xr:uid="{00000000-0005-0000-0000-0000A4070000}"/>
    <cellStyle name="_elimina-aire_1-UIRN-UTSIGnov-2008" xfId="3139" xr:uid="{00000000-0005-0000-0000-0000A5070000}"/>
    <cellStyle name="_elimina-aire_1-UIRN-UTSIGnov-2008 2" xfId="3140" xr:uid="{00000000-0005-0000-0000-0000A6070000}"/>
    <cellStyle name="_elimina-aire_1-UIRN-UTSIGnov-2008 2 2" xfId="3141" xr:uid="{00000000-0005-0000-0000-0000A7070000}"/>
    <cellStyle name="_elimina-aire_1-UIRN-UTSIGnov-2008 3" xfId="3142" xr:uid="{00000000-0005-0000-0000-0000A8070000}"/>
    <cellStyle name="_elimina-aire_1-UIRN-UTSIGnov-2008_GRAFICOS ODM" xfId="3143" xr:uid="{00000000-0005-0000-0000-0000A9070000}"/>
    <cellStyle name="_elimina-aire_1-UIRN-UTSIGnov-2008_GRAFICOS ODM 2" xfId="3144" xr:uid="{00000000-0005-0000-0000-0000AA070000}"/>
    <cellStyle name="_elimina-aire_1-UIRN-UTSIGnov-2008_GRAFICOS ODM 2 2" xfId="3145" xr:uid="{00000000-0005-0000-0000-0000AB070000}"/>
    <cellStyle name="_elimina-aire_1-UIRN-UTSIGnov-2008_GRAFICOS ODM 3" xfId="3146" xr:uid="{00000000-0005-0000-0000-0000AC070000}"/>
    <cellStyle name="_elimina-aire_cuadros adicionales de brechas2002 y 2008 (2)" xfId="3147" xr:uid="{00000000-0005-0000-0000-0000AD070000}"/>
    <cellStyle name="_elimina-aire_cuadros adicionales de brechas2002 y 2008 (2) 2" xfId="3148" xr:uid="{00000000-0005-0000-0000-0000AE070000}"/>
    <cellStyle name="_elimina-aire_cuadros adicionales de brechas2002 y 2008 (2) 2 2" xfId="3149" xr:uid="{00000000-0005-0000-0000-0000AF070000}"/>
    <cellStyle name="_elimina-aire_cuadros adicionales de brechas2002 y 2008 (2) 3" xfId="3150" xr:uid="{00000000-0005-0000-0000-0000B0070000}"/>
    <cellStyle name="_elimina-aire_CUAD-TEXTO_" xfId="3151" xr:uid="{00000000-0005-0000-0000-0000B1070000}"/>
    <cellStyle name="_elimina-aire_CUAD-TEXTO_ 2" xfId="3152" xr:uid="{00000000-0005-0000-0000-0000B2070000}"/>
    <cellStyle name="_elimina-aire_CUAD-TEXTO_ 2 2" xfId="3153" xr:uid="{00000000-0005-0000-0000-0000B3070000}"/>
    <cellStyle name="_elimina-aire_CUAD-TEXTO_ 3" xfId="3154" xr:uid="{00000000-0005-0000-0000-0000B4070000}"/>
    <cellStyle name="_elimina-aire_GRAFICOS ODM" xfId="3155" xr:uid="{00000000-0005-0000-0000-0000B5070000}"/>
    <cellStyle name="_elimina-aire_GRAFICOS ODM 2" xfId="3156" xr:uid="{00000000-0005-0000-0000-0000B6070000}"/>
    <cellStyle name="_elimina-aire_GRAFICOS ODM 2 2" xfId="3157" xr:uid="{00000000-0005-0000-0000-0000B7070000}"/>
    <cellStyle name="_elimina-aire_GRAFICOS ODM 3" xfId="3158" xr:uid="{00000000-0005-0000-0000-0000B8070000}"/>
    <cellStyle name="_elimina-aire_Libro2" xfId="3159" xr:uid="{00000000-0005-0000-0000-0000B9070000}"/>
    <cellStyle name="_elimina-aire_Libro2 2" xfId="3160" xr:uid="{00000000-0005-0000-0000-0000BA070000}"/>
    <cellStyle name="_elimina-aire_Libro2 2 2" xfId="3161" xr:uid="{00000000-0005-0000-0000-0000BB070000}"/>
    <cellStyle name="_elimina-aire_Libro2 3" xfId="3162" xr:uid="{00000000-0005-0000-0000-0000BC070000}"/>
    <cellStyle name="_elimina-aire_solicita datos para el 2007-minedu remitio" xfId="3163" xr:uid="{00000000-0005-0000-0000-0000BD070000}"/>
    <cellStyle name="_elimina-aire_solicita datos para el 2007-minedu remitio 2" xfId="3164" xr:uid="{00000000-0005-0000-0000-0000BE070000}"/>
    <cellStyle name="_elimina-aire_solicita datos para el 2007-minedu remitio 2 2" xfId="3165" xr:uid="{00000000-0005-0000-0000-0000BF070000}"/>
    <cellStyle name="_elimina-aire_solicita datos para el 2007-minedu remitio 3" xfId="3166" xr:uid="{00000000-0005-0000-0000-0000C0070000}"/>
    <cellStyle name="_elimina-compe" xfId="3167" xr:uid="{00000000-0005-0000-0000-0000C1070000}"/>
    <cellStyle name="_elimina-compe 2" xfId="3168" xr:uid="{00000000-0005-0000-0000-0000C2070000}"/>
    <cellStyle name="_elimina-compe 2 2" xfId="3169" xr:uid="{00000000-0005-0000-0000-0000C3070000}"/>
    <cellStyle name="_elimina-compe 3" xfId="3170" xr:uid="{00000000-0005-0000-0000-0000C4070000}"/>
    <cellStyle name="_elimina-compe_1-UIRN-UTSIGnov-2008" xfId="3171" xr:uid="{00000000-0005-0000-0000-0000C5070000}"/>
    <cellStyle name="_elimina-compe_1-UIRN-UTSIGnov-2008 2" xfId="3172" xr:uid="{00000000-0005-0000-0000-0000C6070000}"/>
    <cellStyle name="_elimina-compe_1-UIRN-UTSIGnov-2008 2 2" xfId="3173" xr:uid="{00000000-0005-0000-0000-0000C7070000}"/>
    <cellStyle name="_elimina-compe_1-UIRN-UTSIGnov-2008 3" xfId="3174" xr:uid="{00000000-0005-0000-0000-0000C8070000}"/>
    <cellStyle name="_elimina-compe_1-UIRN-UTSIGnov-2008_GRAFICOS ODM" xfId="3175" xr:uid="{00000000-0005-0000-0000-0000C9070000}"/>
    <cellStyle name="_elimina-compe_1-UIRN-UTSIGnov-2008_GRAFICOS ODM 2" xfId="3176" xr:uid="{00000000-0005-0000-0000-0000CA070000}"/>
    <cellStyle name="_elimina-compe_1-UIRN-UTSIGnov-2008_GRAFICOS ODM 2 2" xfId="3177" xr:uid="{00000000-0005-0000-0000-0000CB070000}"/>
    <cellStyle name="_elimina-compe_1-UIRN-UTSIGnov-2008_GRAFICOS ODM 3" xfId="3178" xr:uid="{00000000-0005-0000-0000-0000CC070000}"/>
    <cellStyle name="_elimina-compe_cuadros adicionales de brechas2002 y 2008 (2)" xfId="3179" xr:uid="{00000000-0005-0000-0000-0000CD070000}"/>
    <cellStyle name="_elimina-compe_cuadros adicionales de brechas2002 y 2008 (2) 2" xfId="3180" xr:uid="{00000000-0005-0000-0000-0000CE070000}"/>
    <cellStyle name="_elimina-compe_cuadros adicionales de brechas2002 y 2008 (2) 2 2" xfId="3181" xr:uid="{00000000-0005-0000-0000-0000CF070000}"/>
    <cellStyle name="_elimina-compe_cuadros adicionales de brechas2002 y 2008 (2) 3" xfId="3182" xr:uid="{00000000-0005-0000-0000-0000D0070000}"/>
    <cellStyle name="_elimina-compe_CUAD-TEXTO_" xfId="3183" xr:uid="{00000000-0005-0000-0000-0000D1070000}"/>
    <cellStyle name="_elimina-compe_CUAD-TEXTO_ 2" xfId="3184" xr:uid="{00000000-0005-0000-0000-0000D2070000}"/>
    <cellStyle name="_elimina-compe_CUAD-TEXTO_ 2 2" xfId="3185" xr:uid="{00000000-0005-0000-0000-0000D3070000}"/>
    <cellStyle name="_elimina-compe_CUAD-TEXTO_ 3" xfId="3186" xr:uid="{00000000-0005-0000-0000-0000D4070000}"/>
    <cellStyle name="_elimina-compe_GRAFICOS ODM" xfId="3187" xr:uid="{00000000-0005-0000-0000-0000D5070000}"/>
    <cellStyle name="_elimina-compe_GRAFICOS ODM 2" xfId="3188" xr:uid="{00000000-0005-0000-0000-0000D6070000}"/>
    <cellStyle name="_elimina-compe_GRAFICOS ODM 2 2" xfId="3189" xr:uid="{00000000-0005-0000-0000-0000D7070000}"/>
    <cellStyle name="_elimina-compe_GRAFICOS ODM 3" xfId="3190" xr:uid="{00000000-0005-0000-0000-0000D8070000}"/>
    <cellStyle name="_elimina-compe_Libro2" xfId="3191" xr:uid="{00000000-0005-0000-0000-0000D9070000}"/>
    <cellStyle name="_elimina-compe_Libro2 2" xfId="3192" xr:uid="{00000000-0005-0000-0000-0000DA070000}"/>
    <cellStyle name="_elimina-compe_Libro2 2 2" xfId="3193" xr:uid="{00000000-0005-0000-0000-0000DB070000}"/>
    <cellStyle name="_elimina-compe_Libro2 3" xfId="3194" xr:uid="{00000000-0005-0000-0000-0000DC070000}"/>
    <cellStyle name="_elimina-compe_solicita datos para el 2007-minedu remitio" xfId="3195" xr:uid="{00000000-0005-0000-0000-0000DD070000}"/>
    <cellStyle name="_elimina-compe_solicita datos para el 2007-minedu remitio 2" xfId="3196" xr:uid="{00000000-0005-0000-0000-0000DE070000}"/>
    <cellStyle name="_elimina-compe_solicita datos para el 2007-minedu remitio 2 2" xfId="3197" xr:uid="{00000000-0005-0000-0000-0000DF070000}"/>
    <cellStyle name="_elimina-compe_solicita datos para el 2007-minedu remitio 3" xfId="3198" xr:uid="{00000000-0005-0000-0000-0000E0070000}"/>
    <cellStyle name="_eliminar" xfId="3199" xr:uid="{00000000-0005-0000-0000-0000E1070000}"/>
    <cellStyle name="_eliminar 2" xfId="3200" xr:uid="{00000000-0005-0000-0000-0000E2070000}"/>
    <cellStyle name="_eliminar 2 2" xfId="3201" xr:uid="{00000000-0005-0000-0000-0000E3070000}"/>
    <cellStyle name="_eliminar 3" xfId="3202" xr:uid="{00000000-0005-0000-0000-0000E4070000}"/>
    <cellStyle name="_eliminar_cuadros adicionales de brechas2002 y 2008 (2)" xfId="3203" xr:uid="{00000000-0005-0000-0000-0000E5070000}"/>
    <cellStyle name="_eliminar_cuadros adicionales de brechas2002 y 2008 (2) 2" xfId="3204" xr:uid="{00000000-0005-0000-0000-0000E6070000}"/>
    <cellStyle name="_eliminar_cuadros adicionales de brechas2002 y 2008 (2) 2 2" xfId="3205" xr:uid="{00000000-0005-0000-0000-0000E7070000}"/>
    <cellStyle name="_eliminar_cuadros adicionales de brechas2002 y 2008 (2) 3" xfId="3206" xr:uid="{00000000-0005-0000-0000-0000E8070000}"/>
    <cellStyle name="_eliminar_CUAD-TEXTO_" xfId="3207" xr:uid="{00000000-0005-0000-0000-0000E9070000}"/>
    <cellStyle name="_eliminar_CUAD-TEXTO_ 2" xfId="3208" xr:uid="{00000000-0005-0000-0000-0000EA070000}"/>
    <cellStyle name="_eliminar_CUAD-TEXTO_ 2 2" xfId="3209" xr:uid="{00000000-0005-0000-0000-0000EB070000}"/>
    <cellStyle name="_eliminar_CUAD-TEXTO_ 3" xfId="3210" xr:uid="{00000000-0005-0000-0000-0000EC070000}"/>
    <cellStyle name="_eliminar_GRAFICOS ODM" xfId="3211" xr:uid="{00000000-0005-0000-0000-0000ED070000}"/>
    <cellStyle name="_eliminar_GRAFICOS ODM 2" xfId="3212" xr:uid="{00000000-0005-0000-0000-0000EE070000}"/>
    <cellStyle name="_eliminar_GRAFICOS ODM 2 2" xfId="3213" xr:uid="{00000000-0005-0000-0000-0000EF070000}"/>
    <cellStyle name="_eliminar_GRAFICOS ODM 3" xfId="3214" xr:uid="{00000000-0005-0000-0000-0000F0070000}"/>
    <cellStyle name="_eliminar_Libro2" xfId="3215" xr:uid="{00000000-0005-0000-0000-0000F1070000}"/>
    <cellStyle name="_eliminar_Libro2 2" xfId="3216" xr:uid="{00000000-0005-0000-0000-0000F2070000}"/>
    <cellStyle name="_eliminar_Libro2 2 2" xfId="3217" xr:uid="{00000000-0005-0000-0000-0000F3070000}"/>
    <cellStyle name="_eliminar_Libro2 3" xfId="3218" xr:uid="{00000000-0005-0000-0000-0000F4070000}"/>
    <cellStyle name="_eliminar_solicita datos para el 2007-minedu remitio" xfId="3219" xr:uid="{00000000-0005-0000-0000-0000F5070000}"/>
    <cellStyle name="_eliminar_solicita datos para el 2007-minedu remitio 2" xfId="3220" xr:uid="{00000000-0005-0000-0000-0000F6070000}"/>
    <cellStyle name="_eliminar_solicita datos para el 2007-minedu remitio 2 2" xfId="3221" xr:uid="{00000000-0005-0000-0000-0000F7070000}"/>
    <cellStyle name="_eliminar_solicita datos para el 2007-minedu remitio 3" xfId="3222" xr:uid="{00000000-0005-0000-0000-0000F8070000}"/>
    <cellStyle name="_ELIMINAR-COM" xfId="3223" xr:uid="{00000000-0005-0000-0000-0000F9070000}"/>
    <cellStyle name="_ELIMINAR-COM 2" xfId="3224" xr:uid="{00000000-0005-0000-0000-0000FA070000}"/>
    <cellStyle name="_ELIMINAR-COM 2 2" xfId="3225" xr:uid="{00000000-0005-0000-0000-0000FB070000}"/>
    <cellStyle name="_ELIMINAR-COM 3" xfId="3226" xr:uid="{00000000-0005-0000-0000-0000FC070000}"/>
    <cellStyle name="_ELIMINAR-COM_cuadros adicionales de brechas2002 y 2008 (2)" xfId="3227" xr:uid="{00000000-0005-0000-0000-0000FD070000}"/>
    <cellStyle name="_ELIMINAR-COM_cuadros adicionales de brechas2002 y 2008 (2) 2" xfId="3228" xr:uid="{00000000-0005-0000-0000-0000FE070000}"/>
    <cellStyle name="_ELIMINAR-COM_cuadros adicionales de brechas2002 y 2008 (2) 2 2" xfId="3229" xr:uid="{00000000-0005-0000-0000-0000FF070000}"/>
    <cellStyle name="_ELIMINAR-COM_cuadros adicionales de brechas2002 y 2008 (2) 3" xfId="3230" xr:uid="{00000000-0005-0000-0000-000000080000}"/>
    <cellStyle name="_ELIMINAR-COM_CUAD-TEXTO_" xfId="3231" xr:uid="{00000000-0005-0000-0000-000001080000}"/>
    <cellStyle name="_ELIMINAR-COM_CUAD-TEXTO_ 2" xfId="3232" xr:uid="{00000000-0005-0000-0000-000002080000}"/>
    <cellStyle name="_ELIMINAR-COM_CUAD-TEXTO_ 2 2" xfId="3233" xr:uid="{00000000-0005-0000-0000-000003080000}"/>
    <cellStyle name="_ELIMINAR-COM_CUAD-TEXTO_ 3" xfId="3234" xr:uid="{00000000-0005-0000-0000-000004080000}"/>
    <cellStyle name="_ELIMINAR-COM_GRAFICOS ODM" xfId="3235" xr:uid="{00000000-0005-0000-0000-000005080000}"/>
    <cellStyle name="_ELIMINAR-COM_GRAFICOS ODM 2" xfId="3236" xr:uid="{00000000-0005-0000-0000-000006080000}"/>
    <cellStyle name="_ELIMINAR-COM_GRAFICOS ODM 2 2" xfId="3237" xr:uid="{00000000-0005-0000-0000-000007080000}"/>
    <cellStyle name="_ELIMINAR-COM_GRAFICOS ODM 3" xfId="3238" xr:uid="{00000000-0005-0000-0000-000008080000}"/>
    <cellStyle name="_ELIMINAR-COM_Libro2" xfId="3239" xr:uid="{00000000-0005-0000-0000-000009080000}"/>
    <cellStyle name="_ELIMINAR-COM_Libro2 2" xfId="3240" xr:uid="{00000000-0005-0000-0000-00000A080000}"/>
    <cellStyle name="_ELIMINAR-COM_Libro2 2 2" xfId="3241" xr:uid="{00000000-0005-0000-0000-00000B080000}"/>
    <cellStyle name="_ELIMINAR-COM_Libro2 3" xfId="3242" xr:uid="{00000000-0005-0000-0000-00000C080000}"/>
    <cellStyle name="_ELIMINAR-COM_solicita datos para el 2007-minedu remitio" xfId="3243" xr:uid="{00000000-0005-0000-0000-00000D080000}"/>
    <cellStyle name="_ELIMINAR-COM_solicita datos para el 2007-minedu remitio 2" xfId="3244" xr:uid="{00000000-0005-0000-0000-00000E080000}"/>
    <cellStyle name="_ELIMINAR-COM_solicita datos para el 2007-minedu remitio 2 2" xfId="3245" xr:uid="{00000000-0005-0000-0000-00000F080000}"/>
    <cellStyle name="_ELIMINAR-COM_solicita datos para el 2007-minedu remitio 3" xfId="3246" xr:uid="{00000000-0005-0000-0000-000010080000}"/>
    <cellStyle name="_eliminar-compendio" xfId="3247" xr:uid="{00000000-0005-0000-0000-000011080000}"/>
    <cellStyle name="_eliminar-compendio 2" xfId="3248" xr:uid="{00000000-0005-0000-0000-000012080000}"/>
    <cellStyle name="_eliminar-compendio 2 2" xfId="3249" xr:uid="{00000000-0005-0000-0000-000013080000}"/>
    <cellStyle name="_eliminar-compendio 3" xfId="3250" xr:uid="{00000000-0005-0000-0000-000014080000}"/>
    <cellStyle name="_eliminar-compendio_1-UIRN-UTSIGnov-2008" xfId="3251" xr:uid="{00000000-0005-0000-0000-000015080000}"/>
    <cellStyle name="_eliminar-compendio_1-UIRN-UTSIGnov-2008 2" xfId="3252" xr:uid="{00000000-0005-0000-0000-000016080000}"/>
    <cellStyle name="_eliminar-compendio_1-UIRN-UTSIGnov-2008 2 2" xfId="3253" xr:uid="{00000000-0005-0000-0000-000017080000}"/>
    <cellStyle name="_eliminar-compendio_1-UIRN-UTSIGnov-2008 3" xfId="3254" xr:uid="{00000000-0005-0000-0000-000018080000}"/>
    <cellStyle name="_eliminar-compendio_1-UIRN-UTSIGnov-2008_GRAFICOS ODM" xfId="3255" xr:uid="{00000000-0005-0000-0000-000019080000}"/>
    <cellStyle name="_eliminar-compendio_1-UIRN-UTSIGnov-2008_GRAFICOS ODM 2" xfId="3256" xr:uid="{00000000-0005-0000-0000-00001A080000}"/>
    <cellStyle name="_eliminar-compendio_1-UIRN-UTSIGnov-2008_GRAFICOS ODM 2 2" xfId="3257" xr:uid="{00000000-0005-0000-0000-00001B080000}"/>
    <cellStyle name="_eliminar-compendio_1-UIRN-UTSIGnov-2008_GRAFICOS ODM 3" xfId="3258" xr:uid="{00000000-0005-0000-0000-00001C080000}"/>
    <cellStyle name="_eliminar-compendio_cuadros adicionales de brechas2002 y 2008 (2)" xfId="3259" xr:uid="{00000000-0005-0000-0000-00001D080000}"/>
    <cellStyle name="_eliminar-compendio_cuadros adicionales de brechas2002 y 2008 (2) 2" xfId="3260" xr:uid="{00000000-0005-0000-0000-00001E080000}"/>
    <cellStyle name="_eliminar-compendio_cuadros adicionales de brechas2002 y 2008 (2) 2 2" xfId="3261" xr:uid="{00000000-0005-0000-0000-00001F080000}"/>
    <cellStyle name="_eliminar-compendio_cuadros adicionales de brechas2002 y 2008 (2) 3" xfId="3262" xr:uid="{00000000-0005-0000-0000-000020080000}"/>
    <cellStyle name="_eliminar-compendio_CUAD-TEXTO_" xfId="3263" xr:uid="{00000000-0005-0000-0000-000021080000}"/>
    <cellStyle name="_eliminar-compendio_CUAD-TEXTO_ 2" xfId="3264" xr:uid="{00000000-0005-0000-0000-000022080000}"/>
    <cellStyle name="_eliminar-compendio_CUAD-TEXTO_ 2 2" xfId="3265" xr:uid="{00000000-0005-0000-0000-000023080000}"/>
    <cellStyle name="_eliminar-compendio_CUAD-TEXTO_ 3" xfId="3266" xr:uid="{00000000-0005-0000-0000-000024080000}"/>
    <cellStyle name="_eliminar-compendio_GRAFICOS ODM" xfId="3267" xr:uid="{00000000-0005-0000-0000-000025080000}"/>
    <cellStyle name="_eliminar-compendio_GRAFICOS ODM 2" xfId="3268" xr:uid="{00000000-0005-0000-0000-000026080000}"/>
    <cellStyle name="_eliminar-compendio_GRAFICOS ODM 2 2" xfId="3269" xr:uid="{00000000-0005-0000-0000-000027080000}"/>
    <cellStyle name="_eliminar-compendio_GRAFICOS ODM 3" xfId="3270" xr:uid="{00000000-0005-0000-0000-000028080000}"/>
    <cellStyle name="_eliminar-compendio_Libro2" xfId="3271" xr:uid="{00000000-0005-0000-0000-000029080000}"/>
    <cellStyle name="_eliminar-compendio_Libro2 2" xfId="3272" xr:uid="{00000000-0005-0000-0000-00002A080000}"/>
    <cellStyle name="_eliminar-compendio_Libro2 2 2" xfId="3273" xr:uid="{00000000-0005-0000-0000-00002B080000}"/>
    <cellStyle name="_eliminar-compendio_Libro2 3" xfId="3274" xr:uid="{00000000-0005-0000-0000-00002C080000}"/>
    <cellStyle name="_eliminar-compendio_solicita datos para el 2007-minedu remitio" xfId="3275" xr:uid="{00000000-0005-0000-0000-00002D080000}"/>
    <cellStyle name="_eliminar-compendio_solicita datos para el 2007-minedu remitio 2" xfId="3276" xr:uid="{00000000-0005-0000-0000-00002E080000}"/>
    <cellStyle name="_eliminar-compendio_solicita datos para el 2007-minedu remitio 2 2" xfId="3277" xr:uid="{00000000-0005-0000-0000-00002F080000}"/>
    <cellStyle name="_eliminar-compendio_solicita datos para el 2007-minedu remitio 3" xfId="3278" xr:uid="{00000000-0005-0000-0000-000030080000}"/>
    <cellStyle name="_exell-indic-sh" xfId="3279" xr:uid="{00000000-0005-0000-0000-000031080000}"/>
    <cellStyle name="_exell-indic-sh 2" xfId="3280" xr:uid="{00000000-0005-0000-0000-000032080000}"/>
    <cellStyle name="_exell-indic-sh 2 2" xfId="3281" xr:uid="{00000000-0005-0000-0000-000033080000}"/>
    <cellStyle name="_exell-indic-sh 3" xfId="3282" xr:uid="{00000000-0005-0000-0000-000034080000}"/>
    <cellStyle name="_exell-indic-sh_cuadros adicionales de brechas2002 y 2008 (2)" xfId="3283" xr:uid="{00000000-0005-0000-0000-000035080000}"/>
    <cellStyle name="_exell-indic-sh_cuadros adicionales de brechas2002 y 2008 (2) 2" xfId="3284" xr:uid="{00000000-0005-0000-0000-000036080000}"/>
    <cellStyle name="_exell-indic-sh_cuadros adicionales de brechas2002 y 2008 (2) 2 2" xfId="3285" xr:uid="{00000000-0005-0000-0000-000037080000}"/>
    <cellStyle name="_exell-indic-sh_cuadros adicionales de brechas2002 y 2008 (2) 3" xfId="3286" xr:uid="{00000000-0005-0000-0000-000038080000}"/>
    <cellStyle name="_exell-indic-sh_CUAD-TEXTO_" xfId="3287" xr:uid="{00000000-0005-0000-0000-000039080000}"/>
    <cellStyle name="_exell-indic-sh_CUAD-TEXTO_ 2" xfId="3288" xr:uid="{00000000-0005-0000-0000-00003A080000}"/>
    <cellStyle name="_exell-indic-sh_CUAD-TEXTO_ 2 2" xfId="3289" xr:uid="{00000000-0005-0000-0000-00003B080000}"/>
    <cellStyle name="_exell-indic-sh_CUAD-TEXTO_ 3" xfId="3290" xr:uid="{00000000-0005-0000-0000-00003C080000}"/>
    <cellStyle name="_exell-indic-sh_GRAFICOS ODM" xfId="3291" xr:uid="{00000000-0005-0000-0000-00003D080000}"/>
    <cellStyle name="_exell-indic-sh_GRAFICOS ODM 2" xfId="3292" xr:uid="{00000000-0005-0000-0000-00003E080000}"/>
    <cellStyle name="_exell-indic-sh_GRAFICOS ODM 2 2" xfId="3293" xr:uid="{00000000-0005-0000-0000-00003F080000}"/>
    <cellStyle name="_exell-indic-sh_GRAFICOS ODM 3" xfId="3294" xr:uid="{00000000-0005-0000-0000-000040080000}"/>
    <cellStyle name="_exell-indic-sh_Libro2" xfId="3295" xr:uid="{00000000-0005-0000-0000-000041080000}"/>
    <cellStyle name="_exell-indic-sh_Libro2 2" xfId="3296" xr:uid="{00000000-0005-0000-0000-000042080000}"/>
    <cellStyle name="_exell-indic-sh_Libro2 2 2" xfId="3297" xr:uid="{00000000-0005-0000-0000-000043080000}"/>
    <cellStyle name="_exell-indic-sh_Libro2 3" xfId="3298" xr:uid="{00000000-0005-0000-0000-000044080000}"/>
    <cellStyle name="_exell-indic-sh_solicita datos para el 2007-minedu remitio" xfId="3299" xr:uid="{00000000-0005-0000-0000-000045080000}"/>
    <cellStyle name="_exell-indic-sh_solicita datos para el 2007-minedu remitio 2" xfId="3300" xr:uid="{00000000-0005-0000-0000-000046080000}"/>
    <cellStyle name="_exell-indic-sh_solicita datos para el 2007-minedu remitio 2 2" xfId="3301" xr:uid="{00000000-0005-0000-0000-000047080000}"/>
    <cellStyle name="_exell-indic-sh_solicita datos para el 2007-minedu remitio 3" xfId="3302" xr:uid="{00000000-0005-0000-0000-000048080000}"/>
    <cellStyle name="_GES-AMB-considerar" xfId="3303" xr:uid="{00000000-0005-0000-0000-000049080000}"/>
    <cellStyle name="_GES-AMB-considerar 2" xfId="3304" xr:uid="{00000000-0005-0000-0000-00004A080000}"/>
    <cellStyle name="_GES-AMB-considerar 2 2" xfId="3305" xr:uid="{00000000-0005-0000-0000-00004B080000}"/>
    <cellStyle name="_GES-AMB-considerar 3" xfId="3306" xr:uid="{00000000-0005-0000-0000-00004C080000}"/>
    <cellStyle name="_GES-AMB-considerar_1-UIRN-UTSIGnov-2008" xfId="3307" xr:uid="{00000000-0005-0000-0000-00004D080000}"/>
    <cellStyle name="_GES-AMB-considerar_1-UIRN-UTSIGnov-2008 2" xfId="3308" xr:uid="{00000000-0005-0000-0000-00004E080000}"/>
    <cellStyle name="_GES-AMB-considerar_1-UIRN-UTSIGnov-2008 2 2" xfId="3309" xr:uid="{00000000-0005-0000-0000-00004F080000}"/>
    <cellStyle name="_GES-AMB-considerar_1-UIRN-UTSIGnov-2008 3" xfId="3310" xr:uid="{00000000-0005-0000-0000-000050080000}"/>
    <cellStyle name="_GES-AMB-considerar_1-UIRN-UTSIGnov-2008_GRAFICOS ODM" xfId="3311" xr:uid="{00000000-0005-0000-0000-000051080000}"/>
    <cellStyle name="_GES-AMB-considerar_1-UIRN-UTSIGnov-2008_GRAFICOS ODM 2" xfId="3312" xr:uid="{00000000-0005-0000-0000-000052080000}"/>
    <cellStyle name="_GES-AMB-considerar_1-UIRN-UTSIGnov-2008_GRAFICOS ODM 2 2" xfId="3313" xr:uid="{00000000-0005-0000-0000-000053080000}"/>
    <cellStyle name="_GES-AMB-considerar_1-UIRN-UTSIGnov-2008_GRAFICOS ODM 3" xfId="3314" xr:uid="{00000000-0005-0000-0000-000054080000}"/>
    <cellStyle name="_GES-AMB-considerar_cuadros adicionales de brechas2002 y 2008 (2)" xfId="3315" xr:uid="{00000000-0005-0000-0000-000055080000}"/>
    <cellStyle name="_GES-AMB-considerar_cuadros adicionales de brechas2002 y 2008 (2) 2" xfId="3316" xr:uid="{00000000-0005-0000-0000-000056080000}"/>
    <cellStyle name="_GES-AMB-considerar_cuadros adicionales de brechas2002 y 2008 (2) 2 2" xfId="3317" xr:uid="{00000000-0005-0000-0000-000057080000}"/>
    <cellStyle name="_GES-AMB-considerar_cuadros adicionales de brechas2002 y 2008 (2) 3" xfId="3318" xr:uid="{00000000-0005-0000-0000-000058080000}"/>
    <cellStyle name="_GES-AMB-considerar_CUAD-TEXTO_" xfId="3319" xr:uid="{00000000-0005-0000-0000-000059080000}"/>
    <cellStyle name="_GES-AMB-considerar_CUAD-TEXTO_ 2" xfId="3320" xr:uid="{00000000-0005-0000-0000-00005A080000}"/>
    <cellStyle name="_GES-AMB-considerar_CUAD-TEXTO_ 2 2" xfId="3321" xr:uid="{00000000-0005-0000-0000-00005B080000}"/>
    <cellStyle name="_GES-AMB-considerar_CUAD-TEXTO_ 3" xfId="3322" xr:uid="{00000000-0005-0000-0000-00005C080000}"/>
    <cellStyle name="_GES-AMB-considerar_GRAFICOS ODM" xfId="3323" xr:uid="{00000000-0005-0000-0000-00005D080000}"/>
    <cellStyle name="_GES-AMB-considerar_GRAFICOS ODM 2" xfId="3324" xr:uid="{00000000-0005-0000-0000-00005E080000}"/>
    <cellStyle name="_GES-AMB-considerar_GRAFICOS ODM 2 2" xfId="3325" xr:uid="{00000000-0005-0000-0000-00005F080000}"/>
    <cellStyle name="_GES-AMB-considerar_GRAFICOS ODM 3" xfId="3326" xr:uid="{00000000-0005-0000-0000-000060080000}"/>
    <cellStyle name="_GES-AMB-considerar_Libro2" xfId="3327" xr:uid="{00000000-0005-0000-0000-000061080000}"/>
    <cellStyle name="_GES-AMB-considerar_Libro2 2" xfId="3328" xr:uid="{00000000-0005-0000-0000-000062080000}"/>
    <cellStyle name="_GES-AMB-considerar_Libro2 2 2" xfId="3329" xr:uid="{00000000-0005-0000-0000-000063080000}"/>
    <cellStyle name="_GES-AMB-considerar_Libro2 3" xfId="3330" xr:uid="{00000000-0005-0000-0000-000064080000}"/>
    <cellStyle name="_GES-AMB-considerar_solicita datos para el 2007-minedu remitio" xfId="3331" xr:uid="{00000000-0005-0000-0000-000065080000}"/>
    <cellStyle name="_GES-AMB-considerar_solicita datos para el 2007-minedu remitio 2" xfId="3332" xr:uid="{00000000-0005-0000-0000-000066080000}"/>
    <cellStyle name="_GES-AMB-considerar_solicita datos para el 2007-minedu remitio 2 2" xfId="3333" xr:uid="{00000000-0005-0000-0000-000067080000}"/>
    <cellStyle name="_GES-AMB-considerar_solicita datos para el 2007-minedu remitio 3" xfId="3334" xr:uid="{00000000-0005-0000-0000-000068080000}"/>
    <cellStyle name="_graficos-texto-16-03" xfId="3335" xr:uid="{00000000-0005-0000-0000-000069080000}"/>
    <cellStyle name="_graficos-texto-16-03 2" xfId="3336" xr:uid="{00000000-0005-0000-0000-00006A080000}"/>
    <cellStyle name="_graficos-texto-16-03 2 2" xfId="3337" xr:uid="{00000000-0005-0000-0000-00006B080000}"/>
    <cellStyle name="_graficos-texto-16-03 3" xfId="3338" xr:uid="{00000000-0005-0000-0000-00006C080000}"/>
    <cellStyle name="_graficos-texto-16-03_cuadros adicionales de brechas2002 y 2008 (2)" xfId="3339" xr:uid="{00000000-0005-0000-0000-00006D080000}"/>
    <cellStyle name="_graficos-texto-16-03_cuadros adicionales de brechas2002 y 2008 (2) 2" xfId="3340" xr:uid="{00000000-0005-0000-0000-00006E080000}"/>
    <cellStyle name="_graficos-texto-16-03_cuadros adicionales de brechas2002 y 2008 (2) 2 2" xfId="3341" xr:uid="{00000000-0005-0000-0000-00006F080000}"/>
    <cellStyle name="_graficos-texto-16-03_cuadros adicionales de brechas2002 y 2008 (2) 3" xfId="3342" xr:uid="{00000000-0005-0000-0000-000070080000}"/>
    <cellStyle name="_graficos-texto-16-03_CUAD-TEXTO_" xfId="3343" xr:uid="{00000000-0005-0000-0000-000071080000}"/>
    <cellStyle name="_graficos-texto-16-03_CUAD-TEXTO_ 2" xfId="3344" xr:uid="{00000000-0005-0000-0000-000072080000}"/>
    <cellStyle name="_graficos-texto-16-03_CUAD-TEXTO_ 2 2" xfId="3345" xr:uid="{00000000-0005-0000-0000-000073080000}"/>
    <cellStyle name="_graficos-texto-16-03_CUAD-TEXTO_ 3" xfId="3346" xr:uid="{00000000-0005-0000-0000-000074080000}"/>
    <cellStyle name="_graficos-texto-16-03_GRAFICOS ODM" xfId="3347" xr:uid="{00000000-0005-0000-0000-000075080000}"/>
    <cellStyle name="_graficos-texto-16-03_GRAFICOS ODM 2" xfId="3348" xr:uid="{00000000-0005-0000-0000-000076080000}"/>
    <cellStyle name="_graficos-texto-16-03_GRAFICOS ODM 2 2" xfId="3349" xr:uid="{00000000-0005-0000-0000-000077080000}"/>
    <cellStyle name="_graficos-texto-16-03_GRAFICOS ODM 3" xfId="3350" xr:uid="{00000000-0005-0000-0000-000078080000}"/>
    <cellStyle name="_graficos-texto-16-03_Libro2" xfId="3351" xr:uid="{00000000-0005-0000-0000-000079080000}"/>
    <cellStyle name="_graficos-texto-16-03_Libro2 2" xfId="3352" xr:uid="{00000000-0005-0000-0000-00007A080000}"/>
    <cellStyle name="_graficos-texto-16-03_Libro2 2 2" xfId="3353" xr:uid="{00000000-0005-0000-0000-00007B080000}"/>
    <cellStyle name="_graficos-texto-16-03_Libro2 3" xfId="3354" xr:uid="{00000000-0005-0000-0000-00007C080000}"/>
    <cellStyle name="_graficos-texto-16-03_solicita datos para el 2007-minedu remitio" xfId="3355" xr:uid="{00000000-0005-0000-0000-00007D080000}"/>
    <cellStyle name="_graficos-texto-16-03_solicita datos para el 2007-minedu remitio 2" xfId="3356" xr:uid="{00000000-0005-0000-0000-00007E080000}"/>
    <cellStyle name="_graficos-texto-16-03_solicita datos para el 2007-minedu remitio 2 2" xfId="3357" xr:uid="{00000000-0005-0000-0000-00007F080000}"/>
    <cellStyle name="_graficos-texto-16-03_solicita datos para el 2007-minedu remitio 3" xfId="3358" xr:uid="{00000000-0005-0000-0000-000080080000}"/>
    <cellStyle name="_Hoja1" xfId="3359" xr:uid="{00000000-0005-0000-0000-000081080000}"/>
    <cellStyle name="_Hoja1 (2)" xfId="3360" xr:uid="{00000000-0005-0000-0000-000082080000}"/>
    <cellStyle name="_Hoja1 (2) 2" xfId="3361" xr:uid="{00000000-0005-0000-0000-000083080000}"/>
    <cellStyle name="_Hoja1 (2) 2 2" xfId="3362" xr:uid="{00000000-0005-0000-0000-000084080000}"/>
    <cellStyle name="_Hoja1 (2) 3" xfId="3363" xr:uid="{00000000-0005-0000-0000-000085080000}"/>
    <cellStyle name="_Hoja1 (2)_cuadros adicionales de brechas2002 y 2008 (2)" xfId="3364" xr:uid="{00000000-0005-0000-0000-000086080000}"/>
    <cellStyle name="_Hoja1 (2)_cuadros adicionales de brechas2002 y 2008 (2) 2" xfId="3365" xr:uid="{00000000-0005-0000-0000-000087080000}"/>
    <cellStyle name="_Hoja1 (2)_cuadros adicionales de brechas2002 y 2008 (2) 2 2" xfId="3366" xr:uid="{00000000-0005-0000-0000-000088080000}"/>
    <cellStyle name="_Hoja1 (2)_cuadros adicionales de brechas2002 y 2008 (2) 3" xfId="3367" xr:uid="{00000000-0005-0000-0000-000089080000}"/>
    <cellStyle name="_Hoja1 (2)_CUAD-TEXTO_" xfId="3368" xr:uid="{00000000-0005-0000-0000-00008A080000}"/>
    <cellStyle name="_Hoja1 (2)_CUAD-TEXTO_ 2" xfId="3369" xr:uid="{00000000-0005-0000-0000-00008B080000}"/>
    <cellStyle name="_Hoja1 (2)_CUAD-TEXTO_ 2 2" xfId="3370" xr:uid="{00000000-0005-0000-0000-00008C080000}"/>
    <cellStyle name="_Hoja1 (2)_CUAD-TEXTO_ 3" xfId="3371" xr:uid="{00000000-0005-0000-0000-00008D080000}"/>
    <cellStyle name="_Hoja1 (2)_GRAFICOS ODM" xfId="3372" xr:uid="{00000000-0005-0000-0000-00008E080000}"/>
    <cellStyle name="_Hoja1 (2)_GRAFICOS ODM 2" xfId="3373" xr:uid="{00000000-0005-0000-0000-00008F080000}"/>
    <cellStyle name="_Hoja1 (2)_GRAFICOS ODM 2 2" xfId="3374" xr:uid="{00000000-0005-0000-0000-000090080000}"/>
    <cellStyle name="_Hoja1 (2)_GRAFICOS ODM 3" xfId="3375" xr:uid="{00000000-0005-0000-0000-000091080000}"/>
    <cellStyle name="_Hoja1 (2)_Libro2" xfId="3376" xr:uid="{00000000-0005-0000-0000-000092080000}"/>
    <cellStyle name="_Hoja1 (2)_Libro2 2" xfId="3377" xr:uid="{00000000-0005-0000-0000-000093080000}"/>
    <cellStyle name="_Hoja1 (2)_Libro2 2 2" xfId="3378" xr:uid="{00000000-0005-0000-0000-000094080000}"/>
    <cellStyle name="_Hoja1 (2)_Libro2 3" xfId="3379" xr:uid="{00000000-0005-0000-0000-000095080000}"/>
    <cellStyle name="_Hoja1 (2)_solicita datos para el 2007-minedu remitio" xfId="3380" xr:uid="{00000000-0005-0000-0000-000096080000}"/>
    <cellStyle name="_Hoja1 (2)_solicita datos para el 2007-minedu remitio 2" xfId="3381" xr:uid="{00000000-0005-0000-0000-000097080000}"/>
    <cellStyle name="_Hoja1 (2)_solicita datos para el 2007-minedu remitio 2 2" xfId="3382" xr:uid="{00000000-0005-0000-0000-000098080000}"/>
    <cellStyle name="_Hoja1 (2)_solicita datos para el 2007-minedu remitio 3" xfId="3383" xr:uid="{00000000-0005-0000-0000-000099080000}"/>
    <cellStyle name="_Hoja1 10" xfId="3384" xr:uid="{00000000-0005-0000-0000-00009A080000}"/>
    <cellStyle name="_Hoja1 10 2" xfId="3385" xr:uid="{00000000-0005-0000-0000-00009B080000}"/>
    <cellStyle name="_Hoja1 10 2 2" xfId="3386" xr:uid="{00000000-0005-0000-0000-00009C080000}"/>
    <cellStyle name="_Hoja1 10 2 2 2" xfId="3387" xr:uid="{00000000-0005-0000-0000-00009D080000}"/>
    <cellStyle name="_Hoja1 10 2 3" xfId="3388" xr:uid="{00000000-0005-0000-0000-00009E080000}"/>
    <cellStyle name="_Hoja1 10 3" xfId="3389" xr:uid="{00000000-0005-0000-0000-00009F080000}"/>
    <cellStyle name="_Hoja1 10 3 2" xfId="3390" xr:uid="{00000000-0005-0000-0000-0000A0080000}"/>
    <cellStyle name="_Hoja1 10 4" xfId="3391" xr:uid="{00000000-0005-0000-0000-0000A1080000}"/>
    <cellStyle name="_Hoja1 11" xfId="3392" xr:uid="{00000000-0005-0000-0000-0000A2080000}"/>
    <cellStyle name="_Hoja1 11 2" xfId="3393" xr:uid="{00000000-0005-0000-0000-0000A3080000}"/>
    <cellStyle name="_Hoja1 11 2 2" xfId="3394" xr:uid="{00000000-0005-0000-0000-0000A4080000}"/>
    <cellStyle name="_Hoja1 11 2 2 2" xfId="3395" xr:uid="{00000000-0005-0000-0000-0000A5080000}"/>
    <cellStyle name="_Hoja1 11 2 3" xfId="3396" xr:uid="{00000000-0005-0000-0000-0000A6080000}"/>
    <cellStyle name="_Hoja1 11 3" xfId="3397" xr:uid="{00000000-0005-0000-0000-0000A7080000}"/>
    <cellStyle name="_Hoja1 11 3 2" xfId="3398" xr:uid="{00000000-0005-0000-0000-0000A8080000}"/>
    <cellStyle name="_Hoja1 11 4" xfId="3399" xr:uid="{00000000-0005-0000-0000-0000A9080000}"/>
    <cellStyle name="_Hoja1 12" xfId="3400" xr:uid="{00000000-0005-0000-0000-0000AA080000}"/>
    <cellStyle name="_Hoja1 12 2" xfId="3401" xr:uid="{00000000-0005-0000-0000-0000AB080000}"/>
    <cellStyle name="_Hoja1 12 2 2" xfId="3402" xr:uid="{00000000-0005-0000-0000-0000AC080000}"/>
    <cellStyle name="_Hoja1 12 2 2 2" xfId="3403" xr:uid="{00000000-0005-0000-0000-0000AD080000}"/>
    <cellStyle name="_Hoja1 12 2 3" xfId="3404" xr:uid="{00000000-0005-0000-0000-0000AE080000}"/>
    <cellStyle name="_Hoja1 12 3" xfId="3405" xr:uid="{00000000-0005-0000-0000-0000AF080000}"/>
    <cellStyle name="_Hoja1 12 3 2" xfId="3406" xr:uid="{00000000-0005-0000-0000-0000B0080000}"/>
    <cellStyle name="_Hoja1 12 4" xfId="3407" xr:uid="{00000000-0005-0000-0000-0000B1080000}"/>
    <cellStyle name="_Hoja1 13" xfId="3408" xr:uid="{00000000-0005-0000-0000-0000B2080000}"/>
    <cellStyle name="_Hoja1 13 2" xfId="3409" xr:uid="{00000000-0005-0000-0000-0000B3080000}"/>
    <cellStyle name="_Hoja1 14" xfId="3410" xr:uid="{00000000-0005-0000-0000-0000B4080000}"/>
    <cellStyle name="_Hoja1 15" xfId="3411" xr:uid="{00000000-0005-0000-0000-0000B5080000}"/>
    <cellStyle name="_Hoja1 16" xfId="3412" xr:uid="{00000000-0005-0000-0000-0000B6080000}"/>
    <cellStyle name="_Hoja1 17" xfId="3413" xr:uid="{00000000-0005-0000-0000-0000B7080000}"/>
    <cellStyle name="_Hoja1 18" xfId="3414" xr:uid="{00000000-0005-0000-0000-0000B8080000}"/>
    <cellStyle name="_Hoja1 2" xfId="3415" xr:uid="{00000000-0005-0000-0000-0000B9080000}"/>
    <cellStyle name="_Hoja1 2 2" xfId="3416" xr:uid="{00000000-0005-0000-0000-0000BA080000}"/>
    <cellStyle name="_Hoja1 2 2 2" xfId="3417" xr:uid="{00000000-0005-0000-0000-0000BB080000}"/>
    <cellStyle name="_Hoja1 2 2 2 2" xfId="3418" xr:uid="{00000000-0005-0000-0000-0000BC080000}"/>
    <cellStyle name="_Hoja1 2 2 3" xfId="3419" xr:uid="{00000000-0005-0000-0000-0000BD080000}"/>
    <cellStyle name="_Hoja1 2 3" xfId="3420" xr:uid="{00000000-0005-0000-0000-0000BE080000}"/>
    <cellStyle name="_Hoja1 2 3 2" xfId="3421" xr:uid="{00000000-0005-0000-0000-0000BF080000}"/>
    <cellStyle name="_Hoja1 2 4" xfId="3422" xr:uid="{00000000-0005-0000-0000-0000C0080000}"/>
    <cellStyle name="_Hoja1 3" xfId="3423" xr:uid="{00000000-0005-0000-0000-0000C1080000}"/>
    <cellStyle name="_Hoja1 3 2" xfId="3424" xr:uid="{00000000-0005-0000-0000-0000C2080000}"/>
    <cellStyle name="_Hoja1 3 2 2" xfId="3425" xr:uid="{00000000-0005-0000-0000-0000C3080000}"/>
    <cellStyle name="_Hoja1 3 2 2 2" xfId="3426" xr:uid="{00000000-0005-0000-0000-0000C4080000}"/>
    <cellStyle name="_Hoja1 3 2 3" xfId="3427" xr:uid="{00000000-0005-0000-0000-0000C5080000}"/>
    <cellStyle name="_Hoja1 3 3" xfId="3428" xr:uid="{00000000-0005-0000-0000-0000C6080000}"/>
    <cellStyle name="_Hoja1 3 3 2" xfId="3429" xr:uid="{00000000-0005-0000-0000-0000C7080000}"/>
    <cellStyle name="_Hoja1 3 4" xfId="3430" xr:uid="{00000000-0005-0000-0000-0000C8080000}"/>
    <cellStyle name="_Hoja1 4" xfId="3431" xr:uid="{00000000-0005-0000-0000-0000C9080000}"/>
    <cellStyle name="_Hoja1 4 2" xfId="3432" xr:uid="{00000000-0005-0000-0000-0000CA080000}"/>
    <cellStyle name="_Hoja1 4 2 2" xfId="3433" xr:uid="{00000000-0005-0000-0000-0000CB080000}"/>
    <cellStyle name="_Hoja1 4 2 2 2" xfId="3434" xr:uid="{00000000-0005-0000-0000-0000CC080000}"/>
    <cellStyle name="_Hoja1 4 2 3" xfId="3435" xr:uid="{00000000-0005-0000-0000-0000CD080000}"/>
    <cellStyle name="_Hoja1 4 3" xfId="3436" xr:uid="{00000000-0005-0000-0000-0000CE080000}"/>
    <cellStyle name="_Hoja1 4 3 2" xfId="3437" xr:uid="{00000000-0005-0000-0000-0000CF080000}"/>
    <cellStyle name="_Hoja1 4 4" xfId="3438" xr:uid="{00000000-0005-0000-0000-0000D0080000}"/>
    <cellStyle name="_Hoja1 5" xfId="3439" xr:uid="{00000000-0005-0000-0000-0000D1080000}"/>
    <cellStyle name="_Hoja1 5 2" xfId="3440" xr:uid="{00000000-0005-0000-0000-0000D2080000}"/>
    <cellStyle name="_Hoja1 5 2 2" xfId="3441" xr:uid="{00000000-0005-0000-0000-0000D3080000}"/>
    <cellStyle name="_Hoja1 5 2 2 2" xfId="3442" xr:uid="{00000000-0005-0000-0000-0000D4080000}"/>
    <cellStyle name="_Hoja1 5 2 3" xfId="3443" xr:uid="{00000000-0005-0000-0000-0000D5080000}"/>
    <cellStyle name="_Hoja1 5 3" xfId="3444" xr:uid="{00000000-0005-0000-0000-0000D6080000}"/>
    <cellStyle name="_Hoja1 5 3 2" xfId="3445" xr:uid="{00000000-0005-0000-0000-0000D7080000}"/>
    <cellStyle name="_Hoja1 5 4" xfId="3446" xr:uid="{00000000-0005-0000-0000-0000D8080000}"/>
    <cellStyle name="_Hoja1 6" xfId="3447" xr:uid="{00000000-0005-0000-0000-0000D9080000}"/>
    <cellStyle name="_Hoja1 6 2" xfId="3448" xr:uid="{00000000-0005-0000-0000-0000DA080000}"/>
    <cellStyle name="_Hoja1 6 2 2" xfId="3449" xr:uid="{00000000-0005-0000-0000-0000DB080000}"/>
    <cellStyle name="_Hoja1 6 2 2 2" xfId="3450" xr:uid="{00000000-0005-0000-0000-0000DC080000}"/>
    <cellStyle name="_Hoja1 6 2 3" xfId="3451" xr:uid="{00000000-0005-0000-0000-0000DD080000}"/>
    <cellStyle name="_Hoja1 6 3" xfId="3452" xr:uid="{00000000-0005-0000-0000-0000DE080000}"/>
    <cellStyle name="_Hoja1 6 3 2" xfId="3453" xr:uid="{00000000-0005-0000-0000-0000DF080000}"/>
    <cellStyle name="_Hoja1 6 4" xfId="3454" xr:uid="{00000000-0005-0000-0000-0000E0080000}"/>
    <cellStyle name="_Hoja1 7" xfId="3455" xr:uid="{00000000-0005-0000-0000-0000E1080000}"/>
    <cellStyle name="_Hoja1 7 2" xfId="3456" xr:uid="{00000000-0005-0000-0000-0000E2080000}"/>
    <cellStyle name="_Hoja1 7 2 2" xfId="3457" xr:uid="{00000000-0005-0000-0000-0000E3080000}"/>
    <cellStyle name="_Hoja1 7 2 2 2" xfId="3458" xr:uid="{00000000-0005-0000-0000-0000E4080000}"/>
    <cellStyle name="_Hoja1 7 2 3" xfId="3459" xr:uid="{00000000-0005-0000-0000-0000E5080000}"/>
    <cellStyle name="_Hoja1 7 3" xfId="3460" xr:uid="{00000000-0005-0000-0000-0000E6080000}"/>
    <cellStyle name="_Hoja1 7 3 2" xfId="3461" xr:uid="{00000000-0005-0000-0000-0000E7080000}"/>
    <cellStyle name="_Hoja1 7 4" xfId="3462" xr:uid="{00000000-0005-0000-0000-0000E8080000}"/>
    <cellStyle name="_Hoja1 8" xfId="3463" xr:uid="{00000000-0005-0000-0000-0000E9080000}"/>
    <cellStyle name="_Hoja1 8 2" xfId="3464" xr:uid="{00000000-0005-0000-0000-0000EA080000}"/>
    <cellStyle name="_Hoja1 8 2 2" xfId="3465" xr:uid="{00000000-0005-0000-0000-0000EB080000}"/>
    <cellStyle name="_Hoja1 8 2 2 2" xfId="3466" xr:uid="{00000000-0005-0000-0000-0000EC080000}"/>
    <cellStyle name="_Hoja1 8 2 3" xfId="3467" xr:uid="{00000000-0005-0000-0000-0000ED080000}"/>
    <cellStyle name="_Hoja1 8 3" xfId="3468" xr:uid="{00000000-0005-0000-0000-0000EE080000}"/>
    <cellStyle name="_Hoja1 8 3 2" xfId="3469" xr:uid="{00000000-0005-0000-0000-0000EF080000}"/>
    <cellStyle name="_Hoja1 8 4" xfId="3470" xr:uid="{00000000-0005-0000-0000-0000F0080000}"/>
    <cellStyle name="_Hoja1 9" xfId="3471" xr:uid="{00000000-0005-0000-0000-0000F1080000}"/>
    <cellStyle name="_Hoja1 9 2" xfId="3472" xr:uid="{00000000-0005-0000-0000-0000F2080000}"/>
    <cellStyle name="_Hoja1 9 2 2" xfId="3473" xr:uid="{00000000-0005-0000-0000-0000F3080000}"/>
    <cellStyle name="_Hoja1 9 2 2 2" xfId="3474" xr:uid="{00000000-0005-0000-0000-0000F4080000}"/>
    <cellStyle name="_Hoja1 9 2 3" xfId="3475" xr:uid="{00000000-0005-0000-0000-0000F5080000}"/>
    <cellStyle name="_Hoja1 9 3" xfId="3476" xr:uid="{00000000-0005-0000-0000-0000F6080000}"/>
    <cellStyle name="_Hoja1 9 3 2" xfId="3477" xr:uid="{00000000-0005-0000-0000-0000F7080000}"/>
    <cellStyle name="_Hoja1 9 4" xfId="3478" xr:uid="{00000000-0005-0000-0000-0000F8080000}"/>
    <cellStyle name="_Hoja1_1-UIRN-UTSIGnov-2008" xfId="3479" xr:uid="{00000000-0005-0000-0000-0000F9080000}"/>
    <cellStyle name="_Hoja1_1-UIRN-UTSIGnov-2008 2" xfId="3480" xr:uid="{00000000-0005-0000-0000-0000FA080000}"/>
    <cellStyle name="_Hoja1_1-UIRN-UTSIGnov-2008 2 2" xfId="3481" xr:uid="{00000000-0005-0000-0000-0000FB080000}"/>
    <cellStyle name="_Hoja1_1-UIRN-UTSIGnov-2008 3" xfId="3482" xr:uid="{00000000-0005-0000-0000-0000FC080000}"/>
    <cellStyle name="_Hoja1_1-UIRN-UTSIGnov-2008_GRAFICOS ODM" xfId="3483" xr:uid="{00000000-0005-0000-0000-0000FD080000}"/>
    <cellStyle name="_Hoja1_1-UIRN-UTSIGnov-2008_GRAFICOS ODM 2" xfId="3484" xr:uid="{00000000-0005-0000-0000-0000FE080000}"/>
    <cellStyle name="_Hoja1_1-UIRN-UTSIGnov-2008_GRAFICOS ODM 2 2" xfId="3485" xr:uid="{00000000-0005-0000-0000-0000FF080000}"/>
    <cellStyle name="_Hoja1_1-UIRN-UTSIGnov-2008_GRAFICOS ODM 3" xfId="3486" xr:uid="{00000000-0005-0000-0000-000000090000}"/>
    <cellStyle name="_Hoja1_analfabetismo factor 2007 sexo y edad" xfId="3487" xr:uid="{00000000-0005-0000-0000-000001090000}"/>
    <cellStyle name="_Hoja1_analfabetismo factor 2007 sexo y edad 2" xfId="3488" xr:uid="{00000000-0005-0000-0000-000002090000}"/>
    <cellStyle name="_Hoja1_analfabetismo factor 2007 sexo y edad 2 2" xfId="3489" xr:uid="{00000000-0005-0000-0000-000003090000}"/>
    <cellStyle name="_Hoja1_analfabetismo factor 2007 sexo y edad 2 2 2" xfId="3490" xr:uid="{00000000-0005-0000-0000-000004090000}"/>
    <cellStyle name="_Hoja1_analfabetismo factor 2007 sexo y edad 2 2 2 2" xfId="3491" xr:uid="{00000000-0005-0000-0000-000005090000}"/>
    <cellStyle name="_Hoja1_analfabetismo factor 2007 sexo y edad 2 2 3" xfId="3492" xr:uid="{00000000-0005-0000-0000-000006090000}"/>
    <cellStyle name="_Hoja1_analfabetismo factor 2007 sexo y edad 2 3" xfId="3493" xr:uid="{00000000-0005-0000-0000-000007090000}"/>
    <cellStyle name="_Hoja1_analfabetismo factor 2007 sexo y edad 2 3 2" xfId="3494" xr:uid="{00000000-0005-0000-0000-000008090000}"/>
    <cellStyle name="_Hoja1_analfabetismo factor 2007 sexo y edad 2 4" xfId="3495" xr:uid="{00000000-0005-0000-0000-000009090000}"/>
    <cellStyle name="_Hoja1_analfabetismo factor 2007 sexo y edad 3" xfId="3496" xr:uid="{00000000-0005-0000-0000-00000A090000}"/>
    <cellStyle name="_Hoja1_analfabetismo factor 2007 sexo y edad 3 2" xfId="3497" xr:uid="{00000000-0005-0000-0000-00000B090000}"/>
    <cellStyle name="_Hoja1_analfabetismo factor 2007 sexo y edad 4" xfId="3498" xr:uid="{00000000-0005-0000-0000-00000C090000}"/>
    <cellStyle name="_Hoja1_analfabetismo factor 2007 sexo y edad.Norvil" xfId="3499" xr:uid="{00000000-0005-0000-0000-00000D090000}"/>
    <cellStyle name="_Hoja1_analfabetismo factor 2007 sexo y edad.Norvil 2" xfId="3500" xr:uid="{00000000-0005-0000-0000-00000E090000}"/>
    <cellStyle name="_Hoja1_analfabetismo factor 2007 sexo y edad.Norvil 2 2" xfId="3501" xr:uid="{00000000-0005-0000-0000-00000F090000}"/>
    <cellStyle name="_Hoja1_analfabetismo factor 2007 sexo y edad.Norvil 2 2 2" xfId="3502" xr:uid="{00000000-0005-0000-0000-000010090000}"/>
    <cellStyle name="_Hoja1_analfabetismo factor 2007 sexo y edad.Norvil 2 2 2 2" xfId="3503" xr:uid="{00000000-0005-0000-0000-000011090000}"/>
    <cellStyle name="_Hoja1_analfabetismo factor 2007 sexo y edad.Norvil 2 2 3" xfId="3504" xr:uid="{00000000-0005-0000-0000-000012090000}"/>
    <cellStyle name="_Hoja1_analfabetismo factor 2007 sexo y edad.Norvil 2 3" xfId="3505" xr:uid="{00000000-0005-0000-0000-000013090000}"/>
    <cellStyle name="_Hoja1_analfabetismo factor 2007 sexo y edad.Norvil 2 3 2" xfId="3506" xr:uid="{00000000-0005-0000-0000-000014090000}"/>
    <cellStyle name="_Hoja1_analfabetismo factor 2007 sexo y edad.Norvil 2 4" xfId="3507" xr:uid="{00000000-0005-0000-0000-000015090000}"/>
    <cellStyle name="_Hoja1_analfabetismo factor 2007 sexo y edad.Norvil 3" xfId="3508" xr:uid="{00000000-0005-0000-0000-000016090000}"/>
    <cellStyle name="_Hoja1_analfabetismo factor 2007 sexo y edad.Norvil 3 2" xfId="3509" xr:uid="{00000000-0005-0000-0000-000017090000}"/>
    <cellStyle name="_Hoja1_analfabetismo factor 2007 sexo y edad.Norvil 4" xfId="3510" xr:uid="{00000000-0005-0000-0000-000018090000}"/>
    <cellStyle name="_Hoja1_analfabetismo factor 2007 sexo y edad.Norvil_Cuadros Nor  (2)" xfId="3511" xr:uid="{00000000-0005-0000-0000-000019090000}"/>
    <cellStyle name="_Hoja1_analfabetismo factor 2007 sexo y edad.Norvil_Cuadros Nor  (2) 2" xfId="3512" xr:uid="{00000000-0005-0000-0000-00001A090000}"/>
    <cellStyle name="_Hoja1_analfabetismo factor 2007 sexo y edad.Norvil_Cuadros Nor  (2) 2 2" xfId="3513" xr:uid="{00000000-0005-0000-0000-00001B090000}"/>
    <cellStyle name="_Hoja1_analfabetismo factor 2007 sexo y edad.Norvil_Cuadros Nor  (2) 3" xfId="3514" xr:uid="{00000000-0005-0000-0000-00001C090000}"/>
    <cellStyle name="_Hoja1_analfabetismo factor 2007 sexo y edad.Norvil_DEPARTAMENTAL-NUEVO FACTOR 2010" xfId="3515" xr:uid="{00000000-0005-0000-0000-00001D090000}"/>
    <cellStyle name="_Hoja1_analfabetismo factor 2007 sexo y edad.Norvil_DEPARTAMENTAL-NUEVO FACTOR 2010 2" xfId="3516" xr:uid="{00000000-0005-0000-0000-00001E090000}"/>
    <cellStyle name="_Hoja1_analfabetismo factor 2007 sexo y edad.Norvil_DEPARTAMENTAL-NUEVO FACTOR 2010 2 2" xfId="3517" xr:uid="{00000000-0005-0000-0000-00001F090000}"/>
    <cellStyle name="_Hoja1_analfabetismo factor 2007 sexo y edad.Norvil_DEPARTAMENTAL-NUEVO FACTOR 2010 3" xfId="3518" xr:uid="{00000000-0005-0000-0000-000020090000}"/>
    <cellStyle name="_Hoja1_analfabetismo factor 2007 sexo y edad.Norvil_EXCEL-DEPARTAMENTAL-Def" xfId="3519" xr:uid="{00000000-0005-0000-0000-000021090000}"/>
    <cellStyle name="_Hoja1_analfabetismo factor 2007 sexo y edad.Norvil_EXCEL-DEPARTAMENTAL-Def 2" xfId="3520" xr:uid="{00000000-0005-0000-0000-000022090000}"/>
    <cellStyle name="_Hoja1_analfabetismo factor 2007 sexo y edad.Norvil_EXCEL-DEPARTAMENTAL-Def 2 2" xfId="3521" xr:uid="{00000000-0005-0000-0000-000023090000}"/>
    <cellStyle name="_Hoja1_analfabetismo factor 2007 sexo y edad.Norvil_EXCEL-DEPARTAMENTAL-Def 3" xfId="3522" xr:uid="{00000000-0005-0000-0000-000024090000}"/>
    <cellStyle name="_Hoja1_analfabetismo factor 2007 sexo y edad.Norvil_EXCEL-DEPARTAMENTAL-Def2" xfId="3523" xr:uid="{00000000-0005-0000-0000-000025090000}"/>
    <cellStyle name="_Hoja1_analfabetismo factor 2007 sexo y edad.Norvil_EXCEL-DEPARTAMENTAL-Def2 2" xfId="3524" xr:uid="{00000000-0005-0000-0000-000026090000}"/>
    <cellStyle name="_Hoja1_analfabetismo factor 2007 sexo y edad.Norvil_EXCEL-DEPARTAMENTAL-Def2 2 2" xfId="3525" xr:uid="{00000000-0005-0000-0000-000027090000}"/>
    <cellStyle name="_Hoja1_analfabetismo factor 2007 sexo y edad.Norvil_EXCEL-DEPARTAMENTAL-Def2 3" xfId="3526" xr:uid="{00000000-0005-0000-0000-000028090000}"/>
    <cellStyle name="_Hoja1_analfabetismo factor 2007 sexo y edad.Norvil_Salud y Pobreza" xfId="3527" xr:uid="{00000000-0005-0000-0000-000029090000}"/>
    <cellStyle name="_Hoja1_analfabetismo factor 2007 sexo y edad.Norvil_Salud y Pobreza 2" xfId="3528" xr:uid="{00000000-0005-0000-0000-00002A090000}"/>
    <cellStyle name="_Hoja1_analfabetismo factor 2007 sexo y edad.Norvil_Salud y Pobreza 2 2" xfId="3529" xr:uid="{00000000-0005-0000-0000-00002B090000}"/>
    <cellStyle name="_Hoja1_analfabetismo factor 2007 sexo y edad.Norvil_Salud y Pobreza 3" xfId="3530" xr:uid="{00000000-0005-0000-0000-00002C090000}"/>
    <cellStyle name="_Hoja1_analfabetismo factor 2007 sexo y edad_Cuadros Nor  (2)" xfId="3531" xr:uid="{00000000-0005-0000-0000-00002D090000}"/>
    <cellStyle name="_Hoja1_analfabetismo factor 2007 sexo y edad_Cuadros Nor  (2) 2" xfId="3532" xr:uid="{00000000-0005-0000-0000-00002E090000}"/>
    <cellStyle name="_Hoja1_analfabetismo factor 2007 sexo y edad_Cuadros Nor  (2) 2 2" xfId="3533" xr:uid="{00000000-0005-0000-0000-00002F090000}"/>
    <cellStyle name="_Hoja1_analfabetismo factor 2007 sexo y edad_Cuadros Nor  (2) 3" xfId="3534" xr:uid="{00000000-0005-0000-0000-000030090000}"/>
    <cellStyle name="_Hoja1_analfabetismo factor 2007 sexo y edad_DEPARTAMENTAL-NUEVO FACTOR 2010" xfId="3535" xr:uid="{00000000-0005-0000-0000-000031090000}"/>
    <cellStyle name="_Hoja1_analfabetismo factor 2007 sexo y edad_DEPARTAMENTAL-NUEVO FACTOR 2010 2" xfId="3536" xr:uid="{00000000-0005-0000-0000-000032090000}"/>
    <cellStyle name="_Hoja1_analfabetismo factor 2007 sexo y edad_DEPARTAMENTAL-NUEVO FACTOR 2010 2 2" xfId="3537" xr:uid="{00000000-0005-0000-0000-000033090000}"/>
    <cellStyle name="_Hoja1_analfabetismo factor 2007 sexo y edad_DEPARTAMENTAL-NUEVO FACTOR 2010 3" xfId="3538" xr:uid="{00000000-0005-0000-0000-000034090000}"/>
    <cellStyle name="_Hoja1_analfabetismo factor 2007 sexo y edad_EXCEL-DEPARTAMENTAL-Def" xfId="3539" xr:uid="{00000000-0005-0000-0000-000035090000}"/>
    <cellStyle name="_Hoja1_analfabetismo factor 2007 sexo y edad_EXCEL-DEPARTAMENTAL-Def 2" xfId="3540" xr:uid="{00000000-0005-0000-0000-000036090000}"/>
    <cellStyle name="_Hoja1_analfabetismo factor 2007 sexo y edad_EXCEL-DEPARTAMENTAL-Def 2 2" xfId="3541" xr:uid="{00000000-0005-0000-0000-000037090000}"/>
    <cellStyle name="_Hoja1_analfabetismo factor 2007 sexo y edad_EXCEL-DEPARTAMENTAL-Def 3" xfId="3542" xr:uid="{00000000-0005-0000-0000-000038090000}"/>
    <cellStyle name="_Hoja1_analfabetismo factor 2007 sexo y edad_EXCEL-DEPARTAMENTAL-Def2" xfId="3543" xr:uid="{00000000-0005-0000-0000-000039090000}"/>
    <cellStyle name="_Hoja1_analfabetismo factor 2007 sexo y edad_EXCEL-DEPARTAMENTAL-Def2 2" xfId="3544" xr:uid="{00000000-0005-0000-0000-00003A090000}"/>
    <cellStyle name="_Hoja1_analfabetismo factor 2007 sexo y edad_EXCEL-DEPARTAMENTAL-Def2 2 2" xfId="3545" xr:uid="{00000000-0005-0000-0000-00003B090000}"/>
    <cellStyle name="_Hoja1_analfabetismo factor 2007 sexo y edad_EXCEL-DEPARTAMENTAL-Def2 3" xfId="3546" xr:uid="{00000000-0005-0000-0000-00003C090000}"/>
    <cellStyle name="_Hoja1_analfabetismo factor 2007 sexo y edad_Salud y Pobreza" xfId="3547" xr:uid="{00000000-0005-0000-0000-00003D090000}"/>
    <cellStyle name="_Hoja1_analfabetismo factor 2007 sexo y edad_Salud y Pobreza 2" xfId="3548" xr:uid="{00000000-0005-0000-0000-00003E090000}"/>
    <cellStyle name="_Hoja1_analfabetismo factor 2007 sexo y edad_Salud y Pobreza 2 2" xfId="3549" xr:uid="{00000000-0005-0000-0000-00003F090000}"/>
    <cellStyle name="_Hoja1_analfabetismo factor 2007 sexo y edad_Salud y Pobreza 3" xfId="3550" xr:uid="{00000000-0005-0000-0000-000040090000}"/>
    <cellStyle name="_Hoja1_ANEXO 1 MATRICULA ESCOLAR" xfId="3551" xr:uid="{00000000-0005-0000-0000-000041090000}"/>
    <cellStyle name="_Hoja1_ANEXO 1 MATRICULA ESCOLAR 2" xfId="3552" xr:uid="{00000000-0005-0000-0000-000042090000}"/>
    <cellStyle name="_Hoja1_ANEXO 1 MATRICULA ESCOLAR 2 2" xfId="3553" xr:uid="{00000000-0005-0000-0000-000043090000}"/>
    <cellStyle name="_Hoja1_ANEXO 1 MATRICULA ESCOLAR 2 2 2" xfId="3554" xr:uid="{00000000-0005-0000-0000-000044090000}"/>
    <cellStyle name="_Hoja1_ANEXO 1 MATRICULA ESCOLAR 2 2 2 2" xfId="3555" xr:uid="{00000000-0005-0000-0000-000045090000}"/>
    <cellStyle name="_Hoja1_ANEXO 1 MATRICULA ESCOLAR 2 2 3" xfId="3556" xr:uid="{00000000-0005-0000-0000-000046090000}"/>
    <cellStyle name="_Hoja1_ANEXO 1 MATRICULA ESCOLAR 2 3" xfId="3557" xr:uid="{00000000-0005-0000-0000-000047090000}"/>
    <cellStyle name="_Hoja1_ANEXO 1 MATRICULA ESCOLAR 2 3 2" xfId="3558" xr:uid="{00000000-0005-0000-0000-000048090000}"/>
    <cellStyle name="_Hoja1_ANEXO 1 MATRICULA ESCOLAR 2 4" xfId="3559" xr:uid="{00000000-0005-0000-0000-000049090000}"/>
    <cellStyle name="_Hoja1_ANEXO 1 MATRICULA ESCOLAR 3" xfId="3560" xr:uid="{00000000-0005-0000-0000-00004A090000}"/>
    <cellStyle name="_Hoja1_ANEXO 1 MATRICULA ESCOLAR 3 2" xfId="3561" xr:uid="{00000000-0005-0000-0000-00004B090000}"/>
    <cellStyle name="_Hoja1_ANEXO 1 MATRICULA ESCOLAR 4" xfId="3562" xr:uid="{00000000-0005-0000-0000-00004C090000}"/>
    <cellStyle name="_Hoja1_ANEXO 1 MATRICULA ESCOLAR_Cuadros Nor  (2)" xfId="3563" xr:uid="{00000000-0005-0000-0000-00004D090000}"/>
    <cellStyle name="_Hoja1_ANEXO 1 MATRICULA ESCOLAR_Cuadros Nor  (2) 2" xfId="3564" xr:uid="{00000000-0005-0000-0000-00004E090000}"/>
    <cellStyle name="_Hoja1_ANEXO 1 MATRICULA ESCOLAR_Cuadros Nor  (2) 2 2" xfId="3565" xr:uid="{00000000-0005-0000-0000-00004F090000}"/>
    <cellStyle name="_Hoja1_ANEXO 1 MATRICULA ESCOLAR_Cuadros Nor  (2) 3" xfId="3566" xr:uid="{00000000-0005-0000-0000-000050090000}"/>
    <cellStyle name="_Hoja1_ANEXO 1 MATRICULA ESCOLAR_DEPARTAMENTAL-NUEVO FACTOR 2010" xfId="3567" xr:uid="{00000000-0005-0000-0000-000051090000}"/>
    <cellStyle name="_Hoja1_ANEXO 1 MATRICULA ESCOLAR_DEPARTAMENTAL-NUEVO FACTOR 2010 2" xfId="3568" xr:uid="{00000000-0005-0000-0000-000052090000}"/>
    <cellStyle name="_Hoja1_ANEXO 1 MATRICULA ESCOLAR_DEPARTAMENTAL-NUEVO FACTOR 2010 2 2" xfId="3569" xr:uid="{00000000-0005-0000-0000-000053090000}"/>
    <cellStyle name="_Hoja1_ANEXO 1 MATRICULA ESCOLAR_DEPARTAMENTAL-NUEVO FACTOR 2010 3" xfId="3570" xr:uid="{00000000-0005-0000-0000-000054090000}"/>
    <cellStyle name="_Hoja1_ANEXO 1 MATRICULA ESCOLAR_EXCEL-DEPARTAMENTAL-Def" xfId="3571" xr:uid="{00000000-0005-0000-0000-000055090000}"/>
    <cellStyle name="_Hoja1_ANEXO 1 MATRICULA ESCOLAR_EXCEL-DEPARTAMENTAL-Def 2" xfId="3572" xr:uid="{00000000-0005-0000-0000-000056090000}"/>
    <cellStyle name="_Hoja1_ANEXO 1 MATRICULA ESCOLAR_EXCEL-DEPARTAMENTAL-Def 2 2" xfId="3573" xr:uid="{00000000-0005-0000-0000-000057090000}"/>
    <cellStyle name="_Hoja1_ANEXO 1 MATRICULA ESCOLAR_EXCEL-DEPARTAMENTAL-Def 3" xfId="3574" xr:uid="{00000000-0005-0000-0000-000058090000}"/>
    <cellStyle name="_Hoja1_ANEXO 1 MATRICULA ESCOLAR_EXCEL-DEPARTAMENTAL-Def2" xfId="3575" xr:uid="{00000000-0005-0000-0000-000059090000}"/>
    <cellStyle name="_Hoja1_ANEXO 1 MATRICULA ESCOLAR_EXCEL-DEPARTAMENTAL-Def2 2" xfId="3576" xr:uid="{00000000-0005-0000-0000-00005A090000}"/>
    <cellStyle name="_Hoja1_ANEXO 1 MATRICULA ESCOLAR_EXCEL-DEPARTAMENTAL-Def2 2 2" xfId="3577" xr:uid="{00000000-0005-0000-0000-00005B090000}"/>
    <cellStyle name="_Hoja1_ANEXO 1 MATRICULA ESCOLAR_EXCEL-DEPARTAMENTAL-Def2 3" xfId="3578" xr:uid="{00000000-0005-0000-0000-00005C090000}"/>
    <cellStyle name="_Hoja1_ANEXO 1 MATRICULA ESCOLAR_Salud y Pobreza" xfId="3579" xr:uid="{00000000-0005-0000-0000-00005D090000}"/>
    <cellStyle name="_Hoja1_ANEXO 1 MATRICULA ESCOLAR_Salud y Pobreza 2" xfId="3580" xr:uid="{00000000-0005-0000-0000-00005E090000}"/>
    <cellStyle name="_Hoja1_ANEXO 1 MATRICULA ESCOLAR_Salud y Pobreza 2 2" xfId="3581" xr:uid="{00000000-0005-0000-0000-00005F090000}"/>
    <cellStyle name="_Hoja1_ANEXO 1 MATRICULA ESCOLAR_Salud y Pobreza 3" xfId="3582" xr:uid="{00000000-0005-0000-0000-000060090000}"/>
    <cellStyle name="_Hoja1_ANEXO 3 ACCESO A LA EDUCACIÓN editado" xfId="5009" xr:uid="{00000000-0005-0000-0000-000061090000}"/>
    <cellStyle name="_Hoja1_ANEXO 3 ACCESO A LA EDUCACIÓN editado 2" xfId="5010" xr:uid="{00000000-0005-0000-0000-000062090000}"/>
    <cellStyle name="_Hoja1_ANEXO 3- FINAL A ENERO 2011" xfId="5011" xr:uid="{00000000-0005-0000-0000-000063090000}"/>
    <cellStyle name="_Hoja1_ANEXO 3- FINAL A ENERO 2011 2" xfId="5012" xr:uid="{00000000-0005-0000-0000-000064090000}"/>
    <cellStyle name="_Hoja1_ANEXO 4 INDIC DE RESULTADOS FINAL" xfId="3583" xr:uid="{00000000-0005-0000-0000-000065090000}"/>
    <cellStyle name="_Hoja1_ANEXO 4 INDIC DE RESULTADOS FINAL 2" xfId="3584" xr:uid="{00000000-0005-0000-0000-000066090000}"/>
    <cellStyle name="_Hoja1_ANEXO 4 INDIC DE RESULTADOS FINAL 2 2" xfId="3585" xr:uid="{00000000-0005-0000-0000-000067090000}"/>
    <cellStyle name="_Hoja1_ANEXO 4 INDIC DE RESULTADOS FINAL 3" xfId="3586" xr:uid="{00000000-0005-0000-0000-000068090000}"/>
    <cellStyle name="_Hoja1_ANEXO 4 RESULTADOS(COEFICIENTE DE VAR)" xfId="5013" xr:uid="{00000000-0005-0000-0000-000069090000}"/>
    <cellStyle name="_Hoja1_ANEXO 6FINAL ANALFABETISMO grupo edad (CV)" xfId="5014" xr:uid="{00000000-0005-0000-0000-00006A090000}"/>
    <cellStyle name="_Hoja1_anexos_educación_atraso_adelan-mary enero_" xfId="5015" xr:uid="{00000000-0005-0000-0000-00006B090000}"/>
    <cellStyle name="_Hoja1_anexos_educación_atraso_adelan-mary enero_ 2" xfId="5016" xr:uid="{00000000-0005-0000-0000-00006C090000}"/>
    <cellStyle name="_Hoja1_cap_4" xfId="3587" xr:uid="{00000000-0005-0000-0000-00006D090000}"/>
    <cellStyle name="_Hoja1_CAP1_ASISTENCIAF" xfId="5017" xr:uid="{00000000-0005-0000-0000-00006E090000}"/>
    <cellStyle name="_Hoja1_CAP1_ASISTENCIAF 2" xfId="5018" xr:uid="{00000000-0005-0000-0000-00006F090000}"/>
    <cellStyle name="_Hoja1_Capítulo 3 -Indic de acceso a la educación-REV-zora" xfId="5019" xr:uid="{00000000-0005-0000-0000-000070090000}"/>
    <cellStyle name="_Hoja1_CD1" xfId="3588" xr:uid="{00000000-0005-0000-0000-000071090000}"/>
    <cellStyle name="_Hoja1_CD1 2" xfId="3589" xr:uid="{00000000-0005-0000-0000-000072090000}"/>
    <cellStyle name="_Hoja1_CD1 2 2" xfId="3590" xr:uid="{00000000-0005-0000-0000-000073090000}"/>
    <cellStyle name="_Hoja1_CD1 3" xfId="3591" xr:uid="{00000000-0005-0000-0000-000074090000}"/>
    <cellStyle name="_Hoja1_CD2" xfId="3592" xr:uid="{00000000-0005-0000-0000-000075090000}"/>
    <cellStyle name="_Hoja1_CD2 2" xfId="3593" xr:uid="{00000000-0005-0000-0000-000076090000}"/>
    <cellStyle name="_Hoja1_CD2 2 2" xfId="3594" xr:uid="{00000000-0005-0000-0000-000077090000}"/>
    <cellStyle name="_Hoja1_CD2 3" xfId="3595" xr:uid="{00000000-0005-0000-0000-000078090000}"/>
    <cellStyle name="_Hoja1_cuad-15.." xfId="3596" xr:uid="{00000000-0005-0000-0000-000079090000}"/>
    <cellStyle name="_Hoja1_cuad-15.. 2" xfId="3597" xr:uid="{00000000-0005-0000-0000-00007A090000}"/>
    <cellStyle name="_Hoja1_cuad-15.. 2 2" xfId="3598" xr:uid="{00000000-0005-0000-0000-00007B090000}"/>
    <cellStyle name="_Hoja1_cuad-15.. 3" xfId="3599" xr:uid="{00000000-0005-0000-0000-00007C090000}"/>
    <cellStyle name="_Hoja1_cuadros adicionales de brechas2002 y 2008 (2)" xfId="3600" xr:uid="{00000000-0005-0000-0000-00007D090000}"/>
    <cellStyle name="_Hoja1_cuadros adicionales de brechas2002 y 2008 (2) 2" xfId="3601" xr:uid="{00000000-0005-0000-0000-00007E090000}"/>
    <cellStyle name="_Hoja1_cuadros adicionales de brechas2002 y 2008 (2) 2 2" xfId="3602" xr:uid="{00000000-0005-0000-0000-00007F090000}"/>
    <cellStyle name="_Hoja1_cuadros adicionales de brechas2002 y 2008 (2) 3" xfId="3603" xr:uid="{00000000-0005-0000-0000-000080090000}"/>
    <cellStyle name="_Hoja1_Cuadros Nor  (2)" xfId="3604" xr:uid="{00000000-0005-0000-0000-000081090000}"/>
    <cellStyle name="_Hoja1_Cuadros Nor  (2) 2" xfId="3605" xr:uid="{00000000-0005-0000-0000-000082090000}"/>
    <cellStyle name="_Hoja1_Cuadros Nor  (2) 2 2" xfId="3606" xr:uid="{00000000-0005-0000-0000-000083090000}"/>
    <cellStyle name="_Hoja1_Cuadros Nor  (2) 3" xfId="3607" xr:uid="{00000000-0005-0000-0000-000084090000}"/>
    <cellStyle name="_Hoja1_cuadros-INEI-2008" xfId="3608" xr:uid="{00000000-0005-0000-0000-000085090000}"/>
    <cellStyle name="_Hoja1_cuadros-INEI-2008 2" xfId="3609" xr:uid="{00000000-0005-0000-0000-000086090000}"/>
    <cellStyle name="_Hoja1_cuadros-INEI-2008 2 2" xfId="3610" xr:uid="{00000000-0005-0000-0000-000087090000}"/>
    <cellStyle name="_Hoja1_cuadros-INEI-2008 3" xfId="3611" xr:uid="{00000000-0005-0000-0000-000088090000}"/>
    <cellStyle name="_Hoja1_cuadros-INEI-2008_GRAFICOS ODM" xfId="3612" xr:uid="{00000000-0005-0000-0000-000089090000}"/>
    <cellStyle name="_Hoja1_cuadros-INEI-2008_GRAFICOS ODM 2" xfId="3613" xr:uid="{00000000-0005-0000-0000-00008A090000}"/>
    <cellStyle name="_Hoja1_cuadros-INEI-2008_GRAFICOS ODM 2 2" xfId="3614" xr:uid="{00000000-0005-0000-0000-00008B090000}"/>
    <cellStyle name="_Hoja1_cuadros-INEI-2008_GRAFICOS ODM 3" xfId="3615" xr:uid="{00000000-0005-0000-0000-00008C090000}"/>
    <cellStyle name="_Hoja1_CUAD-TEXTO_" xfId="3616" xr:uid="{00000000-0005-0000-0000-00008D090000}"/>
    <cellStyle name="_Hoja1_CUAD-TEXTO_ 2" xfId="3617" xr:uid="{00000000-0005-0000-0000-00008E090000}"/>
    <cellStyle name="_Hoja1_CUAD-TEXTO_ 2 2" xfId="3618" xr:uid="{00000000-0005-0000-0000-00008F090000}"/>
    <cellStyle name="_Hoja1_CUAD-TEXTO_ 3" xfId="3619" xr:uid="{00000000-0005-0000-0000-000090090000}"/>
    <cellStyle name="_Hoja1_DEPARTAMENTAL-NUEVO FACTOR 2010" xfId="3620" xr:uid="{00000000-0005-0000-0000-000091090000}"/>
    <cellStyle name="_Hoja1_DEPARTAMENTAL-NUEVO FACTOR 2010 2" xfId="3621" xr:uid="{00000000-0005-0000-0000-000092090000}"/>
    <cellStyle name="_Hoja1_DEPARTAMENTAL-NUEVO FACTOR 2010 2 2" xfId="3622" xr:uid="{00000000-0005-0000-0000-000093090000}"/>
    <cellStyle name="_Hoja1_DEPARTAMENTAL-NUEVO FACTOR 2010 3" xfId="3623" xr:uid="{00000000-0005-0000-0000-000094090000}"/>
    <cellStyle name="_Hoja1_EXCEL-DEPARTAMENTAL-Def" xfId="3624" xr:uid="{00000000-0005-0000-0000-000095090000}"/>
    <cellStyle name="_Hoja1_EXCEL-DEPARTAMENTAL-Def 2" xfId="3625" xr:uid="{00000000-0005-0000-0000-000096090000}"/>
    <cellStyle name="_Hoja1_EXCEL-DEPARTAMENTAL-Def 2 2" xfId="3626" xr:uid="{00000000-0005-0000-0000-000097090000}"/>
    <cellStyle name="_Hoja1_EXCEL-DEPARTAMENTAL-Def 3" xfId="3627" xr:uid="{00000000-0005-0000-0000-000098090000}"/>
    <cellStyle name="_Hoja1_EXCEL-DEPARTAMENTAL-Def2" xfId="3628" xr:uid="{00000000-0005-0000-0000-000099090000}"/>
    <cellStyle name="_Hoja1_EXCEL-DEPARTAMENTAL-Def2 2" xfId="3629" xr:uid="{00000000-0005-0000-0000-00009A090000}"/>
    <cellStyle name="_Hoja1_EXCEL-DEPARTAMENTAL-Def2 2 2" xfId="3630" xr:uid="{00000000-0005-0000-0000-00009B090000}"/>
    <cellStyle name="_Hoja1_EXCEL-DEPARTAMENTAL-Def2 3" xfId="3631" xr:uid="{00000000-0005-0000-0000-00009C090000}"/>
    <cellStyle name="_Hoja1_Libro1 (5)" xfId="3632" xr:uid="{00000000-0005-0000-0000-00009D090000}"/>
    <cellStyle name="_Hoja1_Libro1 (5) 2" xfId="3633" xr:uid="{00000000-0005-0000-0000-00009E090000}"/>
    <cellStyle name="_Hoja1_Libro1 (5) 2 2" xfId="3634" xr:uid="{00000000-0005-0000-0000-00009F090000}"/>
    <cellStyle name="_Hoja1_Libro1 (5) 3" xfId="3635" xr:uid="{00000000-0005-0000-0000-0000A0090000}"/>
    <cellStyle name="_Hoja1_Libro2" xfId="3636" xr:uid="{00000000-0005-0000-0000-0000A1090000}"/>
    <cellStyle name="_Hoja1_Libro2 (4)" xfId="3637" xr:uid="{00000000-0005-0000-0000-0000A2090000}"/>
    <cellStyle name="_Hoja1_Libro2 (4) 2" xfId="3638" xr:uid="{00000000-0005-0000-0000-0000A3090000}"/>
    <cellStyle name="_Hoja1_Libro2 (4) 2 2" xfId="3639" xr:uid="{00000000-0005-0000-0000-0000A4090000}"/>
    <cellStyle name="_Hoja1_Libro2 (4) 3" xfId="3640" xr:uid="{00000000-0005-0000-0000-0000A5090000}"/>
    <cellStyle name="_Hoja1_Libro2 2" xfId="3641" xr:uid="{00000000-0005-0000-0000-0000A6090000}"/>
    <cellStyle name="_Hoja1_Libro2 2 2" xfId="3642" xr:uid="{00000000-0005-0000-0000-0000A7090000}"/>
    <cellStyle name="_Hoja1_Libro2 3" xfId="3643" xr:uid="{00000000-0005-0000-0000-0000A8090000}"/>
    <cellStyle name="_Hoja1_Libro2 4" xfId="3644" xr:uid="{00000000-0005-0000-0000-0000A9090000}"/>
    <cellStyle name="_Hoja1_Libro2 5" xfId="3645" xr:uid="{00000000-0005-0000-0000-0000AA090000}"/>
    <cellStyle name="_Hoja1_Libro2 6" xfId="3646" xr:uid="{00000000-0005-0000-0000-0000AB090000}"/>
    <cellStyle name="_Hoja1_Libro2 7" xfId="3647" xr:uid="{00000000-0005-0000-0000-0000AC090000}"/>
    <cellStyle name="_Hoja1_Libro5" xfId="3648" xr:uid="{00000000-0005-0000-0000-0000AD090000}"/>
    <cellStyle name="_Hoja1_Libro5 2" xfId="3649" xr:uid="{00000000-0005-0000-0000-0000AE090000}"/>
    <cellStyle name="_Hoja1_Libro5 2 2" xfId="3650" xr:uid="{00000000-0005-0000-0000-0000AF090000}"/>
    <cellStyle name="_Hoja1_Libro5 3" xfId="3651" xr:uid="{00000000-0005-0000-0000-0000B0090000}"/>
    <cellStyle name="_Hoja1_nivel educativo  -fin fin" xfId="3652" xr:uid="{00000000-0005-0000-0000-0000B1090000}"/>
    <cellStyle name="_Hoja1_nivel educativo  -fin fin 2" xfId="3653" xr:uid="{00000000-0005-0000-0000-0000B2090000}"/>
    <cellStyle name="_Hoja1_nivel educativo  -fin fin 2 2" xfId="3654" xr:uid="{00000000-0005-0000-0000-0000B3090000}"/>
    <cellStyle name="_Hoja1_nivel educativo  -fin fin 2 2 2" xfId="3655" xr:uid="{00000000-0005-0000-0000-0000B4090000}"/>
    <cellStyle name="_Hoja1_nivel educativo  -fin fin 2 2 2 2" xfId="3656" xr:uid="{00000000-0005-0000-0000-0000B5090000}"/>
    <cellStyle name="_Hoja1_nivel educativo  -fin fin 2 2 3" xfId="3657" xr:uid="{00000000-0005-0000-0000-0000B6090000}"/>
    <cellStyle name="_Hoja1_nivel educativo  -fin fin 2 3" xfId="3658" xr:uid="{00000000-0005-0000-0000-0000B7090000}"/>
    <cellStyle name="_Hoja1_nivel educativo  -fin fin 2 3 2" xfId="3659" xr:uid="{00000000-0005-0000-0000-0000B8090000}"/>
    <cellStyle name="_Hoja1_nivel educativo  -fin fin 2 4" xfId="3660" xr:uid="{00000000-0005-0000-0000-0000B9090000}"/>
    <cellStyle name="_Hoja1_nivel educativo  -fin fin 3" xfId="3661" xr:uid="{00000000-0005-0000-0000-0000BA090000}"/>
    <cellStyle name="_Hoja1_nivel educativo  -fin fin 3 2" xfId="3662" xr:uid="{00000000-0005-0000-0000-0000BB090000}"/>
    <cellStyle name="_Hoja1_nivel educativo  -fin fin 4" xfId="3663" xr:uid="{00000000-0005-0000-0000-0000BC090000}"/>
    <cellStyle name="_Hoja1_nivel educativo  -fin fin_Cuadros Nor  (2)" xfId="3664" xr:uid="{00000000-0005-0000-0000-0000BD090000}"/>
    <cellStyle name="_Hoja1_nivel educativo  -fin fin_Cuadros Nor  (2) 2" xfId="3665" xr:uid="{00000000-0005-0000-0000-0000BE090000}"/>
    <cellStyle name="_Hoja1_nivel educativo  -fin fin_Cuadros Nor  (2) 2 2" xfId="3666" xr:uid="{00000000-0005-0000-0000-0000BF090000}"/>
    <cellStyle name="_Hoja1_nivel educativo  -fin fin_Cuadros Nor  (2) 3" xfId="3667" xr:uid="{00000000-0005-0000-0000-0000C0090000}"/>
    <cellStyle name="_Hoja1_nivel educativo  -fin fin_DEPARTAMENTAL-NUEVO FACTOR 2010" xfId="3668" xr:uid="{00000000-0005-0000-0000-0000C1090000}"/>
    <cellStyle name="_Hoja1_nivel educativo  -fin fin_DEPARTAMENTAL-NUEVO FACTOR 2010 2" xfId="3669" xr:uid="{00000000-0005-0000-0000-0000C2090000}"/>
    <cellStyle name="_Hoja1_nivel educativo  -fin fin_DEPARTAMENTAL-NUEVO FACTOR 2010 2 2" xfId="3670" xr:uid="{00000000-0005-0000-0000-0000C3090000}"/>
    <cellStyle name="_Hoja1_nivel educativo  -fin fin_DEPARTAMENTAL-NUEVO FACTOR 2010 3" xfId="3671" xr:uid="{00000000-0005-0000-0000-0000C4090000}"/>
    <cellStyle name="_Hoja1_nivel educativo  -fin fin_EXCEL-DEPARTAMENTAL-Def" xfId="3672" xr:uid="{00000000-0005-0000-0000-0000C5090000}"/>
    <cellStyle name="_Hoja1_nivel educativo  -fin fin_EXCEL-DEPARTAMENTAL-Def 2" xfId="3673" xr:uid="{00000000-0005-0000-0000-0000C6090000}"/>
    <cellStyle name="_Hoja1_nivel educativo  -fin fin_EXCEL-DEPARTAMENTAL-Def 2 2" xfId="3674" xr:uid="{00000000-0005-0000-0000-0000C7090000}"/>
    <cellStyle name="_Hoja1_nivel educativo  -fin fin_EXCEL-DEPARTAMENTAL-Def 3" xfId="3675" xr:uid="{00000000-0005-0000-0000-0000C8090000}"/>
    <cellStyle name="_Hoja1_nivel educativo  -fin fin_EXCEL-DEPARTAMENTAL-Def2" xfId="3676" xr:uid="{00000000-0005-0000-0000-0000C9090000}"/>
    <cellStyle name="_Hoja1_nivel educativo  -fin fin_EXCEL-DEPARTAMENTAL-Def2 2" xfId="3677" xr:uid="{00000000-0005-0000-0000-0000CA090000}"/>
    <cellStyle name="_Hoja1_nivel educativo  -fin fin_EXCEL-DEPARTAMENTAL-Def2 2 2" xfId="3678" xr:uid="{00000000-0005-0000-0000-0000CB090000}"/>
    <cellStyle name="_Hoja1_nivel educativo  -fin fin_EXCEL-DEPARTAMENTAL-Def2 3" xfId="3679" xr:uid="{00000000-0005-0000-0000-0000CC090000}"/>
    <cellStyle name="_Hoja1_nivel educativo  -fin fin_Salud y Pobreza" xfId="3680" xr:uid="{00000000-0005-0000-0000-0000CD090000}"/>
    <cellStyle name="_Hoja1_nivel educativo  -fin fin_Salud y Pobreza 2" xfId="3681" xr:uid="{00000000-0005-0000-0000-0000CE090000}"/>
    <cellStyle name="_Hoja1_nivel educativo  -fin fin_Salud y Pobreza 2 2" xfId="3682" xr:uid="{00000000-0005-0000-0000-0000CF090000}"/>
    <cellStyle name="_Hoja1_nivel educativo  -fin fin_Salud y Pobreza 3" xfId="3683" xr:uid="{00000000-0005-0000-0000-0000D0090000}"/>
    <cellStyle name="_Hoja1_no asiste de 6-16 y 17-24 de 2002-2009" xfId="5020" xr:uid="{00000000-0005-0000-0000-0000D1090000}"/>
    <cellStyle name="_Hoja1_no asiste de 6-16 y 17-24 de 2002-2009 2" xfId="5021" xr:uid="{00000000-0005-0000-0000-0000D2090000}"/>
    <cellStyle name="_Hoja1_QUE NO ASISTE" xfId="3684" xr:uid="{00000000-0005-0000-0000-0000D3090000}"/>
    <cellStyle name="_Hoja1_QUE NO ASISTE 2" xfId="3685" xr:uid="{00000000-0005-0000-0000-0000D4090000}"/>
    <cellStyle name="_Hoja1_QUE NO ASISTE 2 2" xfId="3686" xr:uid="{00000000-0005-0000-0000-0000D5090000}"/>
    <cellStyle name="_Hoja1_QUE NO ASISTE 2 2 2" xfId="3687" xr:uid="{00000000-0005-0000-0000-0000D6090000}"/>
    <cellStyle name="_Hoja1_QUE NO ASISTE 2 2 2 2" xfId="3688" xr:uid="{00000000-0005-0000-0000-0000D7090000}"/>
    <cellStyle name="_Hoja1_QUE NO ASISTE 2 2 3" xfId="3689" xr:uid="{00000000-0005-0000-0000-0000D8090000}"/>
    <cellStyle name="_Hoja1_QUE NO ASISTE 2 3" xfId="3690" xr:uid="{00000000-0005-0000-0000-0000D9090000}"/>
    <cellStyle name="_Hoja1_QUE NO ASISTE 2 3 2" xfId="3691" xr:uid="{00000000-0005-0000-0000-0000DA090000}"/>
    <cellStyle name="_Hoja1_QUE NO ASISTE 2 4" xfId="3692" xr:uid="{00000000-0005-0000-0000-0000DB090000}"/>
    <cellStyle name="_Hoja1_QUE NO ASISTE 3" xfId="3693" xr:uid="{00000000-0005-0000-0000-0000DC090000}"/>
    <cellStyle name="_Hoja1_QUE NO ASISTE 3 2" xfId="3694" xr:uid="{00000000-0005-0000-0000-0000DD090000}"/>
    <cellStyle name="_Hoja1_QUE NO ASISTE 4" xfId="3695" xr:uid="{00000000-0005-0000-0000-0000DE090000}"/>
    <cellStyle name="_Hoja1_QUE NO ASISTE_Cuadros Nor  (2)" xfId="3696" xr:uid="{00000000-0005-0000-0000-0000DF090000}"/>
    <cellStyle name="_Hoja1_QUE NO ASISTE_Cuadros Nor  (2) 2" xfId="3697" xr:uid="{00000000-0005-0000-0000-0000E0090000}"/>
    <cellStyle name="_Hoja1_QUE NO ASISTE_Cuadros Nor  (2) 2 2" xfId="3698" xr:uid="{00000000-0005-0000-0000-0000E1090000}"/>
    <cellStyle name="_Hoja1_QUE NO ASISTE_Cuadros Nor  (2) 3" xfId="3699" xr:uid="{00000000-0005-0000-0000-0000E2090000}"/>
    <cellStyle name="_Hoja1_QUE NO ASISTE_DEPARTAMENTAL-NUEVO FACTOR 2010" xfId="3700" xr:uid="{00000000-0005-0000-0000-0000E3090000}"/>
    <cellStyle name="_Hoja1_QUE NO ASISTE_DEPARTAMENTAL-NUEVO FACTOR 2010 2" xfId="3701" xr:uid="{00000000-0005-0000-0000-0000E4090000}"/>
    <cellStyle name="_Hoja1_QUE NO ASISTE_DEPARTAMENTAL-NUEVO FACTOR 2010 2 2" xfId="3702" xr:uid="{00000000-0005-0000-0000-0000E5090000}"/>
    <cellStyle name="_Hoja1_QUE NO ASISTE_DEPARTAMENTAL-NUEVO FACTOR 2010 3" xfId="3703" xr:uid="{00000000-0005-0000-0000-0000E6090000}"/>
    <cellStyle name="_Hoja1_QUE NO ASISTE_EXCEL-DEPARTAMENTAL-Def" xfId="3704" xr:uid="{00000000-0005-0000-0000-0000E7090000}"/>
    <cellStyle name="_Hoja1_QUE NO ASISTE_EXCEL-DEPARTAMENTAL-Def 2" xfId="3705" xr:uid="{00000000-0005-0000-0000-0000E8090000}"/>
    <cellStyle name="_Hoja1_QUE NO ASISTE_EXCEL-DEPARTAMENTAL-Def 2 2" xfId="3706" xr:uid="{00000000-0005-0000-0000-0000E9090000}"/>
    <cellStyle name="_Hoja1_QUE NO ASISTE_EXCEL-DEPARTAMENTAL-Def 3" xfId="3707" xr:uid="{00000000-0005-0000-0000-0000EA090000}"/>
    <cellStyle name="_Hoja1_QUE NO ASISTE_EXCEL-DEPARTAMENTAL-Def2" xfId="3708" xr:uid="{00000000-0005-0000-0000-0000EB090000}"/>
    <cellStyle name="_Hoja1_QUE NO ASISTE_EXCEL-DEPARTAMENTAL-Def2 2" xfId="3709" xr:uid="{00000000-0005-0000-0000-0000EC090000}"/>
    <cellStyle name="_Hoja1_QUE NO ASISTE_EXCEL-DEPARTAMENTAL-Def2 2 2" xfId="3710" xr:uid="{00000000-0005-0000-0000-0000ED090000}"/>
    <cellStyle name="_Hoja1_QUE NO ASISTE_EXCEL-DEPARTAMENTAL-Def2 3" xfId="3711" xr:uid="{00000000-0005-0000-0000-0000EE090000}"/>
    <cellStyle name="_Hoja1_QUE NO ASISTE_Salud y Pobreza" xfId="3712" xr:uid="{00000000-0005-0000-0000-0000EF090000}"/>
    <cellStyle name="_Hoja1_QUE NO ASISTE_Salud y Pobreza 2" xfId="3713" xr:uid="{00000000-0005-0000-0000-0000F0090000}"/>
    <cellStyle name="_Hoja1_QUE NO ASISTE_Salud y Pobreza 2 2" xfId="3714" xr:uid="{00000000-0005-0000-0000-0000F1090000}"/>
    <cellStyle name="_Hoja1_QUE NO ASISTE_Salud y Pobreza 3" xfId="3715" xr:uid="{00000000-0005-0000-0000-0000F2090000}"/>
    <cellStyle name="_Hoja1_QUINTILES CAP3 -NOBIL ENERO 2011" xfId="5022" xr:uid="{00000000-0005-0000-0000-0000F3090000}"/>
    <cellStyle name="_Hoja1_QUINTILES CAP3 -NOBIL ENERO 2011 2" xfId="5023" xr:uid="{00000000-0005-0000-0000-0000F4090000}"/>
    <cellStyle name="_Hoja1_QUINTILES educacion" xfId="5024" xr:uid="{00000000-0005-0000-0000-0000F5090000}"/>
    <cellStyle name="_Hoja1_QUINTILES educacion 2" xfId="5025" xr:uid="{00000000-0005-0000-0000-0000F6090000}"/>
    <cellStyle name="_Hoja1_resultados de estudios año anterior 2002-2009" xfId="3716" xr:uid="{00000000-0005-0000-0000-0000F7090000}"/>
    <cellStyle name="_Hoja1_resultados de estudios año anterior 2002-2009 2" xfId="3717" xr:uid="{00000000-0005-0000-0000-0000F8090000}"/>
    <cellStyle name="_Hoja1_resultados de estudios año anterior 2002-2009 2 2" xfId="3718" xr:uid="{00000000-0005-0000-0000-0000F9090000}"/>
    <cellStyle name="_Hoja1_resultados de estudios año anterior 2002-2009 2 2 2" xfId="3719" xr:uid="{00000000-0005-0000-0000-0000FA090000}"/>
    <cellStyle name="_Hoja1_resultados de estudios año anterior 2002-2009 2 2 2 2" xfId="3720" xr:uid="{00000000-0005-0000-0000-0000FB090000}"/>
    <cellStyle name="_Hoja1_resultados de estudios año anterior 2002-2009 2 2 3" xfId="3721" xr:uid="{00000000-0005-0000-0000-0000FC090000}"/>
    <cellStyle name="_Hoja1_resultados de estudios año anterior 2002-2009 2 3" xfId="3722" xr:uid="{00000000-0005-0000-0000-0000FD090000}"/>
    <cellStyle name="_Hoja1_resultados de estudios año anterior 2002-2009 2 3 2" xfId="3723" xr:uid="{00000000-0005-0000-0000-0000FE090000}"/>
    <cellStyle name="_Hoja1_resultados de estudios año anterior 2002-2009 2 4" xfId="3724" xr:uid="{00000000-0005-0000-0000-0000FF090000}"/>
    <cellStyle name="_Hoja1_resultados de estudios año anterior 2002-2009 3" xfId="3725" xr:uid="{00000000-0005-0000-0000-0000000A0000}"/>
    <cellStyle name="_Hoja1_resultados de estudios año anterior 2002-2009 3 2" xfId="3726" xr:uid="{00000000-0005-0000-0000-0000010A0000}"/>
    <cellStyle name="_Hoja1_resultados de estudios año anterior 2002-2009 4" xfId="3727" xr:uid="{00000000-0005-0000-0000-0000020A0000}"/>
    <cellStyle name="_Hoja1_resultados de estudios año anterior 2002-2009_Cuadros Nor  (2)" xfId="3728" xr:uid="{00000000-0005-0000-0000-0000030A0000}"/>
    <cellStyle name="_Hoja1_resultados de estudios año anterior 2002-2009_Cuadros Nor  (2) 2" xfId="3729" xr:uid="{00000000-0005-0000-0000-0000040A0000}"/>
    <cellStyle name="_Hoja1_resultados de estudios año anterior 2002-2009_Cuadros Nor  (2) 2 2" xfId="3730" xr:uid="{00000000-0005-0000-0000-0000050A0000}"/>
    <cellStyle name="_Hoja1_resultados de estudios año anterior 2002-2009_Cuadros Nor  (2) 3" xfId="3731" xr:uid="{00000000-0005-0000-0000-0000060A0000}"/>
    <cellStyle name="_Hoja1_resultados de estudios año anterior 2002-2009_DEPARTAMENTAL-NUEVO FACTOR 2010" xfId="3732" xr:uid="{00000000-0005-0000-0000-0000070A0000}"/>
    <cellStyle name="_Hoja1_resultados de estudios año anterior 2002-2009_DEPARTAMENTAL-NUEVO FACTOR 2010 2" xfId="3733" xr:uid="{00000000-0005-0000-0000-0000080A0000}"/>
    <cellStyle name="_Hoja1_resultados de estudios año anterior 2002-2009_DEPARTAMENTAL-NUEVO FACTOR 2010 2 2" xfId="3734" xr:uid="{00000000-0005-0000-0000-0000090A0000}"/>
    <cellStyle name="_Hoja1_resultados de estudios año anterior 2002-2009_DEPARTAMENTAL-NUEVO FACTOR 2010 3" xfId="3735" xr:uid="{00000000-0005-0000-0000-00000A0A0000}"/>
    <cellStyle name="_Hoja1_resultados de estudios año anterior 2002-2009_EXCEL-DEPARTAMENTAL-Def" xfId="3736" xr:uid="{00000000-0005-0000-0000-00000B0A0000}"/>
    <cellStyle name="_Hoja1_resultados de estudios año anterior 2002-2009_EXCEL-DEPARTAMENTAL-Def 2" xfId="3737" xr:uid="{00000000-0005-0000-0000-00000C0A0000}"/>
    <cellStyle name="_Hoja1_resultados de estudios año anterior 2002-2009_EXCEL-DEPARTAMENTAL-Def 2 2" xfId="3738" xr:uid="{00000000-0005-0000-0000-00000D0A0000}"/>
    <cellStyle name="_Hoja1_resultados de estudios año anterior 2002-2009_EXCEL-DEPARTAMENTAL-Def 3" xfId="3739" xr:uid="{00000000-0005-0000-0000-00000E0A0000}"/>
    <cellStyle name="_Hoja1_resultados de estudios año anterior 2002-2009_EXCEL-DEPARTAMENTAL-Def2" xfId="3740" xr:uid="{00000000-0005-0000-0000-00000F0A0000}"/>
    <cellStyle name="_Hoja1_resultados de estudios año anterior 2002-2009_EXCEL-DEPARTAMENTAL-Def2 2" xfId="3741" xr:uid="{00000000-0005-0000-0000-0000100A0000}"/>
    <cellStyle name="_Hoja1_resultados de estudios año anterior 2002-2009_EXCEL-DEPARTAMENTAL-Def2 2 2" xfId="3742" xr:uid="{00000000-0005-0000-0000-0000110A0000}"/>
    <cellStyle name="_Hoja1_resultados de estudios año anterior 2002-2009_EXCEL-DEPARTAMENTAL-Def2 3" xfId="3743" xr:uid="{00000000-0005-0000-0000-0000120A0000}"/>
    <cellStyle name="_Hoja1_resultados de estudios año anterior 2002-2009_Salud y Pobreza" xfId="3744" xr:uid="{00000000-0005-0000-0000-0000130A0000}"/>
    <cellStyle name="_Hoja1_resultados de estudios año anterior 2002-2009_Salud y Pobreza 2" xfId="3745" xr:uid="{00000000-0005-0000-0000-0000140A0000}"/>
    <cellStyle name="_Hoja1_resultados de estudios año anterior 2002-2009_Salud y Pobreza 2 2" xfId="3746" xr:uid="{00000000-0005-0000-0000-0000150A0000}"/>
    <cellStyle name="_Hoja1_resultados de estudios año anterior 2002-2009_Salud y Pobreza 3" xfId="3747" xr:uid="{00000000-0005-0000-0000-0000160A0000}"/>
    <cellStyle name="_Hoja1_Salud y Pobreza" xfId="3748" xr:uid="{00000000-0005-0000-0000-0000170A0000}"/>
    <cellStyle name="_Hoja1_Salud y Pobreza 2" xfId="3749" xr:uid="{00000000-0005-0000-0000-0000180A0000}"/>
    <cellStyle name="_Hoja1_Salud y Pobreza 2 2" xfId="3750" xr:uid="{00000000-0005-0000-0000-0000190A0000}"/>
    <cellStyle name="_Hoja1_Salud y Pobreza 3" xfId="3751" xr:uid="{00000000-0005-0000-0000-00001A0A0000}"/>
    <cellStyle name="_Hoja1_secundaria cap3-mariluz" xfId="5026" xr:uid="{00000000-0005-0000-0000-00001B0A0000}"/>
    <cellStyle name="_Hoja1_secundaria cap3-mariluz 2" xfId="5027" xr:uid="{00000000-0005-0000-0000-00001C0A0000}"/>
    <cellStyle name="_Hoja1_solicita datos para el 2007-minedu remitio" xfId="3752" xr:uid="{00000000-0005-0000-0000-00001D0A0000}"/>
    <cellStyle name="_Hoja1_solicita datos para el 2007-minedu remitio 2" xfId="3753" xr:uid="{00000000-0005-0000-0000-00001E0A0000}"/>
    <cellStyle name="_Hoja1_solicita datos para el 2007-minedu remitio 2 2" xfId="3754" xr:uid="{00000000-0005-0000-0000-00001F0A0000}"/>
    <cellStyle name="_Hoja1_solicita datos para el 2007-minedu remitio 3" xfId="3755" xr:uid="{00000000-0005-0000-0000-0000200A0000}"/>
    <cellStyle name="_IDENTIDAD-LIMA-2007 Diciembre" xfId="3756" xr:uid="{00000000-0005-0000-0000-0000210A0000}"/>
    <cellStyle name="_IDENTIDAD-LIMA-2007 Diciembre 2" xfId="3757" xr:uid="{00000000-0005-0000-0000-0000220A0000}"/>
    <cellStyle name="_IDENTIDAD-LIMA-2007 Diciembre 2 2" xfId="3758" xr:uid="{00000000-0005-0000-0000-0000230A0000}"/>
    <cellStyle name="_IDENTIDAD-LIMA-2007 Diciembre 3" xfId="3759" xr:uid="{00000000-0005-0000-0000-0000240A0000}"/>
    <cellStyle name="_Ingresos Reales 2008-2009 PANEL (16-04-10)" xfId="3760" xr:uid="{00000000-0005-0000-0000-0000250A0000}"/>
    <cellStyle name="_Ingresos Reales 2008-2009 PANEL (16-04-10) 2" xfId="3761" xr:uid="{00000000-0005-0000-0000-0000260A0000}"/>
    <cellStyle name="_Ingresos Reales 2008-2009 PANEL (16-04-10) 2 2" xfId="3762" xr:uid="{00000000-0005-0000-0000-0000270A0000}"/>
    <cellStyle name="_Ingresos Reales 2008-2009 PANEL (16-04-10) 2 2 2" xfId="3763" xr:uid="{00000000-0005-0000-0000-0000280A0000}"/>
    <cellStyle name="_Ingresos Reales 2008-2009 PANEL (16-04-10) 2 2 2 2" xfId="3764" xr:uid="{00000000-0005-0000-0000-0000290A0000}"/>
    <cellStyle name="_Ingresos Reales 2008-2009 PANEL (16-04-10) 2 2 3" xfId="3765" xr:uid="{00000000-0005-0000-0000-00002A0A0000}"/>
    <cellStyle name="_Ingresos Reales 2008-2009 PANEL (16-04-10) 2 3" xfId="3766" xr:uid="{00000000-0005-0000-0000-00002B0A0000}"/>
    <cellStyle name="_Ingresos Reales 2008-2009 PANEL (16-04-10) 2 3 2" xfId="3767" xr:uid="{00000000-0005-0000-0000-00002C0A0000}"/>
    <cellStyle name="_Ingresos Reales 2008-2009 PANEL (16-04-10) 2 4" xfId="3768" xr:uid="{00000000-0005-0000-0000-00002D0A0000}"/>
    <cellStyle name="_Ingresos Reales 2008-2009 PANEL (16-04-10) 3" xfId="3769" xr:uid="{00000000-0005-0000-0000-00002E0A0000}"/>
    <cellStyle name="_Ingresos Reales 2008-2009 PANEL (16-04-10) 3 2" xfId="3770" xr:uid="{00000000-0005-0000-0000-00002F0A0000}"/>
    <cellStyle name="_Ingresos Reales 2008-2009 PANEL (16-04-10) 4" xfId="3771" xr:uid="{00000000-0005-0000-0000-0000300A0000}"/>
    <cellStyle name="_Ingresos Reales 2008-2009 PANEL (16-04-10)_01_Gastos Reales 2001-2010 (25_04_2011)ok" xfId="4895" xr:uid="{00000000-0005-0000-0000-0000310A0000}"/>
    <cellStyle name="_Ingresos Reales 2008-2009 PANEL (16-04-10)_03.Indicadores FGT de pobreza (4 criterios)" xfId="3772" xr:uid="{00000000-0005-0000-0000-0000320A0000}"/>
    <cellStyle name="_Ingresos Reales 2008-2009 PANEL (16-04-10)_03.Indicadores FGT de pobreza (4 criterios) 2" xfId="3773" xr:uid="{00000000-0005-0000-0000-0000330A0000}"/>
    <cellStyle name="_Ingresos Reales 2008-2009 PANEL (16-04-10)_03.Indicadores FGT de pobreza (4 criterios) 2 2" xfId="3774" xr:uid="{00000000-0005-0000-0000-0000340A0000}"/>
    <cellStyle name="_Ingresos Reales 2008-2009 PANEL (16-04-10)_03.Indicadores FGT de pobreza (4 criterios) 2 2 2" xfId="3775" xr:uid="{00000000-0005-0000-0000-0000350A0000}"/>
    <cellStyle name="_Ingresos Reales 2008-2009 PANEL (16-04-10)_03.Indicadores FGT de pobreza (4 criterios) 2 2 2 2" xfId="3776" xr:uid="{00000000-0005-0000-0000-0000360A0000}"/>
    <cellStyle name="_Ingresos Reales 2008-2009 PANEL (16-04-10)_03.Indicadores FGT de pobreza (4 criterios) 2 2 3" xfId="3777" xr:uid="{00000000-0005-0000-0000-0000370A0000}"/>
    <cellStyle name="_Ingresos Reales 2008-2009 PANEL (16-04-10)_03.Indicadores FGT de pobreza (4 criterios) 2 3" xfId="3778" xr:uid="{00000000-0005-0000-0000-0000380A0000}"/>
    <cellStyle name="_Ingresos Reales 2008-2009 PANEL (16-04-10)_03.Indicadores FGT de pobreza (4 criterios) 2 3 2" xfId="3779" xr:uid="{00000000-0005-0000-0000-0000390A0000}"/>
    <cellStyle name="_Ingresos Reales 2008-2009 PANEL (16-04-10)_03.Indicadores FGT de pobreza (4 criterios) 2 4" xfId="3780" xr:uid="{00000000-0005-0000-0000-00003A0A0000}"/>
    <cellStyle name="_Ingresos Reales 2008-2009 PANEL (16-04-10)_03.Indicadores FGT de pobreza (4 criterios) 3" xfId="3781" xr:uid="{00000000-0005-0000-0000-00003B0A0000}"/>
    <cellStyle name="_Ingresos Reales 2008-2009 PANEL (16-04-10)_03.Indicadores FGT de pobreza (4 criterios) 3 2" xfId="3782" xr:uid="{00000000-0005-0000-0000-00003C0A0000}"/>
    <cellStyle name="_Ingresos Reales 2008-2009 PANEL (16-04-10)_03.Indicadores FGT de pobreza (4 criterios) 4" xfId="3783" xr:uid="{00000000-0005-0000-0000-00003D0A0000}"/>
    <cellStyle name="_Ingresos Reales 2008-2009 PANEL (16-04-10)_06_Gastos Reales PANEL_2009-2010 (17-04-2011)" xfId="4896" xr:uid="{00000000-0005-0000-0000-00003E0A0000}"/>
    <cellStyle name="_Ingresos Reales 2008-2009 PANEL (16-04-10)_Cuadros Nor  (2)" xfId="3784" xr:uid="{00000000-0005-0000-0000-00003F0A0000}"/>
    <cellStyle name="_Ingresos Reales 2008-2009 PANEL (16-04-10)_Cuadros Nor  (2) 2" xfId="3785" xr:uid="{00000000-0005-0000-0000-0000400A0000}"/>
    <cellStyle name="_Ingresos Reales 2008-2009 PANEL (16-04-10)_Cuadros Nor  (2) 2 2" xfId="3786" xr:uid="{00000000-0005-0000-0000-0000410A0000}"/>
    <cellStyle name="_Ingresos Reales 2008-2009 PANEL (16-04-10)_Cuadros Nor  (2) 3" xfId="3787" xr:uid="{00000000-0005-0000-0000-0000420A0000}"/>
    <cellStyle name="_Ingresos Reales 2008-2009 PANEL (16-04-10)_DEPARTAMENTAL-NUEVO FACTOR 2010" xfId="3788" xr:uid="{00000000-0005-0000-0000-0000430A0000}"/>
    <cellStyle name="_Ingresos Reales 2008-2009 PANEL (16-04-10)_DEPARTAMENTAL-NUEVO FACTOR 2010 2" xfId="3789" xr:uid="{00000000-0005-0000-0000-0000440A0000}"/>
    <cellStyle name="_Ingresos Reales 2008-2009 PANEL (16-04-10)_DEPARTAMENTAL-NUEVO FACTOR 2010 2 2" xfId="3790" xr:uid="{00000000-0005-0000-0000-0000450A0000}"/>
    <cellStyle name="_Ingresos Reales 2008-2009 PANEL (16-04-10)_DEPARTAMENTAL-NUEVO FACTOR 2010 3" xfId="3791" xr:uid="{00000000-0005-0000-0000-0000460A0000}"/>
    <cellStyle name="_Ingresos Reales 2008-2009 PANEL (16-04-10)_EXCEL-DEPARTAMENTAL-Def" xfId="3792" xr:uid="{00000000-0005-0000-0000-0000470A0000}"/>
    <cellStyle name="_Ingresos Reales 2008-2009 PANEL (16-04-10)_EXCEL-DEPARTAMENTAL-Def 2" xfId="3793" xr:uid="{00000000-0005-0000-0000-0000480A0000}"/>
    <cellStyle name="_Ingresos Reales 2008-2009 PANEL (16-04-10)_EXCEL-DEPARTAMENTAL-Def 2 2" xfId="3794" xr:uid="{00000000-0005-0000-0000-0000490A0000}"/>
    <cellStyle name="_Ingresos Reales 2008-2009 PANEL (16-04-10)_EXCEL-DEPARTAMENTAL-Def 3" xfId="3795" xr:uid="{00000000-0005-0000-0000-00004A0A0000}"/>
    <cellStyle name="_Ingresos Reales 2008-2009 PANEL (16-04-10)_EXCEL-DEPARTAMENTAL-Def2" xfId="3796" xr:uid="{00000000-0005-0000-0000-00004B0A0000}"/>
    <cellStyle name="_Ingresos Reales 2008-2009 PANEL (16-04-10)_EXCEL-DEPARTAMENTAL-Def2 2" xfId="3797" xr:uid="{00000000-0005-0000-0000-00004C0A0000}"/>
    <cellStyle name="_Ingresos Reales 2008-2009 PANEL (16-04-10)_EXCEL-DEPARTAMENTAL-Def2 2 2" xfId="3798" xr:uid="{00000000-0005-0000-0000-00004D0A0000}"/>
    <cellStyle name="_Ingresos Reales 2008-2009 PANEL (16-04-10)_EXCEL-DEPARTAMENTAL-Def2 3" xfId="3799" xr:uid="{00000000-0005-0000-0000-00004E0A0000}"/>
    <cellStyle name="_Ingresos Reales 2008-2009 PANEL (16-04-10)_Indicadores FGT de pobreza (02-05-2011) Serie 2001-2010" xfId="4897" xr:uid="{00000000-0005-0000-0000-00004F0A0000}"/>
    <cellStyle name="_Ingresos Reales 2008-2009 PANEL (16-04-10)_Libro1 (5)" xfId="3800" xr:uid="{00000000-0005-0000-0000-0000500A0000}"/>
    <cellStyle name="_Ingresos Reales 2008-2009 PANEL (16-04-10)_Libro1 (5) 2" xfId="3801" xr:uid="{00000000-0005-0000-0000-0000510A0000}"/>
    <cellStyle name="_Ingresos Reales 2008-2009 PANEL (16-04-10)_Libro1 (5) 2 2" xfId="3802" xr:uid="{00000000-0005-0000-0000-0000520A0000}"/>
    <cellStyle name="_Ingresos Reales 2008-2009 PANEL (16-04-10)_Libro1 (5) 3" xfId="3803" xr:uid="{00000000-0005-0000-0000-0000530A0000}"/>
    <cellStyle name="_Ingresos Reales 2008-2009 PANEL (16-04-10)_Libro2 (4)" xfId="3804" xr:uid="{00000000-0005-0000-0000-0000540A0000}"/>
    <cellStyle name="_Ingresos Reales 2008-2009 PANEL (16-04-10)_Libro2 (4) 2" xfId="3805" xr:uid="{00000000-0005-0000-0000-0000550A0000}"/>
    <cellStyle name="_Ingresos Reales 2008-2009 PANEL (16-04-10)_Libro2 (4) 2 2" xfId="3806" xr:uid="{00000000-0005-0000-0000-0000560A0000}"/>
    <cellStyle name="_Ingresos Reales 2008-2009 PANEL (16-04-10)_Libro2 (4) 3" xfId="3807" xr:uid="{00000000-0005-0000-0000-0000570A0000}"/>
    <cellStyle name="_Ingresos Reales 2008-2009 PANEL (16-04-10)_Linea de Pobreza Extrema y Total_Serie 2001-2010" xfId="4898" xr:uid="{00000000-0005-0000-0000-0000580A0000}"/>
    <cellStyle name="_Ingresos Reales 2008-2009 PANEL (16-04-10)_Pobreza 2001 2005 2009 2010 (marco-conglomerado)" xfId="4899" xr:uid="{00000000-0005-0000-0000-0000590A0000}"/>
    <cellStyle name="_Ingresos Reales 2008-2009 PANEL (16-04-10)_pobreza2001iv-2010" xfId="4900" xr:uid="{00000000-0005-0000-0000-00005A0A0000}"/>
    <cellStyle name="_Ingresos Reales 2008-2009 PANEL (16-04-10)_Salud y Pobreza" xfId="3808" xr:uid="{00000000-0005-0000-0000-00005B0A0000}"/>
    <cellStyle name="_Ingresos Reales 2008-2009 PANEL (16-04-10)_Salud y Pobreza 2" xfId="3809" xr:uid="{00000000-0005-0000-0000-00005C0A0000}"/>
    <cellStyle name="_Ingresos Reales 2008-2009 PANEL (16-04-10)_Salud y Pobreza 2 2" xfId="3810" xr:uid="{00000000-0005-0000-0000-00005D0A0000}"/>
    <cellStyle name="_Ingresos Reales 2008-2009 PANEL (16-04-10)_Salud y Pobreza 3" xfId="3811" xr:uid="{00000000-0005-0000-0000-00005E0A0000}"/>
    <cellStyle name="_ipen.actualizado" xfId="3812" xr:uid="{00000000-0005-0000-0000-00005F0A0000}"/>
    <cellStyle name="_ipen.actualizado 2" xfId="3813" xr:uid="{00000000-0005-0000-0000-0000600A0000}"/>
    <cellStyle name="_ipen.actualizado 2 2" xfId="3814" xr:uid="{00000000-0005-0000-0000-0000610A0000}"/>
    <cellStyle name="_ipen.actualizado 3" xfId="3815" xr:uid="{00000000-0005-0000-0000-0000620A0000}"/>
    <cellStyle name="_ipen.actualizado_1-UIRN-UTSIGnov-2008" xfId="3816" xr:uid="{00000000-0005-0000-0000-0000630A0000}"/>
    <cellStyle name="_ipen.actualizado_1-UIRN-UTSIGnov-2008 2" xfId="3817" xr:uid="{00000000-0005-0000-0000-0000640A0000}"/>
    <cellStyle name="_ipen.actualizado_1-UIRN-UTSIGnov-2008 2 2" xfId="3818" xr:uid="{00000000-0005-0000-0000-0000650A0000}"/>
    <cellStyle name="_ipen.actualizado_1-UIRN-UTSIGnov-2008 3" xfId="3819" xr:uid="{00000000-0005-0000-0000-0000660A0000}"/>
    <cellStyle name="_ipen.actualizado_1-UIRN-UTSIGnov-2008_GRAFICOS ODM" xfId="3820" xr:uid="{00000000-0005-0000-0000-0000670A0000}"/>
    <cellStyle name="_ipen.actualizado_1-UIRN-UTSIGnov-2008_GRAFICOS ODM 2" xfId="3821" xr:uid="{00000000-0005-0000-0000-0000680A0000}"/>
    <cellStyle name="_ipen.actualizado_1-UIRN-UTSIGnov-2008_GRAFICOS ODM 2 2" xfId="3822" xr:uid="{00000000-0005-0000-0000-0000690A0000}"/>
    <cellStyle name="_ipen.actualizado_1-UIRN-UTSIGnov-2008_GRAFICOS ODM 3" xfId="3823" xr:uid="{00000000-0005-0000-0000-00006A0A0000}"/>
    <cellStyle name="_ipen.actualizado_cuadros adicionales de brechas2002 y 2008 (2)" xfId="3824" xr:uid="{00000000-0005-0000-0000-00006B0A0000}"/>
    <cellStyle name="_ipen.actualizado_cuadros adicionales de brechas2002 y 2008 (2) 2" xfId="3825" xr:uid="{00000000-0005-0000-0000-00006C0A0000}"/>
    <cellStyle name="_ipen.actualizado_cuadros adicionales de brechas2002 y 2008 (2) 2 2" xfId="3826" xr:uid="{00000000-0005-0000-0000-00006D0A0000}"/>
    <cellStyle name="_ipen.actualizado_cuadros adicionales de brechas2002 y 2008 (2) 3" xfId="3827" xr:uid="{00000000-0005-0000-0000-00006E0A0000}"/>
    <cellStyle name="_ipen.actualizado_CUAD-TEXTO_" xfId="3828" xr:uid="{00000000-0005-0000-0000-00006F0A0000}"/>
    <cellStyle name="_ipen.actualizado_CUAD-TEXTO_ 2" xfId="3829" xr:uid="{00000000-0005-0000-0000-0000700A0000}"/>
    <cellStyle name="_ipen.actualizado_CUAD-TEXTO_ 2 2" xfId="3830" xr:uid="{00000000-0005-0000-0000-0000710A0000}"/>
    <cellStyle name="_ipen.actualizado_CUAD-TEXTO_ 3" xfId="3831" xr:uid="{00000000-0005-0000-0000-0000720A0000}"/>
    <cellStyle name="_ipen.actualizado_GRAFICOS ODM" xfId="3832" xr:uid="{00000000-0005-0000-0000-0000730A0000}"/>
    <cellStyle name="_ipen.actualizado_GRAFICOS ODM 2" xfId="3833" xr:uid="{00000000-0005-0000-0000-0000740A0000}"/>
    <cellStyle name="_ipen.actualizado_GRAFICOS ODM 2 2" xfId="3834" xr:uid="{00000000-0005-0000-0000-0000750A0000}"/>
    <cellStyle name="_ipen.actualizado_GRAFICOS ODM 3" xfId="3835" xr:uid="{00000000-0005-0000-0000-0000760A0000}"/>
    <cellStyle name="_ipen.actualizado_Libro2" xfId="3836" xr:uid="{00000000-0005-0000-0000-0000770A0000}"/>
    <cellStyle name="_ipen.actualizado_Libro2 2" xfId="3837" xr:uid="{00000000-0005-0000-0000-0000780A0000}"/>
    <cellStyle name="_ipen.actualizado_Libro2 2 2" xfId="3838" xr:uid="{00000000-0005-0000-0000-0000790A0000}"/>
    <cellStyle name="_ipen.actualizado_Libro2 3" xfId="3839" xr:uid="{00000000-0005-0000-0000-00007A0A0000}"/>
    <cellStyle name="_ipen.actualizado_solicita datos para el 2007-minedu remitio" xfId="3840" xr:uid="{00000000-0005-0000-0000-00007B0A0000}"/>
    <cellStyle name="_ipen.actualizado_solicita datos para el 2007-minedu remitio 2" xfId="3841" xr:uid="{00000000-0005-0000-0000-00007C0A0000}"/>
    <cellStyle name="_ipen.actualizado_solicita datos para el 2007-minedu remitio 2 2" xfId="3842" xr:uid="{00000000-0005-0000-0000-00007D0A0000}"/>
    <cellStyle name="_ipen.actualizado_solicita datos para el 2007-minedu remitio 3" xfId="3843" xr:uid="{00000000-0005-0000-0000-00007E0A0000}"/>
    <cellStyle name="_Libro1 (8)" xfId="4901" xr:uid="{00000000-0005-0000-0000-00007F0A0000}"/>
    <cellStyle name="_Libro2" xfId="3844" xr:uid="{00000000-0005-0000-0000-0000800A0000}"/>
    <cellStyle name="_Libro2 2" xfId="3845" xr:uid="{00000000-0005-0000-0000-0000810A0000}"/>
    <cellStyle name="_Libro2 2 2" xfId="3846" xr:uid="{00000000-0005-0000-0000-0000820A0000}"/>
    <cellStyle name="_Libro2 3" xfId="3847" xr:uid="{00000000-0005-0000-0000-0000830A0000}"/>
    <cellStyle name="_Libro2_1-UIRN-UTSIGnov-2008" xfId="3848" xr:uid="{00000000-0005-0000-0000-0000840A0000}"/>
    <cellStyle name="_Libro2_1-UIRN-UTSIGnov-2008 2" xfId="3849" xr:uid="{00000000-0005-0000-0000-0000850A0000}"/>
    <cellStyle name="_Libro2_1-UIRN-UTSIGnov-2008 2 2" xfId="3850" xr:uid="{00000000-0005-0000-0000-0000860A0000}"/>
    <cellStyle name="_Libro2_1-UIRN-UTSIGnov-2008 3" xfId="3851" xr:uid="{00000000-0005-0000-0000-0000870A0000}"/>
    <cellStyle name="_Libro2_1-UIRN-UTSIGnov-2008_GRAFICOS ODM" xfId="3852" xr:uid="{00000000-0005-0000-0000-0000880A0000}"/>
    <cellStyle name="_Libro2_1-UIRN-UTSIGnov-2008_GRAFICOS ODM 2" xfId="3853" xr:uid="{00000000-0005-0000-0000-0000890A0000}"/>
    <cellStyle name="_Libro2_1-UIRN-UTSIGnov-2008_GRAFICOS ODM 2 2" xfId="3854" xr:uid="{00000000-0005-0000-0000-00008A0A0000}"/>
    <cellStyle name="_Libro2_1-UIRN-UTSIGnov-2008_GRAFICOS ODM 3" xfId="3855" xr:uid="{00000000-0005-0000-0000-00008B0A0000}"/>
    <cellStyle name="_Libro2_cuadros adicionales de brechas2002 y 2008 (2)" xfId="3856" xr:uid="{00000000-0005-0000-0000-00008C0A0000}"/>
    <cellStyle name="_Libro2_cuadros adicionales de brechas2002 y 2008 (2) 2" xfId="3857" xr:uid="{00000000-0005-0000-0000-00008D0A0000}"/>
    <cellStyle name="_Libro2_cuadros adicionales de brechas2002 y 2008 (2) 2 2" xfId="3858" xr:uid="{00000000-0005-0000-0000-00008E0A0000}"/>
    <cellStyle name="_Libro2_cuadros adicionales de brechas2002 y 2008 (2) 3" xfId="3859" xr:uid="{00000000-0005-0000-0000-00008F0A0000}"/>
    <cellStyle name="_Libro2_CUAD-TEXTO_" xfId="3860" xr:uid="{00000000-0005-0000-0000-0000900A0000}"/>
    <cellStyle name="_Libro2_CUAD-TEXTO_ 2" xfId="3861" xr:uid="{00000000-0005-0000-0000-0000910A0000}"/>
    <cellStyle name="_Libro2_CUAD-TEXTO_ 2 2" xfId="3862" xr:uid="{00000000-0005-0000-0000-0000920A0000}"/>
    <cellStyle name="_Libro2_CUAD-TEXTO_ 3" xfId="3863" xr:uid="{00000000-0005-0000-0000-0000930A0000}"/>
    <cellStyle name="_Libro2_GRAFICOS ODM" xfId="3864" xr:uid="{00000000-0005-0000-0000-0000940A0000}"/>
    <cellStyle name="_Libro2_GRAFICOS ODM 2" xfId="3865" xr:uid="{00000000-0005-0000-0000-0000950A0000}"/>
    <cellStyle name="_Libro2_GRAFICOS ODM 2 2" xfId="3866" xr:uid="{00000000-0005-0000-0000-0000960A0000}"/>
    <cellStyle name="_Libro2_GRAFICOS ODM 3" xfId="3867" xr:uid="{00000000-0005-0000-0000-0000970A0000}"/>
    <cellStyle name="_Libro2_Libro2" xfId="3868" xr:uid="{00000000-0005-0000-0000-0000980A0000}"/>
    <cellStyle name="_Libro2_Libro2 2" xfId="3869" xr:uid="{00000000-0005-0000-0000-0000990A0000}"/>
    <cellStyle name="_Libro2_Libro2 2 2" xfId="3870" xr:uid="{00000000-0005-0000-0000-00009A0A0000}"/>
    <cellStyle name="_Libro2_Libro2 3" xfId="3871" xr:uid="{00000000-0005-0000-0000-00009B0A0000}"/>
    <cellStyle name="_Libro2_solicita datos para el 2007-minedu remitio" xfId="3872" xr:uid="{00000000-0005-0000-0000-00009C0A0000}"/>
    <cellStyle name="_Libro2_solicita datos para el 2007-minedu remitio 2" xfId="3873" xr:uid="{00000000-0005-0000-0000-00009D0A0000}"/>
    <cellStyle name="_Libro2_solicita datos para el 2007-minedu remitio 2 2" xfId="3874" xr:uid="{00000000-0005-0000-0000-00009E0A0000}"/>
    <cellStyle name="_Libro2_solicita datos para el 2007-minedu remitio 3" xfId="3875" xr:uid="{00000000-0005-0000-0000-00009F0A0000}"/>
    <cellStyle name="_Libro4" xfId="4902" xr:uid="{00000000-0005-0000-0000-0000A00A0000}"/>
    <cellStyle name="_MARINA" xfId="3876" xr:uid="{00000000-0005-0000-0000-0000A10A0000}"/>
    <cellStyle name="_MARINA 2" xfId="3877" xr:uid="{00000000-0005-0000-0000-0000A20A0000}"/>
    <cellStyle name="_MARINA 2 2" xfId="3878" xr:uid="{00000000-0005-0000-0000-0000A30A0000}"/>
    <cellStyle name="_MARINA 3" xfId="3879" xr:uid="{00000000-0005-0000-0000-0000A40A0000}"/>
    <cellStyle name="_MARINA_1-UIRN-UTSIGnov-2008" xfId="3880" xr:uid="{00000000-0005-0000-0000-0000A50A0000}"/>
    <cellStyle name="_MARINA_1-UIRN-UTSIGnov-2008 2" xfId="3881" xr:uid="{00000000-0005-0000-0000-0000A60A0000}"/>
    <cellStyle name="_MARINA_1-UIRN-UTSIGnov-2008 2 2" xfId="3882" xr:uid="{00000000-0005-0000-0000-0000A70A0000}"/>
    <cellStyle name="_MARINA_1-UIRN-UTSIGnov-2008 3" xfId="3883" xr:uid="{00000000-0005-0000-0000-0000A80A0000}"/>
    <cellStyle name="_MARINA_1-UIRN-UTSIGnov-2008_GRAFICOS ODM" xfId="3884" xr:uid="{00000000-0005-0000-0000-0000A90A0000}"/>
    <cellStyle name="_MARINA_1-UIRN-UTSIGnov-2008_GRAFICOS ODM 2" xfId="3885" xr:uid="{00000000-0005-0000-0000-0000AA0A0000}"/>
    <cellStyle name="_MARINA_1-UIRN-UTSIGnov-2008_GRAFICOS ODM 2 2" xfId="3886" xr:uid="{00000000-0005-0000-0000-0000AB0A0000}"/>
    <cellStyle name="_MARINA_1-UIRN-UTSIGnov-2008_GRAFICOS ODM 3" xfId="3887" xr:uid="{00000000-0005-0000-0000-0000AC0A0000}"/>
    <cellStyle name="_MARINA_cuadros adicionales de brechas2002 y 2008 (2)" xfId="3888" xr:uid="{00000000-0005-0000-0000-0000AD0A0000}"/>
    <cellStyle name="_MARINA_cuadros adicionales de brechas2002 y 2008 (2) 2" xfId="3889" xr:uid="{00000000-0005-0000-0000-0000AE0A0000}"/>
    <cellStyle name="_MARINA_cuadros adicionales de brechas2002 y 2008 (2) 2 2" xfId="3890" xr:uid="{00000000-0005-0000-0000-0000AF0A0000}"/>
    <cellStyle name="_MARINA_cuadros adicionales de brechas2002 y 2008 (2) 3" xfId="3891" xr:uid="{00000000-0005-0000-0000-0000B00A0000}"/>
    <cellStyle name="_MARINA_CUAD-TEXTO_" xfId="3892" xr:uid="{00000000-0005-0000-0000-0000B10A0000}"/>
    <cellStyle name="_MARINA_CUAD-TEXTO_ 2" xfId="3893" xr:uid="{00000000-0005-0000-0000-0000B20A0000}"/>
    <cellStyle name="_MARINA_CUAD-TEXTO_ 2 2" xfId="3894" xr:uid="{00000000-0005-0000-0000-0000B30A0000}"/>
    <cellStyle name="_MARINA_CUAD-TEXTO_ 3" xfId="3895" xr:uid="{00000000-0005-0000-0000-0000B40A0000}"/>
    <cellStyle name="_MARINA_GRAFICOS ODM" xfId="3896" xr:uid="{00000000-0005-0000-0000-0000B50A0000}"/>
    <cellStyle name="_MARINA_GRAFICOS ODM 2" xfId="3897" xr:uid="{00000000-0005-0000-0000-0000B60A0000}"/>
    <cellStyle name="_MARINA_GRAFICOS ODM 2 2" xfId="3898" xr:uid="{00000000-0005-0000-0000-0000B70A0000}"/>
    <cellStyle name="_MARINA_GRAFICOS ODM 3" xfId="3899" xr:uid="{00000000-0005-0000-0000-0000B80A0000}"/>
    <cellStyle name="_MARINA_Libro2" xfId="3900" xr:uid="{00000000-0005-0000-0000-0000B90A0000}"/>
    <cellStyle name="_MARINA_Libro2 2" xfId="3901" xr:uid="{00000000-0005-0000-0000-0000BA0A0000}"/>
    <cellStyle name="_MARINA_Libro2 2 2" xfId="3902" xr:uid="{00000000-0005-0000-0000-0000BB0A0000}"/>
    <cellStyle name="_MARINA_Libro2 3" xfId="3903" xr:uid="{00000000-0005-0000-0000-0000BC0A0000}"/>
    <cellStyle name="_MARINA_solicita datos para el 2007-minedu remitio" xfId="3904" xr:uid="{00000000-0005-0000-0000-0000BD0A0000}"/>
    <cellStyle name="_MARINA_solicita datos para el 2007-minedu remitio 2" xfId="3905" xr:uid="{00000000-0005-0000-0000-0000BE0A0000}"/>
    <cellStyle name="_MARINA_solicita datos para el 2007-minedu remitio 2 2" xfId="3906" xr:uid="{00000000-0005-0000-0000-0000BF0A0000}"/>
    <cellStyle name="_MARINA_solicita datos para el 2007-minedu remitio 3" xfId="3907" xr:uid="{00000000-0005-0000-0000-0000C00A0000}"/>
    <cellStyle name="_MINEM" xfId="3908" xr:uid="{00000000-0005-0000-0000-0000C10A0000}"/>
    <cellStyle name="_MINEM 2" xfId="3909" xr:uid="{00000000-0005-0000-0000-0000C20A0000}"/>
    <cellStyle name="_MINEM 2 2" xfId="3910" xr:uid="{00000000-0005-0000-0000-0000C30A0000}"/>
    <cellStyle name="_MINEM 3" xfId="3911" xr:uid="{00000000-0005-0000-0000-0000C40A0000}"/>
    <cellStyle name="_MINEM_cuadros adicionales de brechas2002 y 2008 (2)" xfId="3912" xr:uid="{00000000-0005-0000-0000-0000C50A0000}"/>
    <cellStyle name="_MINEM_cuadros adicionales de brechas2002 y 2008 (2) 2" xfId="3913" xr:uid="{00000000-0005-0000-0000-0000C60A0000}"/>
    <cellStyle name="_MINEM_cuadros adicionales de brechas2002 y 2008 (2) 2 2" xfId="3914" xr:uid="{00000000-0005-0000-0000-0000C70A0000}"/>
    <cellStyle name="_MINEM_cuadros adicionales de brechas2002 y 2008 (2) 3" xfId="3915" xr:uid="{00000000-0005-0000-0000-0000C80A0000}"/>
    <cellStyle name="_MINEM_CUAD-TEXTO_" xfId="3916" xr:uid="{00000000-0005-0000-0000-0000C90A0000}"/>
    <cellStyle name="_MINEM_CUAD-TEXTO_ 2" xfId="3917" xr:uid="{00000000-0005-0000-0000-0000CA0A0000}"/>
    <cellStyle name="_MINEM_CUAD-TEXTO_ 2 2" xfId="3918" xr:uid="{00000000-0005-0000-0000-0000CB0A0000}"/>
    <cellStyle name="_MINEM_CUAD-TEXTO_ 3" xfId="3919" xr:uid="{00000000-0005-0000-0000-0000CC0A0000}"/>
    <cellStyle name="_MINEM_GRAFICOS ODM" xfId="3920" xr:uid="{00000000-0005-0000-0000-0000CD0A0000}"/>
    <cellStyle name="_MINEM_GRAFICOS ODM 2" xfId="3921" xr:uid="{00000000-0005-0000-0000-0000CE0A0000}"/>
    <cellStyle name="_MINEM_GRAFICOS ODM 2 2" xfId="3922" xr:uid="{00000000-0005-0000-0000-0000CF0A0000}"/>
    <cellStyle name="_MINEM_GRAFICOS ODM 3" xfId="3923" xr:uid="{00000000-0005-0000-0000-0000D00A0000}"/>
    <cellStyle name="_MINEM_Libro2" xfId="3924" xr:uid="{00000000-0005-0000-0000-0000D10A0000}"/>
    <cellStyle name="_MINEM_Libro2 2" xfId="3925" xr:uid="{00000000-0005-0000-0000-0000D20A0000}"/>
    <cellStyle name="_MINEM_Libro2 2 2" xfId="3926" xr:uid="{00000000-0005-0000-0000-0000D30A0000}"/>
    <cellStyle name="_MINEM_Libro2 3" xfId="3927" xr:uid="{00000000-0005-0000-0000-0000D40A0000}"/>
    <cellStyle name="_MINEM_solicita datos para el 2007-minedu remitio" xfId="3928" xr:uid="{00000000-0005-0000-0000-0000D50A0000}"/>
    <cellStyle name="_MINEM_solicita datos para el 2007-minedu remitio 2" xfId="3929" xr:uid="{00000000-0005-0000-0000-0000D60A0000}"/>
    <cellStyle name="_MINEM_solicita datos para el 2007-minedu remitio 2 2" xfId="3930" xr:uid="{00000000-0005-0000-0000-0000D70A0000}"/>
    <cellStyle name="_MINEM_solicita datos para el 2007-minedu remitio 3" xfId="3931" xr:uid="{00000000-0005-0000-0000-0000D80A0000}"/>
    <cellStyle name="_NBI_Serie 2001-2010 (actualizado 12-05-2011)" xfId="4903" xr:uid="{00000000-0005-0000-0000-0000D90A0000}"/>
    <cellStyle name="_Para Anexo- CAP-6-SALUD-" xfId="3932" xr:uid="{00000000-0005-0000-0000-0000DA0A0000}"/>
    <cellStyle name="_Para Anexo- CAP-6-SALUD- 2" xfId="3933" xr:uid="{00000000-0005-0000-0000-0000DB0A0000}"/>
    <cellStyle name="_Para Anexo- CAP-6-SALUD- 2 2" xfId="3934" xr:uid="{00000000-0005-0000-0000-0000DC0A0000}"/>
    <cellStyle name="_Para Anexo- CAP-6-SALUD- 3" xfId="3935" xr:uid="{00000000-0005-0000-0000-0000DD0A0000}"/>
    <cellStyle name="_para poket" xfId="3936" xr:uid="{00000000-0005-0000-0000-0000DE0A0000}"/>
    <cellStyle name="_para poket 2" xfId="3937" xr:uid="{00000000-0005-0000-0000-0000DF0A0000}"/>
    <cellStyle name="_para poket 2 2" xfId="3938" xr:uid="{00000000-0005-0000-0000-0000E00A0000}"/>
    <cellStyle name="_para poket 2 2 2" xfId="3939" xr:uid="{00000000-0005-0000-0000-0000E10A0000}"/>
    <cellStyle name="_para poket 2 2 2 2" xfId="3940" xr:uid="{00000000-0005-0000-0000-0000E20A0000}"/>
    <cellStyle name="_para poket 2 2 3" xfId="3941" xr:uid="{00000000-0005-0000-0000-0000E30A0000}"/>
    <cellStyle name="_para poket 2 3" xfId="3942" xr:uid="{00000000-0005-0000-0000-0000E40A0000}"/>
    <cellStyle name="_para poket 2 3 2" xfId="3943" xr:uid="{00000000-0005-0000-0000-0000E50A0000}"/>
    <cellStyle name="_para poket 2 4" xfId="3944" xr:uid="{00000000-0005-0000-0000-0000E60A0000}"/>
    <cellStyle name="_para poket 3" xfId="3945" xr:uid="{00000000-0005-0000-0000-0000E70A0000}"/>
    <cellStyle name="_para poket 3 2" xfId="3946" xr:uid="{00000000-0005-0000-0000-0000E80A0000}"/>
    <cellStyle name="_para poket 4" xfId="3947" xr:uid="{00000000-0005-0000-0000-0000E90A0000}"/>
    <cellStyle name="_pedir-biodiversidad" xfId="3948" xr:uid="{00000000-0005-0000-0000-0000EA0A0000}"/>
    <cellStyle name="_pedir-biodiversidad 2" xfId="3949" xr:uid="{00000000-0005-0000-0000-0000EB0A0000}"/>
    <cellStyle name="_pedir-biodiversidad 2 2" xfId="3950" xr:uid="{00000000-0005-0000-0000-0000EC0A0000}"/>
    <cellStyle name="_pedir-biodiversidad 3" xfId="3951" xr:uid="{00000000-0005-0000-0000-0000ED0A0000}"/>
    <cellStyle name="_pedir-biodiversidad_1-UIRN-UTSIGnov-2008" xfId="3952" xr:uid="{00000000-0005-0000-0000-0000EE0A0000}"/>
    <cellStyle name="_pedir-biodiversidad_1-UIRN-UTSIGnov-2008 2" xfId="3953" xr:uid="{00000000-0005-0000-0000-0000EF0A0000}"/>
    <cellStyle name="_pedir-biodiversidad_1-UIRN-UTSIGnov-2008 2 2" xfId="3954" xr:uid="{00000000-0005-0000-0000-0000F00A0000}"/>
    <cellStyle name="_pedir-biodiversidad_1-UIRN-UTSIGnov-2008 3" xfId="3955" xr:uid="{00000000-0005-0000-0000-0000F10A0000}"/>
    <cellStyle name="_pedir-biodiversidad_1-UIRN-UTSIGnov-2008_GRAFICOS ODM" xfId="3956" xr:uid="{00000000-0005-0000-0000-0000F20A0000}"/>
    <cellStyle name="_pedir-biodiversidad_1-UIRN-UTSIGnov-2008_GRAFICOS ODM 2" xfId="3957" xr:uid="{00000000-0005-0000-0000-0000F30A0000}"/>
    <cellStyle name="_pedir-biodiversidad_1-UIRN-UTSIGnov-2008_GRAFICOS ODM 2 2" xfId="3958" xr:uid="{00000000-0005-0000-0000-0000F40A0000}"/>
    <cellStyle name="_pedir-biodiversidad_1-UIRN-UTSIGnov-2008_GRAFICOS ODM 3" xfId="3959" xr:uid="{00000000-0005-0000-0000-0000F50A0000}"/>
    <cellStyle name="_pedir-biodiversidad_cuadros adicionales de brechas2002 y 2008 (2)" xfId="3960" xr:uid="{00000000-0005-0000-0000-0000F60A0000}"/>
    <cellStyle name="_pedir-biodiversidad_cuadros adicionales de brechas2002 y 2008 (2) 2" xfId="3961" xr:uid="{00000000-0005-0000-0000-0000F70A0000}"/>
    <cellStyle name="_pedir-biodiversidad_cuadros adicionales de brechas2002 y 2008 (2) 2 2" xfId="3962" xr:uid="{00000000-0005-0000-0000-0000F80A0000}"/>
    <cellStyle name="_pedir-biodiversidad_cuadros adicionales de brechas2002 y 2008 (2) 3" xfId="3963" xr:uid="{00000000-0005-0000-0000-0000F90A0000}"/>
    <cellStyle name="_pedir-biodiversidad_CUAD-TEXTO_" xfId="3964" xr:uid="{00000000-0005-0000-0000-0000FA0A0000}"/>
    <cellStyle name="_pedir-biodiversidad_CUAD-TEXTO_ 2" xfId="3965" xr:uid="{00000000-0005-0000-0000-0000FB0A0000}"/>
    <cellStyle name="_pedir-biodiversidad_CUAD-TEXTO_ 2 2" xfId="3966" xr:uid="{00000000-0005-0000-0000-0000FC0A0000}"/>
    <cellStyle name="_pedir-biodiversidad_CUAD-TEXTO_ 3" xfId="3967" xr:uid="{00000000-0005-0000-0000-0000FD0A0000}"/>
    <cellStyle name="_pedir-biodiversidad_GRAFICOS ODM" xfId="3968" xr:uid="{00000000-0005-0000-0000-0000FE0A0000}"/>
    <cellStyle name="_pedir-biodiversidad_GRAFICOS ODM 2" xfId="3969" xr:uid="{00000000-0005-0000-0000-0000FF0A0000}"/>
    <cellStyle name="_pedir-biodiversidad_GRAFICOS ODM 2 2" xfId="3970" xr:uid="{00000000-0005-0000-0000-0000000B0000}"/>
    <cellStyle name="_pedir-biodiversidad_GRAFICOS ODM 3" xfId="3971" xr:uid="{00000000-0005-0000-0000-0000010B0000}"/>
    <cellStyle name="_pedir-biodiversidad_Libro2" xfId="3972" xr:uid="{00000000-0005-0000-0000-0000020B0000}"/>
    <cellStyle name="_pedir-biodiversidad_Libro2 2" xfId="3973" xr:uid="{00000000-0005-0000-0000-0000030B0000}"/>
    <cellStyle name="_pedir-biodiversidad_Libro2 2 2" xfId="3974" xr:uid="{00000000-0005-0000-0000-0000040B0000}"/>
    <cellStyle name="_pedir-biodiversidad_Libro2 3" xfId="3975" xr:uid="{00000000-0005-0000-0000-0000050B0000}"/>
    <cellStyle name="_pedir-biodiversidad_solicita datos para el 2007-minedu remitio" xfId="3976" xr:uid="{00000000-0005-0000-0000-0000060B0000}"/>
    <cellStyle name="_pedir-biodiversidad_solicita datos para el 2007-minedu remitio 2" xfId="3977" xr:uid="{00000000-0005-0000-0000-0000070B0000}"/>
    <cellStyle name="_pedir-biodiversidad_solicita datos para el 2007-minedu remitio 2 2" xfId="3978" xr:uid="{00000000-0005-0000-0000-0000080B0000}"/>
    <cellStyle name="_pedir-biodiversidad_solicita datos para el 2007-minedu remitio 3" xfId="3979" xr:uid="{00000000-0005-0000-0000-0000090B0000}"/>
    <cellStyle name="_pedir-TERRITORIO-2008" xfId="3980" xr:uid="{00000000-0005-0000-0000-00000A0B0000}"/>
    <cellStyle name="_pedir-TERRITORIO-2008 2" xfId="3981" xr:uid="{00000000-0005-0000-0000-00000B0B0000}"/>
    <cellStyle name="_pedir-TERRITORIO-2008 2 2" xfId="3982" xr:uid="{00000000-0005-0000-0000-00000C0B0000}"/>
    <cellStyle name="_pedir-TERRITORIO-2008 3" xfId="3983" xr:uid="{00000000-0005-0000-0000-00000D0B0000}"/>
    <cellStyle name="_pedir-TERRITORIO-2008_cuadros adicionales de brechas2002 y 2008 (2)" xfId="3984" xr:uid="{00000000-0005-0000-0000-00000E0B0000}"/>
    <cellStyle name="_pedir-TERRITORIO-2008_cuadros adicionales de brechas2002 y 2008 (2) 2" xfId="3985" xr:uid="{00000000-0005-0000-0000-00000F0B0000}"/>
    <cellStyle name="_pedir-TERRITORIO-2008_cuadros adicionales de brechas2002 y 2008 (2) 2 2" xfId="3986" xr:uid="{00000000-0005-0000-0000-0000100B0000}"/>
    <cellStyle name="_pedir-TERRITORIO-2008_cuadros adicionales de brechas2002 y 2008 (2) 3" xfId="3987" xr:uid="{00000000-0005-0000-0000-0000110B0000}"/>
    <cellStyle name="_pedir-TERRITORIO-2008_CUAD-TEXTO_" xfId="3988" xr:uid="{00000000-0005-0000-0000-0000120B0000}"/>
    <cellStyle name="_pedir-TERRITORIO-2008_CUAD-TEXTO_ 2" xfId="3989" xr:uid="{00000000-0005-0000-0000-0000130B0000}"/>
    <cellStyle name="_pedir-TERRITORIO-2008_CUAD-TEXTO_ 2 2" xfId="3990" xr:uid="{00000000-0005-0000-0000-0000140B0000}"/>
    <cellStyle name="_pedir-TERRITORIO-2008_CUAD-TEXTO_ 3" xfId="3991" xr:uid="{00000000-0005-0000-0000-0000150B0000}"/>
    <cellStyle name="_pedir-TERRITORIO-2008_GRAFICOS ODM" xfId="3992" xr:uid="{00000000-0005-0000-0000-0000160B0000}"/>
    <cellStyle name="_pedir-TERRITORIO-2008_GRAFICOS ODM 2" xfId="3993" xr:uid="{00000000-0005-0000-0000-0000170B0000}"/>
    <cellStyle name="_pedir-TERRITORIO-2008_GRAFICOS ODM 2 2" xfId="3994" xr:uid="{00000000-0005-0000-0000-0000180B0000}"/>
    <cellStyle name="_pedir-TERRITORIO-2008_GRAFICOS ODM 3" xfId="3995" xr:uid="{00000000-0005-0000-0000-0000190B0000}"/>
    <cellStyle name="_pedir-TERRITORIO-2008_Libro2" xfId="3996" xr:uid="{00000000-0005-0000-0000-00001A0B0000}"/>
    <cellStyle name="_pedir-TERRITORIO-2008_Libro2 2" xfId="3997" xr:uid="{00000000-0005-0000-0000-00001B0B0000}"/>
    <cellStyle name="_pedir-TERRITORIO-2008_Libro2 2 2" xfId="3998" xr:uid="{00000000-0005-0000-0000-00001C0B0000}"/>
    <cellStyle name="_pedir-TERRITORIO-2008_Libro2 3" xfId="3999" xr:uid="{00000000-0005-0000-0000-00001D0B0000}"/>
    <cellStyle name="_pedir-TERRITORIO-2008_solicita datos para el 2007-minedu remitio" xfId="4000" xr:uid="{00000000-0005-0000-0000-00001E0B0000}"/>
    <cellStyle name="_pedir-TERRITORIO-2008_solicita datos para el 2007-minedu remitio 2" xfId="4001" xr:uid="{00000000-0005-0000-0000-00001F0B0000}"/>
    <cellStyle name="_pedir-TERRITORIO-2008_solicita datos para el 2007-minedu remitio 2 2" xfId="4002" xr:uid="{00000000-0005-0000-0000-0000200B0000}"/>
    <cellStyle name="_pedir-TERRITORIO-2008_solicita datos para el 2007-minedu remitio 3" xfId="4003" xr:uid="{00000000-0005-0000-0000-0000210B0000}"/>
    <cellStyle name="_Pobreza-CUA-GRÁ-TEXTO__U" xfId="4904" xr:uid="{00000000-0005-0000-0000-0000220B0000}"/>
    <cellStyle name="_PRONAMACHS" xfId="4004" xr:uid="{00000000-0005-0000-0000-0000230B0000}"/>
    <cellStyle name="_PRONAMACHS 2" xfId="4005" xr:uid="{00000000-0005-0000-0000-0000240B0000}"/>
    <cellStyle name="_PRONAMACHS 2 2" xfId="4006" xr:uid="{00000000-0005-0000-0000-0000250B0000}"/>
    <cellStyle name="_PRONAMACHS 3" xfId="4007" xr:uid="{00000000-0005-0000-0000-0000260B0000}"/>
    <cellStyle name="_PRONAMACHS_1-UIRN-UTSIGnov-2008" xfId="4008" xr:uid="{00000000-0005-0000-0000-0000270B0000}"/>
    <cellStyle name="_PRONAMACHS_1-UIRN-UTSIGnov-2008 2" xfId="4009" xr:uid="{00000000-0005-0000-0000-0000280B0000}"/>
    <cellStyle name="_PRONAMACHS_1-UIRN-UTSIGnov-2008 2 2" xfId="4010" xr:uid="{00000000-0005-0000-0000-0000290B0000}"/>
    <cellStyle name="_PRONAMACHS_1-UIRN-UTSIGnov-2008 3" xfId="4011" xr:uid="{00000000-0005-0000-0000-00002A0B0000}"/>
    <cellStyle name="_PRONAMACHS_1-UIRN-UTSIGnov-2008_GRAFICOS ODM" xfId="4012" xr:uid="{00000000-0005-0000-0000-00002B0B0000}"/>
    <cellStyle name="_PRONAMACHS_1-UIRN-UTSIGnov-2008_GRAFICOS ODM 2" xfId="4013" xr:uid="{00000000-0005-0000-0000-00002C0B0000}"/>
    <cellStyle name="_PRONAMACHS_1-UIRN-UTSIGnov-2008_GRAFICOS ODM 2 2" xfId="4014" xr:uid="{00000000-0005-0000-0000-00002D0B0000}"/>
    <cellStyle name="_PRONAMACHS_1-UIRN-UTSIGnov-2008_GRAFICOS ODM 3" xfId="4015" xr:uid="{00000000-0005-0000-0000-00002E0B0000}"/>
    <cellStyle name="_PRONAMACHS_cuadros adicionales de brechas2002 y 2008 (2)" xfId="4016" xr:uid="{00000000-0005-0000-0000-00002F0B0000}"/>
    <cellStyle name="_PRONAMACHS_cuadros adicionales de brechas2002 y 2008 (2) 2" xfId="4017" xr:uid="{00000000-0005-0000-0000-0000300B0000}"/>
    <cellStyle name="_PRONAMACHS_cuadros adicionales de brechas2002 y 2008 (2) 2 2" xfId="4018" xr:uid="{00000000-0005-0000-0000-0000310B0000}"/>
    <cellStyle name="_PRONAMACHS_cuadros adicionales de brechas2002 y 2008 (2) 3" xfId="4019" xr:uid="{00000000-0005-0000-0000-0000320B0000}"/>
    <cellStyle name="_PRONAMACHS_CUAD-TEXTO_" xfId="4020" xr:uid="{00000000-0005-0000-0000-0000330B0000}"/>
    <cellStyle name="_PRONAMACHS_CUAD-TEXTO_ 2" xfId="4021" xr:uid="{00000000-0005-0000-0000-0000340B0000}"/>
    <cellStyle name="_PRONAMACHS_CUAD-TEXTO_ 2 2" xfId="4022" xr:uid="{00000000-0005-0000-0000-0000350B0000}"/>
    <cellStyle name="_PRONAMACHS_CUAD-TEXTO_ 3" xfId="4023" xr:uid="{00000000-0005-0000-0000-0000360B0000}"/>
    <cellStyle name="_PRONAMACHS_GRAFICOS ODM" xfId="4024" xr:uid="{00000000-0005-0000-0000-0000370B0000}"/>
    <cellStyle name="_PRONAMACHS_GRAFICOS ODM 2" xfId="4025" xr:uid="{00000000-0005-0000-0000-0000380B0000}"/>
    <cellStyle name="_PRONAMACHS_GRAFICOS ODM 2 2" xfId="4026" xr:uid="{00000000-0005-0000-0000-0000390B0000}"/>
    <cellStyle name="_PRONAMACHS_GRAFICOS ODM 3" xfId="4027" xr:uid="{00000000-0005-0000-0000-00003A0B0000}"/>
    <cellStyle name="_PRONAMACHS_Libro2" xfId="4028" xr:uid="{00000000-0005-0000-0000-00003B0B0000}"/>
    <cellStyle name="_PRONAMACHS_Libro2 2" xfId="4029" xr:uid="{00000000-0005-0000-0000-00003C0B0000}"/>
    <cellStyle name="_PRONAMACHS_Libro2 2 2" xfId="4030" xr:uid="{00000000-0005-0000-0000-00003D0B0000}"/>
    <cellStyle name="_PRONAMACHS_Libro2 3" xfId="4031" xr:uid="{00000000-0005-0000-0000-00003E0B0000}"/>
    <cellStyle name="_PRONAMACHS_solicita datos para el 2007-minedu remitio" xfId="4032" xr:uid="{00000000-0005-0000-0000-00003F0B0000}"/>
    <cellStyle name="_PRONAMACHS_solicita datos para el 2007-minedu remitio 2" xfId="4033" xr:uid="{00000000-0005-0000-0000-0000400B0000}"/>
    <cellStyle name="_PRONAMACHS_solicita datos para el 2007-minedu remitio 2 2" xfId="4034" xr:uid="{00000000-0005-0000-0000-0000410B0000}"/>
    <cellStyle name="_PRONAMACHS_solicita datos para el 2007-minedu remitio 3" xfId="4035" xr:uid="{00000000-0005-0000-0000-0000420B0000}"/>
    <cellStyle name="_PRONAMACHS-2009" xfId="4036" xr:uid="{00000000-0005-0000-0000-0000430B0000}"/>
    <cellStyle name="_PRONAMACHS-2009 2" xfId="4037" xr:uid="{00000000-0005-0000-0000-0000440B0000}"/>
    <cellStyle name="_PRONAMACHS-2009 2 2" xfId="4038" xr:uid="{00000000-0005-0000-0000-0000450B0000}"/>
    <cellStyle name="_PRONAMACHS-2009 3" xfId="4039" xr:uid="{00000000-0005-0000-0000-0000460B0000}"/>
    <cellStyle name="_PRONAMACHS-2009_cuadros adicionales de brechas2002 y 2008 (2)" xfId="4040" xr:uid="{00000000-0005-0000-0000-0000470B0000}"/>
    <cellStyle name="_PRONAMACHS-2009_cuadros adicionales de brechas2002 y 2008 (2) 2" xfId="4041" xr:uid="{00000000-0005-0000-0000-0000480B0000}"/>
    <cellStyle name="_PRONAMACHS-2009_cuadros adicionales de brechas2002 y 2008 (2) 2 2" xfId="4042" xr:uid="{00000000-0005-0000-0000-0000490B0000}"/>
    <cellStyle name="_PRONAMACHS-2009_cuadros adicionales de brechas2002 y 2008 (2) 3" xfId="4043" xr:uid="{00000000-0005-0000-0000-00004A0B0000}"/>
    <cellStyle name="_PRONAMACHS-2009_CUAD-TEXTO_" xfId="4044" xr:uid="{00000000-0005-0000-0000-00004B0B0000}"/>
    <cellStyle name="_PRONAMACHS-2009_CUAD-TEXTO_ 2" xfId="4045" xr:uid="{00000000-0005-0000-0000-00004C0B0000}"/>
    <cellStyle name="_PRONAMACHS-2009_CUAD-TEXTO_ 2 2" xfId="4046" xr:uid="{00000000-0005-0000-0000-00004D0B0000}"/>
    <cellStyle name="_PRONAMACHS-2009_CUAD-TEXTO_ 3" xfId="4047" xr:uid="{00000000-0005-0000-0000-00004E0B0000}"/>
    <cellStyle name="_PRONAMACHS-2009_GRAFICOS ODM" xfId="4048" xr:uid="{00000000-0005-0000-0000-00004F0B0000}"/>
    <cellStyle name="_PRONAMACHS-2009_GRAFICOS ODM 2" xfId="4049" xr:uid="{00000000-0005-0000-0000-0000500B0000}"/>
    <cellStyle name="_PRONAMACHS-2009_GRAFICOS ODM 2 2" xfId="4050" xr:uid="{00000000-0005-0000-0000-0000510B0000}"/>
    <cellStyle name="_PRONAMACHS-2009_GRAFICOS ODM 3" xfId="4051" xr:uid="{00000000-0005-0000-0000-0000520B0000}"/>
    <cellStyle name="_PRONAMACHS-2009_Libro2" xfId="4052" xr:uid="{00000000-0005-0000-0000-0000530B0000}"/>
    <cellStyle name="_PRONAMACHS-2009_Libro2 2" xfId="4053" xr:uid="{00000000-0005-0000-0000-0000540B0000}"/>
    <cellStyle name="_PRONAMACHS-2009_Libro2 2 2" xfId="4054" xr:uid="{00000000-0005-0000-0000-0000550B0000}"/>
    <cellStyle name="_PRONAMACHS-2009_Libro2 3" xfId="4055" xr:uid="{00000000-0005-0000-0000-0000560B0000}"/>
    <cellStyle name="_PRONAMACHS-2009_solicita datos para el 2007-minedu remitio" xfId="4056" xr:uid="{00000000-0005-0000-0000-0000570B0000}"/>
    <cellStyle name="_PRONAMACHS-2009_solicita datos para el 2007-minedu remitio 2" xfId="4057" xr:uid="{00000000-0005-0000-0000-0000580B0000}"/>
    <cellStyle name="_PRONAMACHS-2009_solicita datos para el 2007-minedu remitio 2 2" xfId="4058" xr:uid="{00000000-0005-0000-0000-0000590B0000}"/>
    <cellStyle name="_PRONAMACHS-2009_solicita datos para el 2007-minedu remitio 3" xfId="4059" xr:uid="{00000000-0005-0000-0000-00005A0B0000}"/>
    <cellStyle name="_pronamachs-Nelly" xfId="4060" xr:uid="{00000000-0005-0000-0000-00005B0B0000}"/>
    <cellStyle name="_pronamachs-Nelly 2" xfId="4061" xr:uid="{00000000-0005-0000-0000-00005C0B0000}"/>
    <cellStyle name="_pronamachs-Nelly 2 2" xfId="4062" xr:uid="{00000000-0005-0000-0000-00005D0B0000}"/>
    <cellStyle name="_pronamachs-Nelly 3" xfId="4063" xr:uid="{00000000-0005-0000-0000-00005E0B0000}"/>
    <cellStyle name="_pronamachs-Nelly_cuadros adicionales de brechas2002 y 2008 (2)" xfId="4064" xr:uid="{00000000-0005-0000-0000-00005F0B0000}"/>
    <cellStyle name="_pronamachs-Nelly_cuadros adicionales de brechas2002 y 2008 (2) 2" xfId="4065" xr:uid="{00000000-0005-0000-0000-0000600B0000}"/>
    <cellStyle name="_pronamachs-Nelly_cuadros adicionales de brechas2002 y 2008 (2) 2 2" xfId="4066" xr:uid="{00000000-0005-0000-0000-0000610B0000}"/>
    <cellStyle name="_pronamachs-Nelly_cuadros adicionales de brechas2002 y 2008 (2) 3" xfId="4067" xr:uid="{00000000-0005-0000-0000-0000620B0000}"/>
    <cellStyle name="_pronamachs-Nelly_CUAD-TEXTO_" xfId="4068" xr:uid="{00000000-0005-0000-0000-0000630B0000}"/>
    <cellStyle name="_pronamachs-Nelly_CUAD-TEXTO_ 2" xfId="4069" xr:uid="{00000000-0005-0000-0000-0000640B0000}"/>
    <cellStyle name="_pronamachs-Nelly_CUAD-TEXTO_ 2 2" xfId="4070" xr:uid="{00000000-0005-0000-0000-0000650B0000}"/>
    <cellStyle name="_pronamachs-Nelly_CUAD-TEXTO_ 3" xfId="4071" xr:uid="{00000000-0005-0000-0000-0000660B0000}"/>
    <cellStyle name="_pronamachs-Nelly_GRAFICOS ODM" xfId="4072" xr:uid="{00000000-0005-0000-0000-0000670B0000}"/>
    <cellStyle name="_pronamachs-Nelly_GRAFICOS ODM 2" xfId="4073" xr:uid="{00000000-0005-0000-0000-0000680B0000}"/>
    <cellStyle name="_pronamachs-Nelly_GRAFICOS ODM 2 2" xfId="4074" xr:uid="{00000000-0005-0000-0000-0000690B0000}"/>
    <cellStyle name="_pronamachs-Nelly_GRAFICOS ODM 3" xfId="4075" xr:uid="{00000000-0005-0000-0000-00006A0B0000}"/>
    <cellStyle name="_pronamachs-Nelly_Libro2" xfId="4076" xr:uid="{00000000-0005-0000-0000-00006B0B0000}"/>
    <cellStyle name="_pronamachs-Nelly_Libro2 2" xfId="4077" xr:uid="{00000000-0005-0000-0000-00006C0B0000}"/>
    <cellStyle name="_pronamachs-Nelly_Libro2 2 2" xfId="4078" xr:uid="{00000000-0005-0000-0000-00006D0B0000}"/>
    <cellStyle name="_pronamachs-Nelly_Libro2 3" xfId="4079" xr:uid="{00000000-0005-0000-0000-00006E0B0000}"/>
    <cellStyle name="_pronamachs-Nelly_solicita datos para el 2007-minedu remitio" xfId="4080" xr:uid="{00000000-0005-0000-0000-00006F0B0000}"/>
    <cellStyle name="_pronamachs-Nelly_solicita datos para el 2007-minedu remitio 2" xfId="4081" xr:uid="{00000000-0005-0000-0000-0000700B0000}"/>
    <cellStyle name="_pronamachs-Nelly_solicita datos para el 2007-minedu remitio 2 2" xfId="4082" xr:uid="{00000000-0005-0000-0000-0000710B0000}"/>
    <cellStyle name="_pronamachs-Nelly_solicita datos para el 2007-minedu remitio 3" xfId="4083" xr:uid="{00000000-0005-0000-0000-0000720B0000}"/>
    <cellStyle name="_-s-eliminar" xfId="4084" xr:uid="{00000000-0005-0000-0000-0000730B0000}"/>
    <cellStyle name="_-s-eliminar 2" xfId="4085" xr:uid="{00000000-0005-0000-0000-0000740B0000}"/>
    <cellStyle name="_-s-eliminar 2 2" xfId="4086" xr:uid="{00000000-0005-0000-0000-0000750B0000}"/>
    <cellStyle name="_-s-eliminar 3" xfId="4087" xr:uid="{00000000-0005-0000-0000-0000760B0000}"/>
    <cellStyle name="_-s-eliminar_cuadros adicionales de brechas2002 y 2008 (2)" xfId="4088" xr:uid="{00000000-0005-0000-0000-0000770B0000}"/>
    <cellStyle name="_-s-eliminar_cuadros adicionales de brechas2002 y 2008 (2) 2" xfId="4089" xr:uid="{00000000-0005-0000-0000-0000780B0000}"/>
    <cellStyle name="_-s-eliminar_cuadros adicionales de brechas2002 y 2008 (2) 2 2" xfId="4090" xr:uid="{00000000-0005-0000-0000-0000790B0000}"/>
    <cellStyle name="_-s-eliminar_cuadros adicionales de brechas2002 y 2008 (2) 3" xfId="4091" xr:uid="{00000000-0005-0000-0000-00007A0B0000}"/>
    <cellStyle name="_-s-eliminar_CUAD-TEXTO_" xfId="4092" xr:uid="{00000000-0005-0000-0000-00007B0B0000}"/>
    <cellStyle name="_-s-eliminar_CUAD-TEXTO_ 2" xfId="4093" xr:uid="{00000000-0005-0000-0000-00007C0B0000}"/>
    <cellStyle name="_-s-eliminar_CUAD-TEXTO_ 2 2" xfId="4094" xr:uid="{00000000-0005-0000-0000-00007D0B0000}"/>
    <cellStyle name="_-s-eliminar_CUAD-TEXTO_ 3" xfId="4095" xr:uid="{00000000-0005-0000-0000-00007E0B0000}"/>
    <cellStyle name="_-s-eliminar_GRAFICOS ODM" xfId="4096" xr:uid="{00000000-0005-0000-0000-00007F0B0000}"/>
    <cellStyle name="_-s-eliminar_GRAFICOS ODM 2" xfId="4097" xr:uid="{00000000-0005-0000-0000-0000800B0000}"/>
    <cellStyle name="_-s-eliminar_GRAFICOS ODM 2 2" xfId="4098" xr:uid="{00000000-0005-0000-0000-0000810B0000}"/>
    <cellStyle name="_-s-eliminar_GRAFICOS ODM 3" xfId="4099" xr:uid="{00000000-0005-0000-0000-0000820B0000}"/>
    <cellStyle name="_-s-eliminar_Libro2" xfId="4100" xr:uid="{00000000-0005-0000-0000-0000830B0000}"/>
    <cellStyle name="_-s-eliminar_Libro2 2" xfId="4101" xr:uid="{00000000-0005-0000-0000-0000840B0000}"/>
    <cellStyle name="_-s-eliminar_Libro2 2 2" xfId="4102" xr:uid="{00000000-0005-0000-0000-0000850B0000}"/>
    <cellStyle name="_-s-eliminar_Libro2 3" xfId="4103" xr:uid="{00000000-0005-0000-0000-0000860B0000}"/>
    <cellStyle name="_-s-eliminar_solicita datos para el 2007-minedu remitio" xfId="4104" xr:uid="{00000000-0005-0000-0000-0000870B0000}"/>
    <cellStyle name="_-s-eliminar_solicita datos para el 2007-minedu remitio 2" xfId="4105" xr:uid="{00000000-0005-0000-0000-0000880B0000}"/>
    <cellStyle name="_-s-eliminar_solicita datos para el 2007-minedu remitio 2 2" xfId="4106" xr:uid="{00000000-0005-0000-0000-0000890B0000}"/>
    <cellStyle name="_-s-eliminar_solicita datos para el 2007-minedu remitio 3" xfId="4107" xr:uid="{00000000-0005-0000-0000-00008A0B0000}"/>
    <cellStyle name="_SISMOS-UNIDOS" xfId="4108" xr:uid="{00000000-0005-0000-0000-00008B0B0000}"/>
    <cellStyle name="_SISMOS-UNIDOS 2" xfId="4109" xr:uid="{00000000-0005-0000-0000-00008C0B0000}"/>
    <cellStyle name="_SISMOS-UNIDOS 2 2" xfId="4110" xr:uid="{00000000-0005-0000-0000-00008D0B0000}"/>
    <cellStyle name="_SISMOS-UNIDOS 3" xfId="4111" xr:uid="{00000000-0005-0000-0000-00008E0B0000}"/>
    <cellStyle name="_SISMOS-UNIDOS_cuadros adicionales de brechas2002 y 2008 (2)" xfId="4112" xr:uid="{00000000-0005-0000-0000-00008F0B0000}"/>
    <cellStyle name="_SISMOS-UNIDOS_cuadros adicionales de brechas2002 y 2008 (2) 2" xfId="4113" xr:uid="{00000000-0005-0000-0000-0000900B0000}"/>
    <cellStyle name="_SISMOS-UNIDOS_cuadros adicionales de brechas2002 y 2008 (2) 2 2" xfId="4114" xr:uid="{00000000-0005-0000-0000-0000910B0000}"/>
    <cellStyle name="_SISMOS-UNIDOS_cuadros adicionales de brechas2002 y 2008 (2) 3" xfId="4115" xr:uid="{00000000-0005-0000-0000-0000920B0000}"/>
    <cellStyle name="_SISMOS-UNIDOS_CUAD-TEXTO_" xfId="4116" xr:uid="{00000000-0005-0000-0000-0000930B0000}"/>
    <cellStyle name="_SISMOS-UNIDOS_CUAD-TEXTO_ 2" xfId="4117" xr:uid="{00000000-0005-0000-0000-0000940B0000}"/>
    <cellStyle name="_SISMOS-UNIDOS_CUAD-TEXTO_ 2 2" xfId="4118" xr:uid="{00000000-0005-0000-0000-0000950B0000}"/>
    <cellStyle name="_SISMOS-UNIDOS_CUAD-TEXTO_ 3" xfId="4119" xr:uid="{00000000-0005-0000-0000-0000960B0000}"/>
    <cellStyle name="_SISMOS-UNIDOS_GRAFICOS ODM" xfId="4120" xr:uid="{00000000-0005-0000-0000-0000970B0000}"/>
    <cellStyle name="_SISMOS-UNIDOS_GRAFICOS ODM 2" xfId="4121" xr:uid="{00000000-0005-0000-0000-0000980B0000}"/>
    <cellStyle name="_SISMOS-UNIDOS_GRAFICOS ODM 2 2" xfId="4122" xr:uid="{00000000-0005-0000-0000-0000990B0000}"/>
    <cellStyle name="_SISMOS-UNIDOS_GRAFICOS ODM 3" xfId="4123" xr:uid="{00000000-0005-0000-0000-00009A0B0000}"/>
    <cellStyle name="_SISMOS-UNIDOS_Libro2" xfId="4124" xr:uid="{00000000-0005-0000-0000-00009B0B0000}"/>
    <cellStyle name="_SISMOS-UNIDOS_Libro2 2" xfId="4125" xr:uid="{00000000-0005-0000-0000-00009C0B0000}"/>
    <cellStyle name="_SISMOS-UNIDOS_Libro2 2 2" xfId="4126" xr:uid="{00000000-0005-0000-0000-00009D0B0000}"/>
    <cellStyle name="_SISMOS-UNIDOS_Libro2 3" xfId="4127" xr:uid="{00000000-0005-0000-0000-00009E0B0000}"/>
    <cellStyle name="_SISMOS-UNIDOS_solicita datos para el 2007-minedu remitio" xfId="4128" xr:uid="{00000000-0005-0000-0000-00009F0B0000}"/>
    <cellStyle name="_SISMOS-UNIDOS_solicita datos para el 2007-minedu remitio 2" xfId="4129" xr:uid="{00000000-0005-0000-0000-0000A00B0000}"/>
    <cellStyle name="_SISMOS-UNIDOS_solicita datos para el 2007-minedu remitio 2 2" xfId="4130" xr:uid="{00000000-0005-0000-0000-0000A10B0000}"/>
    <cellStyle name="_SISMOS-UNIDOS_solicita datos para el 2007-minedu remitio 3" xfId="4131" xr:uid="{00000000-0005-0000-0000-0000A20B0000}"/>
    <cellStyle name="_superficial-huacho" xfId="4132" xr:uid="{00000000-0005-0000-0000-0000A30B0000}"/>
    <cellStyle name="_superficial-huacho 2" xfId="4133" xr:uid="{00000000-0005-0000-0000-0000A40B0000}"/>
    <cellStyle name="_superficial-huacho 2 2" xfId="4134" xr:uid="{00000000-0005-0000-0000-0000A50B0000}"/>
    <cellStyle name="_superficial-huacho 3" xfId="4135" xr:uid="{00000000-0005-0000-0000-0000A60B0000}"/>
    <cellStyle name="_superficial-huacho_1-UIRN-UTSIGnov-2008" xfId="4136" xr:uid="{00000000-0005-0000-0000-0000A70B0000}"/>
    <cellStyle name="_superficial-huacho_1-UIRN-UTSIGnov-2008 2" xfId="4137" xr:uid="{00000000-0005-0000-0000-0000A80B0000}"/>
    <cellStyle name="_superficial-huacho_1-UIRN-UTSIGnov-2008 2 2" xfId="4138" xr:uid="{00000000-0005-0000-0000-0000A90B0000}"/>
    <cellStyle name="_superficial-huacho_1-UIRN-UTSIGnov-2008 3" xfId="4139" xr:uid="{00000000-0005-0000-0000-0000AA0B0000}"/>
    <cellStyle name="_superficial-huacho_1-UIRN-UTSIGnov-2008_GRAFICOS ODM" xfId="4140" xr:uid="{00000000-0005-0000-0000-0000AB0B0000}"/>
    <cellStyle name="_superficial-huacho_1-UIRN-UTSIGnov-2008_GRAFICOS ODM 2" xfId="4141" xr:uid="{00000000-0005-0000-0000-0000AC0B0000}"/>
    <cellStyle name="_superficial-huacho_1-UIRN-UTSIGnov-2008_GRAFICOS ODM 2 2" xfId="4142" xr:uid="{00000000-0005-0000-0000-0000AD0B0000}"/>
    <cellStyle name="_superficial-huacho_1-UIRN-UTSIGnov-2008_GRAFICOS ODM 3" xfId="4143" xr:uid="{00000000-0005-0000-0000-0000AE0B0000}"/>
    <cellStyle name="_superficial-huacho_cuadros adicionales de brechas2002 y 2008 (2)" xfId="4144" xr:uid="{00000000-0005-0000-0000-0000AF0B0000}"/>
    <cellStyle name="_superficial-huacho_cuadros adicionales de brechas2002 y 2008 (2) 2" xfId="4145" xr:uid="{00000000-0005-0000-0000-0000B00B0000}"/>
    <cellStyle name="_superficial-huacho_cuadros adicionales de brechas2002 y 2008 (2) 2 2" xfId="4146" xr:uid="{00000000-0005-0000-0000-0000B10B0000}"/>
    <cellStyle name="_superficial-huacho_cuadros adicionales de brechas2002 y 2008 (2) 3" xfId="4147" xr:uid="{00000000-0005-0000-0000-0000B20B0000}"/>
    <cellStyle name="_superficial-huacho_CUAD-TEXTO_" xfId="4148" xr:uid="{00000000-0005-0000-0000-0000B30B0000}"/>
    <cellStyle name="_superficial-huacho_CUAD-TEXTO_ 2" xfId="4149" xr:uid="{00000000-0005-0000-0000-0000B40B0000}"/>
    <cellStyle name="_superficial-huacho_CUAD-TEXTO_ 2 2" xfId="4150" xr:uid="{00000000-0005-0000-0000-0000B50B0000}"/>
    <cellStyle name="_superficial-huacho_CUAD-TEXTO_ 3" xfId="4151" xr:uid="{00000000-0005-0000-0000-0000B60B0000}"/>
    <cellStyle name="_superficial-huacho_GRAFICOS ODM" xfId="4152" xr:uid="{00000000-0005-0000-0000-0000B70B0000}"/>
    <cellStyle name="_superficial-huacho_GRAFICOS ODM 2" xfId="4153" xr:uid="{00000000-0005-0000-0000-0000B80B0000}"/>
    <cellStyle name="_superficial-huacho_GRAFICOS ODM 2 2" xfId="4154" xr:uid="{00000000-0005-0000-0000-0000B90B0000}"/>
    <cellStyle name="_superficial-huacho_GRAFICOS ODM 3" xfId="4155" xr:uid="{00000000-0005-0000-0000-0000BA0B0000}"/>
    <cellStyle name="_superficial-huacho_Libro2" xfId="4156" xr:uid="{00000000-0005-0000-0000-0000BB0B0000}"/>
    <cellStyle name="_superficial-huacho_Libro2 2" xfId="4157" xr:uid="{00000000-0005-0000-0000-0000BC0B0000}"/>
    <cellStyle name="_superficial-huacho_Libro2 2 2" xfId="4158" xr:uid="{00000000-0005-0000-0000-0000BD0B0000}"/>
    <cellStyle name="_superficial-huacho_Libro2 3" xfId="4159" xr:uid="{00000000-0005-0000-0000-0000BE0B0000}"/>
    <cellStyle name="_superficial-huacho_solicita datos para el 2007-minedu remitio" xfId="4160" xr:uid="{00000000-0005-0000-0000-0000BF0B0000}"/>
    <cellStyle name="_superficial-huacho_solicita datos para el 2007-minedu remitio 2" xfId="4161" xr:uid="{00000000-0005-0000-0000-0000C00B0000}"/>
    <cellStyle name="_superficial-huacho_solicita datos para el 2007-minedu remitio 2 2" xfId="4162" xr:uid="{00000000-0005-0000-0000-0000C10B0000}"/>
    <cellStyle name="_superficial-huacho_solicita datos para el 2007-minedu remitio 3" xfId="4163" xr:uid="{00000000-0005-0000-0000-0000C20B0000}"/>
    <cellStyle name="_trabajo-1" xfId="4164" xr:uid="{00000000-0005-0000-0000-0000C30B0000}"/>
    <cellStyle name="_trabajo-1 2" xfId="4165" xr:uid="{00000000-0005-0000-0000-0000C40B0000}"/>
    <cellStyle name="_trabajo-1 2 2" xfId="4166" xr:uid="{00000000-0005-0000-0000-0000C50B0000}"/>
    <cellStyle name="_trabajo-1 3" xfId="4167" xr:uid="{00000000-0005-0000-0000-0000C60B0000}"/>
    <cellStyle name="_trabajo-1_cuadros adicionales de brechas2002 y 2008 (2)" xfId="4168" xr:uid="{00000000-0005-0000-0000-0000C70B0000}"/>
    <cellStyle name="_trabajo-1_cuadros adicionales de brechas2002 y 2008 (2) 2" xfId="4169" xr:uid="{00000000-0005-0000-0000-0000C80B0000}"/>
    <cellStyle name="_trabajo-1_cuadros adicionales de brechas2002 y 2008 (2) 2 2" xfId="4170" xr:uid="{00000000-0005-0000-0000-0000C90B0000}"/>
    <cellStyle name="_trabajo-1_cuadros adicionales de brechas2002 y 2008 (2) 3" xfId="4171" xr:uid="{00000000-0005-0000-0000-0000CA0B0000}"/>
    <cellStyle name="_trabajo-1_CUAD-TEXTO_" xfId="4172" xr:uid="{00000000-0005-0000-0000-0000CB0B0000}"/>
    <cellStyle name="_trabajo-1_CUAD-TEXTO_ 2" xfId="4173" xr:uid="{00000000-0005-0000-0000-0000CC0B0000}"/>
    <cellStyle name="_trabajo-1_CUAD-TEXTO_ 2 2" xfId="4174" xr:uid="{00000000-0005-0000-0000-0000CD0B0000}"/>
    <cellStyle name="_trabajo-1_CUAD-TEXTO_ 3" xfId="4175" xr:uid="{00000000-0005-0000-0000-0000CE0B0000}"/>
    <cellStyle name="_trabajo-1_GRAFICOS ODM" xfId="4176" xr:uid="{00000000-0005-0000-0000-0000CF0B0000}"/>
    <cellStyle name="_trabajo-1_GRAFICOS ODM 2" xfId="4177" xr:uid="{00000000-0005-0000-0000-0000D00B0000}"/>
    <cellStyle name="_trabajo-1_GRAFICOS ODM 2 2" xfId="4178" xr:uid="{00000000-0005-0000-0000-0000D10B0000}"/>
    <cellStyle name="_trabajo-1_GRAFICOS ODM 3" xfId="4179" xr:uid="{00000000-0005-0000-0000-0000D20B0000}"/>
    <cellStyle name="_trabajo-1_Libro2" xfId="4180" xr:uid="{00000000-0005-0000-0000-0000D30B0000}"/>
    <cellStyle name="_trabajo-1_Libro2 2" xfId="4181" xr:uid="{00000000-0005-0000-0000-0000D40B0000}"/>
    <cellStyle name="_trabajo-1_Libro2 2 2" xfId="4182" xr:uid="{00000000-0005-0000-0000-0000D50B0000}"/>
    <cellStyle name="_trabajo-1_Libro2 3" xfId="4183" xr:uid="{00000000-0005-0000-0000-0000D60B0000}"/>
    <cellStyle name="_trabajo-1_solicita datos para el 2007-minedu remitio" xfId="4184" xr:uid="{00000000-0005-0000-0000-0000D70B0000}"/>
    <cellStyle name="_trabajo-1_solicita datos para el 2007-minedu remitio 2" xfId="4185" xr:uid="{00000000-0005-0000-0000-0000D80B0000}"/>
    <cellStyle name="_trabajo-1_solicita datos para el 2007-minedu remitio 2 2" xfId="4186" xr:uid="{00000000-0005-0000-0000-0000D90B0000}"/>
    <cellStyle name="_trabajo-1_solicita datos para el 2007-minedu remitio 3" xfId="4187" xr:uid="{00000000-0005-0000-0000-0000DA0B0000}"/>
    <cellStyle name="_ULTIMO - Compen Esta 2009 CAP_10_PART_CIUDA" xfId="4188" xr:uid="{00000000-0005-0000-0000-0000DB0B0000}"/>
    <cellStyle name="_ULTIMO - Compen Esta 2009 CAP_10_PART_CIUDA 2" xfId="4189" xr:uid="{00000000-0005-0000-0000-0000DC0B0000}"/>
    <cellStyle name="_ULTIMO - Compen Esta 2009 CAP_10_PART_CIUDA 2 2" xfId="4190" xr:uid="{00000000-0005-0000-0000-0000DD0B0000}"/>
    <cellStyle name="_ULTIMO - Compen Esta 2009 CAP_10_PART_CIUDA 2 2 2" xfId="4191" xr:uid="{00000000-0005-0000-0000-0000DE0B0000}"/>
    <cellStyle name="_ULTIMO - Compen Esta 2009 CAP_10_PART_CIUDA 2 2 2 2" xfId="4192" xr:uid="{00000000-0005-0000-0000-0000DF0B0000}"/>
    <cellStyle name="_ULTIMO - Compen Esta 2009 CAP_10_PART_CIUDA 2 2 3" xfId="4193" xr:uid="{00000000-0005-0000-0000-0000E00B0000}"/>
    <cellStyle name="_ULTIMO - Compen Esta 2009 CAP_10_PART_CIUDA 2 3" xfId="4194" xr:uid="{00000000-0005-0000-0000-0000E10B0000}"/>
    <cellStyle name="_ULTIMO - Compen Esta 2009 CAP_10_PART_CIUDA 2 3 2" xfId="4195" xr:uid="{00000000-0005-0000-0000-0000E20B0000}"/>
    <cellStyle name="_ULTIMO - Compen Esta 2009 CAP_10_PART_CIUDA 2 4" xfId="4196" xr:uid="{00000000-0005-0000-0000-0000E30B0000}"/>
    <cellStyle name="_ULTIMO - Compen Esta 2009 CAP_10_PART_CIUDA 3" xfId="4197" xr:uid="{00000000-0005-0000-0000-0000E40B0000}"/>
    <cellStyle name="_ULTIMO - Compen Esta 2009 CAP_10_PART_CIUDA 3 2" xfId="4198" xr:uid="{00000000-0005-0000-0000-0000E50B0000}"/>
    <cellStyle name="_ULTIMO - Compen Esta 2009 CAP_10_PART_CIUDA 4" xfId="4199" xr:uid="{00000000-0005-0000-0000-0000E60B0000}"/>
    <cellStyle name="20% - Accent1" xfId="5" xr:uid="{00000000-0005-0000-0000-0000E70B0000}"/>
    <cellStyle name="20% - Accent1 2" xfId="6" xr:uid="{00000000-0005-0000-0000-0000E80B0000}"/>
    <cellStyle name="20% - Accent1 2 2" xfId="4200" xr:uid="{00000000-0005-0000-0000-0000E90B0000}"/>
    <cellStyle name="20% - Accent1 3" xfId="4201" xr:uid="{00000000-0005-0000-0000-0000EA0B0000}"/>
    <cellStyle name="20% - Accent2" xfId="7" xr:uid="{00000000-0005-0000-0000-0000EB0B0000}"/>
    <cellStyle name="20% - Accent2 2" xfId="8" xr:uid="{00000000-0005-0000-0000-0000EC0B0000}"/>
    <cellStyle name="20% - Accent2 2 2" xfId="4202" xr:uid="{00000000-0005-0000-0000-0000ED0B0000}"/>
    <cellStyle name="20% - Accent2 3" xfId="4203" xr:uid="{00000000-0005-0000-0000-0000EE0B0000}"/>
    <cellStyle name="20% - Accent3" xfId="9" xr:uid="{00000000-0005-0000-0000-0000EF0B0000}"/>
    <cellStyle name="20% - Accent3 2" xfId="10" xr:uid="{00000000-0005-0000-0000-0000F00B0000}"/>
    <cellStyle name="20% - Accent3 2 2" xfId="4204" xr:uid="{00000000-0005-0000-0000-0000F10B0000}"/>
    <cellStyle name="20% - Accent3 3" xfId="4205" xr:uid="{00000000-0005-0000-0000-0000F20B0000}"/>
    <cellStyle name="20% - Accent4" xfId="11" xr:uid="{00000000-0005-0000-0000-0000F30B0000}"/>
    <cellStyle name="20% - Accent4 2" xfId="12" xr:uid="{00000000-0005-0000-0000-0000F40B0000}"/>
    <cellStyle name="20% - Accent4 2 2" xfId="4206" xr:uid="{00000000-0005-0000-0000-0000F50B0000}"/>
    <cellStyle name="20% - Accent4 3" xfId="4207" xr:uid="{00000000-0005-0000-0000-0000F60B0000}"/>
    <cellStyle name="20% - Accent5" xfId="13" xr:uid="{00000000-0005-0000-0000-0000F70B0000}"/>
    <cellStyle name="20% - Accent5 2" xfId="14" xr:uid="{00000000-0005-0000-0000-0000F80B0000}"/>
    <cellStyle name="20% - Accent5 2 2" xfId="4208" xr:uid="{00000000-0005-0000-0000-0000F90B0000}"/>
    <cellStyle name="20% - Accent5 3" xfId="4209" xr:uid="{00000000-0005-0000-0000-0000FA0B0000}"/>
    <cellStyle name="20% - Accent6" xfId="15" xr:uid="{00000000-0005-0000-0000-0000FB0B0000}"/>
    <cellStyle name="20% - Accent6 2" xfId="16" xr:uid="{00000000-0005-0000-0000-0000FC0B0000}"/>
    <cellStyle name="20% - Accent6 2 2" xfId="4210" xr:uid="{00000000-0005-0000-0000-0000FD0B0000}"/>
    <cellStyle name="20% - Accent6 3" xfId="4211" xr:uid="{00000000-0005-0000-0000-0000FE0B0000}"/>
    <cellStyle name="20% - Énfasis1 10" xfId="17" xr:uid="{00000000-0005-0000-0000-0000FF0B0000}"/>
    <cellStyle name="20% - Énfasis1 11" xfId="18" xr:uid="{00000000-0005-0000-0000-0000000C0000}"/>
    <cellStyle name="20% - Énfasis1 2" xfId="19" xr:uid="{00000000-0005-0000-0000-0000010C0000}"/>
    <cellStyle name="20% - Énfasis1 2 2" xfId="20" xr:uid="{00000000-0005-0000-0000-0000020C0000}"/>
    <cellStyle name="20% - Énfasis1 2 3" xfId="21" xr:uid="{00000000-0005-0000-0000-0000030C0000}"/>
    <cellStyle name="20% - Énfasis1 2 4" xfId="22" xr:uid="{00000000-0005-0000-0000-0000040C0000}"/>
    <cellStyle name="20% - Énfasis1 2 5" xfId="23" xr:uid="{00000000-0005-0000-0000-0000050C0000}"/>
    <cellStyle name="20% - Énfasis1 2 6" xfId="24" xr:uid="{00000000-0005-0000-0000-0000060C0000}"/>
    <cellStyle name="20% - Énfasis1 2 7" xfId="5764" xr:uid="{00000000-0005-0000-0000-0000070C0000}"/>
    <cellStyle name="20% - Énfasis1 3" xfId="25" xr:uid="{00000000-0005-0000-0000-0000080C0000}"/>
    <cellStyle name="20% - Énfasis1 4" xfId="26" xr:uid="{00000000-0005-0000-0000-0000090C0000}"/>
    <cellStyle name="20% - Énfasis1 5" xfId="27" xr:uid="{00000000-0005-0000-0000-00000A0C0000}"/>
    <cellStyle name="20% - Énfasis1 6" xfId="28" xr:uid="{00000000-0005-0000-0000-00000B0C0000}"/>
    <cellStyle name="20% - Énfasis1 7" xfId="29" xr:uid="{00000000-0005-0000-0000-00000C0C0000}"/>
    <cellStyle name="20% - Énfasis1 8" xfId="30" xr:uid="{00000000-0005-0000-0000-00000D0C0000}"/>
    <cellStyle name="20% - Énfasis1 9" xfId="31" xr:uid="{00000000-0005-0000-0000-00000E0C0000}"/>
    <cellStyle name="20% - Énfasis2 10" xfId="32" xr:uid="{00000000-0005-0000-0000-00000F0C0000}"/>
    <cellStyle name="20% - Énfasis2 11" xfId="33" xr:uid="{00000000-0005-0000-0000-0000100C0000}"/>
    <cellStyle name="20% - Énfasis2 2" xfId="34" xr:uid="{00000000-0005-0000-0000-0000110C0000}"/>
    <cellStyle name="20% - Énfasis2 2 2" xfId="35" xr:uid="{00000000-0005-0000-0000-0000120C0000}"/>
    <cellStyle name="20% - Énfasis2 2 3" xfId="36" xr:uid="{00000000-0005-0000-0000-0000130C0000}"/>
    <cellStyle name="20% - Énfasis2 2 4" xfId="37" xr:uid="{00000000-0005-0000-0000-0000140C0000}"/>
    <cellStyle name="20% - Énfasis2 2 5" xfId="38" xr:uid="{00000000-0005-0000-0000-0000150C0000}"/>
    <cellStyle name="20% - Énfasis2 2 6" xfId="39" xr:uid="{00000000-0005-0000-0000-0000160C0000}"/>
    <cellStyle name="20% - Énfasis2 2 7" xfId="5766" xr:uid="{00000000-0005-0000-0000-0000170C0000}"/>
    <cellStyle name="20% - Énfasis2 3" xfId="40" xr:uid="{00000000-0005-0000-0000-0000180C0000}"/>
    <cellStyle name="20% - Énfasis2 4" xfId="41" xr:uid="{00000000-0005-0000-0000-0000190C0000}"/>
    <cellStyle name="20% - Énfasis2 5" xfId="42" xr:uid="{00000000-0005-0000-0000-00001A0C0000}"/>
    <cellStyle name="20% - Énfasis2 6" xfId="43" xr:uid="{00000000-0005-0000-0000-00001B0C0000}"/>
    <cellStyle name="20% - Énfasis2 7" xfId="44" xr:uid="{00000000-0005-0000-0000-00001C0C0000}"/>
    <cellStyle name="20% - Énfasis2 8" xfId="45" xr:uid="{00000000-0005-0000-0000-00001D0C0000}"/>
    <cellStyle name="20% - Énfasis2 9" xfId="46" xr:uid="{00000000-0005-0000-0000-00001E0C0000}"/>
    <cellStyle name="20% - Énfasis3 10" xfId="47" xr:uid="{00000000-0005-0000-0000-00001F0C0000}"/>
    <cellStyle name="20% - Énfasis3 11" xfId="48" xr:uid="{00000000-0005-0000-0000-0000200C0000}"/>
    <cellStyle name="20% - Énfasis3 2" xfId="49" xr:uid="{00000000-0005-0000-0000-0000210C0000}"/>
    <cellStyle name="20% - Énfasis3 2 2" xfId="50" xr:uid="{00000000-0005-0000-0000-0000220C0000}"/>
    <cellStyle name="20% - Énfasis3 2 3" xfId="51" xr:uid="{00000000-0005-0000-0000-0000230C0000}"/>
    <cellStyle name="20% - Énfasis3 2 4" xfId="52" xr:uid="{00000000-0005-0000-0000-0000240C0000}"/>
    <cellStyle name="20% - Énfasis3 2 5" xfId="53" xr:uid="{00000000-0005-0000-0000-0000250C0000}"/>
    <cellStyle name="20% - Énfasis3 2 6" xfId="54" xr:uid="{00000000-0005-0000-0000-0000260C0000}"/>
    <cellStyle name="20% - Énfasis3 2 7" xfId="5765" xr:uid="{00000000-0005-0000-0000-0000270C0000}"/>
    <cellStyle name="20% - Énfasis3 3" xfId="55" xr:uid="{00000000-0005-0000-0000-0000280C0000}"/>
    <cellStyle name="20% - Énfasis3 4" xfId="56" xr:uid="{00000000-0005-0000-0000-0000290C0000}"/>
    <cellStyle name="20% - Énfasis3 5" xfId="57" xr:uid="{00000000-0005-0000-0000-00002A0C0000}"/>
    <cellStyle name="20% - Énfasis3 6" xfId="58" xr:uid="{00000000-0005-0000-0000-00002B0C0000}"/>
    <cellStyle name="20% - Énfasis3 7" xfId="59" xr:uid="{00000000-0005-0000-0000-00002C0C0000}"/>
    <cellStyle name="20% - Énfasis3 8" xfId="60" xr:uid="{00000000-0005-0000-0000-00002D0C0000}"/>
    <cellStyle name="20% - Énfasis3 9" xfId="61" xr:uid="{00000000-0005-0000-0000-00002E0C0000}"/>
    <cellStyle name="20% - Énfasis4 10" xfId="62" xr:uid="{00000000-0005-0000-0000-00002F0C0000}"/>
    <cellStyle name="20% - Énfasis4 11" xfId="63" xr:uid="{00000000-0005-0000-0000-0000300C0000}"/>
    <cellStyle name="20% - Énfasis4 2" xfId="64" xr:uid="{00000000-0005-0000-0000-0000310C0000}"/>
    <cellStyle name="20% - Énfasis4 2 2" xfId="65" xr:uid="{00000000-0005-0000-0000-0000320C0000}"/>
    <cellStyle name="20% - Énfasis4 2 3" xfId="66" xr:uid="{00000000-0005-0000-0000-0000330C0000}"/>
    <cellStyle name="20% - Énfasis4 2 4" xfId="67" xr:uid="{00000000-0005-0000-0000-0000340C0000}"/>
    <cellStyle name="20% - Énfasis4 2 5" xfId="68" xr:uid="{00000000-0005-0000-0000-0000350C0000}"/>
    <cellStyle name="20% - Énfasis4 2 6" xfId="69" xr:uid="{00000000-0005-0000-0000-0000360C0000}"/>
    <cellStyle name="20% - Énfasis4 2 7" xfId="5770" xr:uid="{00000000-0005-0000-0000-0000370C0000}"/>
    <cellStyle name="20% - Énfasis4 3" xfId="70" xr:uid="{00000000-0005-0000-0000-0000380C0000}"/>
    <cellStyle name="20% - Énfasis4 4" xfId="71" xr:uid="{00000000-0005-0000-0000-0000390C0000}"/>
    <cellStyle name="20% - Énfasis4 5" xfId="72" xr:uid="{00000000-0005-0000-0000-00003A0C0000}"/>
    <cellStyle name="20% - Énfasis4 6" xfId="73" xr:uid="{00000000-0005-0000-0000-00003B0C0000}"/>
    <cellStyle name="20% - Énfasis4 7" xfId="74" xr:uid="{00000000-0005-0000-0000-00003C0C0000}"/>
    <cellStyle name="20% - Énfasis4 8" xfId="75" xr:uid="{00000000-0005-0000-0000-00003D0C0000}"/>
    <cellStyle name="20% - Énfasis4 9" xfId="76" xr:uid="{00000000-0005-0000-0000-00003E0C0000}"/>
    <cellStyle name="20% - Énfasis5" xfId="4950" builtinId="46" customBuiltin="1"/>
    <cellStyle name="20% - Énfasis5 10" xfId="77" xr:uid="{00000000-0005-0000-0000-0000400C0000}"/>
    <cellStyle name="20% - Énfasis5 11" xfId="78" xr:uid="{00000000-0005-0000-0000-0000410C0000}"/>
    <cellStyle name="20% - Énfasis5 2" xfId="79" xr:uid="{00000000-0005-0000-0000-0000420C0000}"/>
    <cellStyle name="20% - Énfasis5 2 2" xfId="80" xr:uid="{00000000-0005-0000-0000-0000430C0000}"/>
    <cellStyle name="20% - Énfasis5 2 3" xfId="81" xr:uid="{00000000-0005-0000-0000-0000440C0000}"/>
    <cellStyle name="20% - Énfasis5 2 4" xfId="82" xr:uid="{00000000-0005-0000-0000-0000450C0000}"/>
    <cellStyle name="20% - Énfasis5 2 5" xfId="83" xr:uid="{00000000-0005-0000-0000-0000460C0000}"/>
    <cellStyle name="20% - Énfasis5 2 6" xfId="84" xr:uid="{00000000-0005-0000-0000-0000470C0000}"/>
    <cellStyle name="20% - Énfasis5 3" xfId="85" xr:uid="{00000000-0005-0000-0000-0000480C0000}"/>
    <cellStyle name="20% - Énfasis5 4" xfId="86" xr:uid="{00000000-0005-0000-0000-0000490C0000}"/>
    <cellStyle name="20% - Énfasis5 5" xfId="87" xr:uid="{00000000-0005-0000-0000-00004A0C0000}"/>
    <cellStyle name="20% - Énfasis5 6" xfId="88" xr:uid="{00000000-0005-0000-0000-00004B0C0000}"/>
    <cellStyle name="20% - Énfasis5 7" xfId="89" xr:uid="{00000000-0005-0000-0000-00004C0C0000}"/>
    <cellStyle name="20% - Énfasis5 8" xfId="90" xr:uid="{00000000-0005-0000-0000-00004D0C0000}"/>
    <cellStyle name="20% - Énfasis5 9" xfId="91" xr:uid="{00000000-0005-0000-0000-00004E0C0000}"/>
    <cellStyle name="20% - Énfasis6" xfId="4954" builtinId="50" customBuiltin="1"/>
    <cellStyle name="20% - Énfasis6 10" xfId="92" xr:uid="{00000000-0005-0000-0000-0000500C0000}"/>
    <cellStyle name="20% - Énfasis6 11" xfId="93" xr:uid="{00000000-0005-0000-0000-0000510C0000}"/>
    <cellStyle name="20% - Énfasis6 2" xfId="94" xr:uid="{00000000-0005-0000-0000-0000520C0000}"/>
    <cellStyle name="20% - Énfasis6 2 2" xfId="95" xr:uid="{00000000-0005-0000-0000-0000530C0000}"/>
    <cellStyle name="20% - Énfasis6 2 3" xfId="96" xr:uid="{00000000-0005-0000-0000-0000540C0000}"/>
    <cellStyle name="20% - Énfasis6 2 4" xfId="97" xr:uid="{00000000-0005-0000-0000-0000550C0000}"/>
    <cellStyle name="20% - Énfasis6 2 5" xfId="98" xr:uid="{00000000-0005-0000-0000-0000560C0000}"/>
    <cellStyle name="20% - Énfasis6 2 6" xfId="99" xr:uid="{00000000-0005-0000-0000-0000570C0000}"/>
    <cellStyle name="20% - Énfasis6 3" xfId="100" xr:uid="{00000000-0005-0000-0000-0000580C0000}"/>
    <cellStyle name="20% - Énfasis6 4" xfId="101" xr:uid="{00000000-0005-0000-0000-0000590C0000}"/>
    <cellStyle name="20% - Énfasis6 5" xfId="102" xr:uid="{00000000-0005-0000-0000-00005A0C0000}"/>
    <cellStyle name="20% - Énfasis6 6" xfId="103" xr:uid="{00000000-0005-0000-0000-00005B0C0000}"/>
    <cellStyle name="20% - Énfasis6 7" xfId="104" xr:uid="{00000000-0005-0000-0000-00005C0C0000}"/>
    <cellStyle name="20% - Énfasis6 8" xfId="105" xr:uid="{00000000-0005-0000-0000-00005D0C0000}"/>
    <cellStyle name="20% - Énfasis6 9" xfId="106" xr:uid="{00000000-0005-0000-0000-00005E0C0000}"/>
    <cellStyle name="40% - Accent1" xfId="107" xr:uid="{00000000-0005-0000-0000-00005F0C0000}"/>
    <cellStyle name="40% - Accent1 2" xfId="108" xr:uid="{00000000-0005-0000-0000-0000600C0000}"/>
    <cellStyle name="40% - Accent1 2 2" xfId="4212" xr:uid="{00000000-0005-0000-0000-0000610C0000}"/>
    <cellStyle name="40% - Accent1 3" xfId="4213" xr:uid="{00000000-0005-0000-0000-0000620C0000}"/>
    <cellStyle name="40% - Accent2" xfId="109" xr:uid="{00000000-0005-0000-0000-0000630C0000}"/>
    <cellStyle name="40% - Accent2 2" xfId="110" xr:uid="{00000000-0005-0000-0000-0000640C0000}"/>
    <cellStyle name="40% - Accent2 2 2" xfId="4214" xr:uid="{00000000-0005-0000-0000-0000650C0000}"/>
    <cellStyle name="40% - Accent2 3" xfId="4215" xr:uid="{00000000-0005-0000-0000-0000660C0000}"/>
    <cellStyle name="40% - Accent3" xfId="111" xr:uid="{00000000-0005-0000-0000-0000670C0000}"/>
    <cellStyle name="40% - Accent3 2" xfId="112" xr:uid="{00000000-0005-0000-0000-0000680C0000}"/>
    <cellStyle name="40% - Accent3 2 2" xfId="4216" xr:uid="{00000000-0005-0000-0000-0000690C0000}"/>
    <cellStyle name="40% - Accent3 3" xfId="4217" xr:uid="{00000000-0005-0000-0000-00006A0C0000}"/>
    <cellStyle name="40% - Accent4" xfId="113" xr:uid="{00000000-0005-0000-0000-00006B0C0000}"/>
    <cellStyle name="40% - Accent4 2" xfId="114" xr:uid="{00000000-0005-0000-0000-00006C0C0000}"/>
    <cellStyle name="40% - Accent4 2 2" xfId="4218" xr:uid="{00000000-0005-0000-0000-00006D0C0000}"/>
    <cellStyle name="40% - Accent4 3" xfId="4219" xr:uid="{00000000-0005-0000-0000-00006E0C0000}"/>
    <cellStyle name="40% - Accent5" xfId="115" xr:uid="{00000000-0005-0000-0000-00006F0C0000}"/>
    <cellStyle name="40% - Accent5 2" xfId="116" xr:uid="{00000000-0005-0000-0000-0000700C0000}"/>
    <cellStyle name="40% - Accent5 2 2" xfId="4220" xr:uid="{00000000-0005-0000-0000-0000710C0000}"/>
    <cellStyle name="40% - Accent5 3" xfId="4221" xr:uid="{00000000-0005-0000-0000-0000720C0000}"/>
    <cellStyle name="40% - Accent6" xfId="117" xr:uid="{00000000-0005-0000-0000-0000730C0000}"/>
    <cellStyle name="40% - Accent6 2" xfId="118" xr:uid="{00000000-0005-0000-0000-0000740C0000}"/>
    <cellStyle name="40% - Accent6 2 2" xfId="4222" xr:uid="{00000000-0005-0000-0000-0000750C0000}"/>
    <cellStyle name="40% - Accent6 3" xfId="4223" xr:uid="{00000000-0005-0000-0000-0000760C0000}"/>
    <cellStyle name="40% - Énfasis1" xfId="4941" builtinId="31" customBuiltin="1"/>
    <cellStyle name="40% - Énfasis1 10" xfId="119" xr:uid="{00000000-0005-0000-0000-0000780C0000}"/>
    <cellStyle name="40% - Énfasis1 11" xfId="120" xr:uid="{00000000-0005-0000-0000-0000790C0000}"/>
    <cellStyle name="40% - Énfasis1 2" xfId="121" xr:uid="{00000000-0005-0000-0000-00007A0C0000}"/>
    <cellStyle name="40% - Énfasis1 2 2" xfId="122" xr:uid="{00000000-0005-0000-0000-00007B0C0000}"/>
    <cellStyle name="40% - Énfasis1 2 3" xfId="123" xr:uid="{00000000-0005-0000-0000-00007C0C0000}"/>
    <cellStyle name="40% - Énfasis1 2 4" xfId="124" xr:uid="{00000000-0005-0000-0000-00007D0C0000}"/>
    <cellStyle name="40% - Énfasis1 2 5" xfId="125" xr:uid="{00000000-0005-0000-0000-00007E0C0000}"/>
    <cellStyle name="40% - Énfasis1 2 6" xfId="126" xr:uid="{00000000-0005-0000-0000-00007F0C0000}"/>
    <cellStyle name="40% - Énfasis1 3" xfId="127" xr:uid="{00000000-0005-0000-0000-0000800C0000}"/>
    <cellStyle name="40% - Énfasis1 4" xfId="128" xr:uid="{00000000-0005-0000-0000-0000810C0000}"/>
    <cellStyle name="40% - Énfasis1 5" xfId="129" xr:uid="{00000000-0005-0000-0000-0000820C0000}"/>
    <cellStyle name="40% - Énfasis1 6" xfId="130" xr:uid="{00000000-0005-0000-0000-0000830C0000}"/>
    <cellStyle name="40% - Énfasis1 7" xfId="131" xr:uid="{00000000-0005-0000-0000-0000840C0000}"/>
    <cellStyle name="40% - Énfasis1 8" xfId="132" xr:uid="{00000000-0005-0000-0000-0000850C0000}"/>
    <cellStyle name="40% - Énfasis1 9" xfId="133" xr:uid="{00000000-0005-0000-0000-0000860C0000}"/>
    <cellStyle name="40% - Énfasis2" xfId="4944" builtinId="35" customBuiltin="1"/>
    <cellStyle name="40% - Énfasis2 10" xfId="134" xr:uid="{00000000-0005-0000-0000-0000880C0000}"/>
    <cellStyle name="40% - Énfasis2 11" xfId="135" xr:uid="{00000000-0005-0000-0000-0000890C0000}"/>
    <cellStyle name="40% - Énfasis2 2" xfId="136" xr:uid="{00000000-0005-0000-0000-00008A0C0000}"/>
    <cellStyle name="40% - Énfasis2 2 2" xfId="137" xr:uid="{00000000-0005-0000-0000-00008B0C0000}"/>
    <cellStyle name="40% - Énfasis2 2 3" xfId="138" xr:uid="{00000000-0005-0000-0000-00008C0C0000}"/>
    <cellStyle name="40% - Énfasis2 2 4" xfId="139" xr:uid="{00000000-0005-0000-0000-00008D0C0000}"/>
    <cellStyle name="40% - Énfasis2 2 5" xfId="140" xr:uid="{00000000-0005-0000-0000-00008E0C0000}"/>
    <cellStyle name="40% - Énfasis2 2 6" xfId="141" xr:uid="{00000000-0005-0000-0000-00008F0C0000}"/>
    <cellStyle name="40% - Énfasis2 3" xfId="142" xr:uid="{00000000-0005-0000-0000-0000900C0000}"/>
    <cellStyle name="40% - Énfasis2 4" xfId="143" xr:uid="{00000000-0005-0000-0000-0000910C0000}"/>
    <cellStyle name="40% - Énfasis2 5" xfId="144" xr:uid="{00000000-0005-0000-0000-0000920C0000}"/>
    <cellStyle name="40% - Énfasis2 6" xfId="145" xr:uid="{00000000-0005-0000-0000-0000930C0000}"/>
    <cellStyle name="40% - Énfasis2 7" xfId="146" xr:uid="{00000000-0005-0000-0000-0000940C0000}"/>
    <cellStyle name="40% - Énfasis2 8" xfId="147" xr:uid="{00000000-0005-0000-0000-0000950C0000}"/>
    <cellStyle name="40% - Énfasis2 9" xfId="148" xr:uid="{00000000-0005-0000-0000-0000960C0000}"/>
    <cellStyle name="40% - Énfasis3 10" xfId="149" xr:uid="{00000000-0005-0000-0000-0000970C0000}"/>
    <cellStyle name="40% - Énfasis3 11" xfId="150" xr:uid="{00000000-0005-0000-0000-0000980C0000}"/>
    <cellStyle name="40% - Énfasis3 2" xfId="151" xr:uid="{00000000-0005-0000-0000-0000990C0000}"/>
    <cellStyle name="40% - Énfasis3 2 2" xfId="152" xr:uid="{00000000-0005-0000-0000-00009A0C0000}"/>
    <cellStyle name="40% - Énfasis3 2 3" xfId="153" xr:uid="{00000000-0005-0000-0000-00009B0C0000}"/>
    <cellStyle name="40% - Énfasis3 2 4" xfId="154" xr:uid="{00000000-0005-0000-0000-00009C0C0000}"/>
    <cellStyle name="40% - Énfasis3 2 5" xfId="155" xr:uid="{00000000-0005-0000-0000-00009D0C0000}"/>
    <cellStyle name="40% - Énfasis3 2 6" xfId="156" xr:uid="{00000000-0005-0000-0000-00009E0C0000}"/>
    <cellStyle name="40% - Énfasis3 2 7" xfId="5772" xr:uid="{00000000-0005-0000-0000-00009F0C0000}"/>
    <cellStyle name="40% - Énfasis3 3" xfId="157" xr:uid="{00000000-0005-0000-0000-0000A00C0000}"/>
    <cellStyle name="40% - Énfasis3 4" xfId="158" xr:uid="{00000000-0005-0000-0000-0000A10C0000}"/>
    <cellStyle name="40% - Énfasis3 5" xfId="159" xr:uid="{00000000-0005-0000-0000-0000A20C0000}"/>
    <cellStyle name="40% - Énfasis3 6" xfId="160" xr:uid="{00000000-0005-0000-0000-0000A30C0000}"/>
    <cellStyle name="40% - Énfasis3 7" xfId="161" xr:uid="{00000000-0005-0000-0000-0000A40C0000}"/>
    <cellStyle name="40% - Énfasis3 8" xfId="162" xr:uid="{00000000-0005-0000-0000-0000A50C0000}"/>
    <cellStyle name="40% - Énfasis3 9" xfId="163" xr:uid="{00000000-0005-0000-0000-0000A60C0000}"/>
    <cellStyle name="40% - Énfasis4" xfId="4948" builtinId="43" customBuiltin="1"/>
    <cellStyle name="40% - Énfasis4 10" xfId="164" xr:uid="{00000000-0005-0000-0000-0000A80C0000}"/>
    <cellStyle name="40% - Énfasis4 11" xfId="165" xr:uid="{00000000-0005-0000-0000-0000A90C0000}"/>
    <cellStyle name="40% - Énfasis4 2" xfId="166" xr:uid="{00000000-0005-0000-0000-0000AA0C0000}"/>
    <cellStyle name="40% - Énfasis4 2 2" xfId="167" xr:uid="{00000000-0005-0000-0000-0000AB0C0000}"/>
    <cellStyle name="40% - Énfasis4 2 3" xfId="168" xr:uid="{00000000-0005-0000-0000-0000AC0C0000}"/>
    <cellStyle name="40% - Énfasis4 2 4" xfId="169" xr:uid="{00000000-0005-0000-0000-0000AD0C0000}"/>
    <cellStyle name="40% - Énfasis4 2 5" xfId="170" xr:uid="{00000000-0005-0000-0000-0000AE0C0000}"/>
    <cellStyle name="40% - Énfasis4 2 6" xfId="171" xr:uid="{00000000-0005-0000-0000-0000AF0C0000}"/>
    <cellStyle name="40% - Énfasis4 3" xfId="172" xr:uid="{00000000-0005-0000-0000-0000B00C0000}"/>
    <cellStyle name="40% - Énfasis4 4" xfId="173" xr:uid="{00000000-0005-0000-0000-0000B10C0000}"/>
    <cellStyle name="40% - Énfasis4 5" xfId="174" xr:uid="{00000000-0005-0000-0000-0000B20C0000}"/>
    <cellStyle name="40% - Énfasis4 6" xfId="175" xr:uid="{00000000-0005-0000-0000-0000B30C0000}"/>
    <cellStyle name="40% - Énfasis4 7" xfId="176" xr:uid="{00000000-0005-0000-0000-0000B40C0000}"/>
    <cellStyle name="40% - Énfasis4 8" xfId="177" xr:uid="{00000000-0005-0000-0000-0000B50C0000}"/>
    <cellStyle name="40% - Énfasis4 9" xfId="178" xr:uid="{00000000-0005-0000-0000-0000B60C0000}"/>
    <cellStyle name="40% - Énfasis5" xfId="4951" builtinId="47" customBuiltin="1"/>
    <cellStyle name="40% - Énfasis5 10" xfId="179" xr:uid="{00000000-0005-0000-0000-0000B80C0000}"/>
    <cellStyle name="40% - Énfasis5 11" xfId="180" xr:uid="{00000000-0005-0000-0000-0000B90C0000}"/>
    <cellStyle name="40% - Énfasis5 2" xfId="181" xr:uid="{00000000-0005-0000-0000-0000BA0C0000}"/>
    <cellStyle name="40% - Énfasis5 2 2" xfId="182" xr:uid="{00000000-0005-0000-0000-0000BB0C0000}"/>
    <cellStyle name="40% - Énfasis5 2 3" xfId="183" xr:uid="{00000000-0005-0000-0000-0000BC0C0000}"/>
    <cellStyle name="40% - Énfasis5 2 4" xfId="184" xr:uid="{00000000-0005-0000-0000-0000BD0C0000}"/>
    <cellStyle name="40% - Énfasis5 2 5" xfId="185" xr:uid="{00000000-0005-0000-0000-0000BE0C0000}"/>
    <cellStyle name="40% - Énfasis5 2 6" xfId="186" xr:uid="{00000000-0005-0000-0000-0000BF0C0000}"/>
    <cellStyle name="40% - Énfasis5 3" xfId="187" xr:uid="{00000000-0005-0000-0000-0000C00C0000}"/>
    <cellStyle name="40% - Énfasis5 4" xfId="188" xr:uid="{00000000-0005-0000-0000-0000C10C0000}"/>
    <cellStyle name="40% - Énfasis5 5" xfId="189" xr:uid="{00000000-0005-0000-0000-0000C20C0000}"/>
    <cellStyle name="40% - Énfasis5 6" xfId="190" xr:uid="{00000000-0005-0000-0000-0000C30C0000}"/>
    <cellStyle name="40% - Énfasis5 7" xfId="191" xr:uid="{00000000-0005-0000-0000-0000C40C0000}"/>
    <cellStyle name="40% - Énfasis5 8" xfId="192" xr:uid="{00000000-0005-0000-0000-0000C50C0000}"/>
    <cellStyle name="40% - Énfasis5 9" xfId="193" xr:uid="{00000000-0005-0000-0000-0000C60C0000}"/>
    <cellStyle name="40% - Énfasis6" xfId="4955" builtinId="51" customBuiltin="1"/>
    <cellStyle name="40% - Énfasis6 10" xfId="194" xr:uid="{00000000-0005-0000-0000-0000C80C0000}"/>
    <cellStyle name="40% - Énfasis6 11" xfId="195" xr:uid="{00000000-0005-0000-0000-0000C90C0000}"/>
    <cellStyle name="40% - Énfasis6 2" xfId="196" xr:uid="{00000000-0005-0000-0000-0000CA0C0000}"/>
    <cellStyle name="40% - Énfasis6 2 2" xfId="197" xr:uid="{00000000-0005-0000-0000-0000CB0C0000}"/>
    <cellStyle name="40% - Énfasis6 2 3" xfId="198" xr:uid="{00000000-0005-0000-0000-0000CC0C0000}"/>
    <cellStyle name="40% - Énfasis6 2 4" xfId="199" xr:uid="{00000000-0005-0000-0000-0000CD0C0000}"/>
    <cellStyle name="40% - Énfasis6 2 5" xfId="200" xr:uid="{00000000-0005-0000-0000-0000CE0C0000}"/>
    <cellStyle name="40% - Énfasis6 2 6" xfId="201" xr:uid="{00000000-0005-0000-0000-0000CF0C0000}"/>
    <cellStyle name="40% - Énfasis6 3" xfId="202" xr:uid="{00000000-0005-0000-0000-0000D00C0000}"/>
    <cellStyle name="40% - Énfasis6 4" xfId="203" xr:uid="{00000000-0005-0000-0000-0000D10C0000}"/>
    <cellStyle name="40% - Énfasis6 5" xfId="204" xr:uid="{00000000-0005-0000-0000-0000D20C0000}"/>
    <cellStyle name="40% - Énfasis6 6" xfId="205" xr:uid="{00000000-0005-0000-0000-0000D30C0000}"/>
    <cellStyle name="40% - Énfasis6 7" xfId="206" xr:uid="{00000000-0005-0000-0000-0000D40C0000}"/>
    <cellStyle name="40% - Énfasis6 8" xfId="207" xr:uid="{00000000-0005-0000-0000-0000D50C0000}"/>
    <cellStyle name="40% - Énfasis6 9" xfId="208" xr:uid="{00000000-0005-0000-0000-0000D60C0000}"/>
    <cellStyle name="60% - Accent1" xfId="209" xr:uid="{00000000-0005-0000-0000-0000D70C0000}"/>
    <cellStyle name="60% - Accent1 2" xfId="4224" xr:uid="{00000000-0005-0000-0000-0000D80C0000}"/>
    <cellStyle name="60% - Accent2" xfId="210" xr:uid="{00000000-0005-0000-0000-0000D90C0000}"/>
    <cellStyle name="60% - Accent2 2" xfId="4225" xr:uid="{00000000-0005-0000-0000-0000DA0C0000}"/>
    <cellStyle name="60% - Accent3" xfId="211" xr:uid="{00000000-0005-0000-0000-0000DB0C0000}"/>
    <cellStyle name="60% - Accent3 2" xfId="4226" xr:uid="{00000000-0005-0000-0000-0000DC0C0000}"/>
    <cellStyle name="60% - Accent4" xfId="212" xr:uid="{00000000-0005-0000-0000-0000DD0C0000}"/>
    <cellStyle name="60% - Accent4 2" xfId="4227" xr:uid="{00000000-0005-0000-0000-0000DE0C0000}"/>
    <cellStyle name="60% - Accent5" xfId="213" xr:uid="{00000000-0005-0000-0000-0000DF0C0000}"/>
    <cellStyle name="60% - Accent5 2" xfId="4228" xr:uid="{00000000-0005-0000-0000-0000E00C0000}"/>
    <cellStyle name="60% - Accent6" xfId="214" xr:uid="{00000000-0005-0000-0000-0000E10C0000}"/>
    <cellStyle name="60% - Accent6 2" xfId="4229" xr:uid="{00000000-0005-0000-0000-0000E20C0000}"/>
    <cellStyle name="60% - Énfasis1" xfId="4942" builtinId="32" customBuiltin="1"/>
    <cellStyle name="60% - Énfasis1 10" xfId="215" xr:uid="{00000000-0005-0000-0000-0000E40C0000}"/>
    <cellStyle name="60% - Énfasis1 11" xfId="216" xr:uid="{00000000-0005-0000-0000-0000E50C0000}"/>
    <cellStyle name="60% - Énfasis1 2" xfId="217" xr:uid="{00000000-0005-0000-0000-0000E60C0000}"/>
    <cellStyle name="60% - Énfasis1 2 2" xfId="218" xr:uid="{00000000-0005-0000-0000-0000E70C0000}"/>
    <cellStyle name="60% - Énfasis1 2 3" xfId="219" xr:uid="{00000000-0005-0000-0000-0000E80C0000}"/>
    <cellStyle name="60% - Énfasis1 2 4" xfId="220" xr:uid="{00000000-0005-0000-0000-0000E90C0000}"/>
    <cellStyle name="60% - Énfasis1 2 5" xfId="221" xr:uid="{00000000-0005-0000-0000-0000EA0C0000}"/>
    <cellStyle name="60% - Énfasis1 2 6" xfId="222" xr:uid="{00000000-0005-0000-0000-0000EB0C0000}"/>
    <cellStyle name="60% - Énfasis1 3" xfId="223" xr:uid="{00000000-0005-0000-0000-0000EC0C0000}"/>
    <cellStyle name="60% - Énfasis1 4" xfId="224" xr:uid="{00000000-0005-0000-0000-0000ED0C0000}"/>
    <cellStyle name="60% - Énfasis1 5" xfId="225" xr:uid="{00000000-0005-0000-0000-0000EE0C0000}"/>
    <cellStyle name="60% - Énfasis1 6" xfId="226" xr:uid="{00000000-0005-0000-0000-0000EF0C0000}"/>
    <cellStyle name="60% - Énfasis1 7" xfId="227" xr:uid="{00000000-0005-0000-0000-0000F00C0000}"/>
    <cellStyle name="60% - Énfasis1 8" xfId="228" xr:uid="{00000000-0005-0000-0000-0000F10C0000}"/>
    <cellStyle name="60% - Énfasis1 9" xfId="229" xr:uid="{00000000-0005-0000-0000-0000F20C0000}"/>
    <cellStyle name="60% - Énfasis2" xfId="4945" builtinId="36" customBuiltin="1"/>
    <cellStyle name="60% - Énfasis2 10" xfId="230" xr:uid="{00000000-0005-0000-0000-0000F40C0000}"/>
    <cellStyle name="60% - Énfasis2 11" xfId="231" xr:uid="{00000000-0005-0000-0000-0000F50C0000}"/>
    <cellStyle name="60% - Énfasis2 2" xfId="232" xr:uid="{00000000-0005-0000-0000-0000F60C0000}"/>
    <cellStyle name="60% - Énfasis2 2 2" xfId="233" xr:uid="{00000000-0005-0000-0000-0000F70C0000}"/>
    <cellStyle name="60% - Énfasis2 2 3" xfId="234" xr:uid="{00000000-0005-0000-0000-0000F80C0000}"/>
    <cellStyle name="60% - Énfasis2 2 4" xfId="235" xr:uid="{00000000-0005-0000-0000-0000F90C0000}"/>
    <cellStyle name="60% - Énfasis2 2 5" xfId="236" xr:uid="{00000000-0005-0000-0000-0000FA0C0000}"/>
    <cellStyle name="60% - Énfasis2 2 6" xfId="237" xr:uid="{00000000-0005-0000-0000-0000FB0C0000}"/>
    <cellStyle name="60% - Énfasis2 3" xfId="238" xr:uid="{00000000-0005-0000-0000-0000FC0C0000}"/>
    <cellStyle name="60% - Énfasis2 4" xfId="239" xr:uid="{00000000-0005-0000-0000-0000FD0C0000}"/>
    <cellStyle name="60% - Énfasis2 5" xfId="240" xr:uid="{00000000-0005-0000-0000-0000FE0C0000}"/>
    <cellStyle name="60% - Énfasis2 6" xfId="241" xr:uid="{00000000-0005-0000-0000-0000FF0C0000}"/>
    <cellStyle name="60% - Énfasis2 7" xfId="242" xr:uid="{00000000-0005-0000-0000-0000000D0000}"/>
    <cellStyle name="60% - Énfasis2 8" xfId="243" xr:uid="{00000000-0005-0000-0000-0000010D0000}"/>
    <cellStyle name="60% - Énfasis2 9" xfId="244" xr:uid="{00000000-0005-0000-0000-0000020D0000}"/>
    <cellStyle name="60% - Énfasis3 10" xfId="245" xr:uid="{00000000-0005-0000-0000-0000030D0000}"/>
    <cellStyle name="60% - Énfasis3 11" xfId="246" xr:uid="{00000000-0005-0000-0000-0000040D0000}"/>
    <cellStyle name="60% - Énfasis3 2" xfId="247" xr:uid="{00000000-0005-0000-0000-0000050D0000}"/>
    <cellStyle name="60% - Énfasis3 2 2" xfId="248" xr:uid="{00000000-0005-0000-0000-0000060D0000}"/>
    <cellStyle name="60% - Énfasis3 2 3" xfId="249" xr:uid="{00000000-0005-0000-0000-0000070D0000}"/>
    <cellStyle name="60% - Énfasis3 2 4" xfId="250" xr:uid="{00000000-0005-0000-0000-0000080D0000}"/>
    <cellStyle name="60% - Énfasis3 2 5" xfId="251" xr:uid="{00000000-0005-0000-0000-0000090D0000}"/>
    <cellStyle name="60% - Énfasis3 2 6" xfId="252" xr:uid="{00000000-0005-0000-0000-00000A0D0000}"/>
    <cellStyle name="60% - Énfasis3 2 7" xfId="4987" xr:uid="{00000000-0005-0000-0000-00000B0D0000}"/>
    <cellStyle name="60% - Énfasis3 3" xfId="253" xr:uid="{00000000-0005-0000-0000-00000C0D0000}"/>
    <cellStyle name="60% - Énfasis3 4" xfId="254" xr:uid="{00000000-0005-0000-0000-00000D0D0000}"/>
    <cellStyle name="60% - Énfasis3 5" xfId="255" xr:uid="{00000000-0005-0000-0000-00000E0D0000}"/>
    <cellStyle name="60% - Énfasis3 6" xfId="256" xr:uid="{00000000-0005-0000-0000-00000F0D0000}"/>
    <cellStyle name="60% - Énfasis3 7" xfId="257" xr:uid="{00000000-0005-0000-0000-0000100D0000}"/>
    <cellStyle name="60% - Énfasis3 8" xfId="258" xr:uid="{00000000-0005-0000-0000-0000110D0000}"/>
    <cellStyle name="60% - Énfasis3 9" xfId="259" xr:uid="{00000000-0005-0000-0000-0000120D0000}"/>
    <cellStyle name="60% - Énfasis4 10" xfId="260" xr:uid="{00000000-0005-0000-0000-0000130D0000}"/>
    <cellStyle name="60% - Énfasis4 11" xfId="261" xr:uid="{00000000-0005-0000-0000-0000140D0000}"/>
    <cellStyle name="60% - Énfasis4 2" xfId="262" xr:uid="{00000000-0005-0000-0000-0000150D0000}"/>
    <cellStyle name="60% - Énfasis4 2 2" xfId="263" xr:uid="{00000000-0005-0000-0000-0000160D0000}"/>
    <cellStyle name="60% - Énfasis4 2 3" xfId="264" xr:uid="{00000000-0005-0000-0000-0000170D0000}"/>
    <cellStyle name="60% - Énfasis4 2 4" xfId="265" xr:uid="{00000000-0005-0000-0000-0000180D0000}"/>
    <cellStyle name="60% - Énfasis4 2 5" xfId="266" xr:uid="{00000000-0005-0000-0000-0000190D0000}"/>
    <cellStyle name="60% - Énfasis4 2 6" xfId="267" xr:uid="{00000000-0005-0000-0000-00001A0D0000}"/>
    <cellStyle name="60% - Énfasis4 2 7" xfId="5771" xr:uid="{00000000-0005-0000-0000-00001B0D0000}"/>
    <cellStyle name="60% - Énfasis4 3" xfId="268" xr:uid="{00000000-0005-0000-0000-00001C0D0000}"/>
    <cellStyle name="60% - Énfasis4 4" xfId="269" xr:uid="{00000000-0005-0000-0000-00001D0D0000}"/>
    <cellStyle name="60% - Énfasis4 5" xfId="270" xr:uid="{00000000-0005-0000-0000-00001E0D0000}"/>
    <cellStyle name="60% - Énfasis4 6" xfId="271" xr:uid="{00000000-0005-0000-0000-00001F0D0000}"/>
    <cellStyle name="60% - Énfasis4 7" xfId="272" xr:uid="{00000000-0005-0000-0000-0000200D0000}"/>
    <cellStyle name="60% - Énfasis4 8" xfId="273" xr:uid="{00000000-0005-0000-0000-0000210D0000}"/>
    <cellStyle name="60% - Énfasis4 9" xfId="274" xr:uid="{00000000-0005-0000-0000-0000220D0000}"/>
    <cellStyle name="60% - Énfasis5" xfId="4952" builtinId="48" customBuiltin="1"/>
    <cellStyle name="60% - Énfasis5 10" xfId="275" xr:uid="{00000000-0005-0000-0000-0000240D0000}"/>
    <cellStyle name="60% - Énfasis5 11" xfId="276" xr:uid="{00000000-0005-0000-0000-0000250D0000}"/>
    <cellStyle name="60% - Énfasis5 2" xfId="277" xr:uid="{00000000-0005-0000-0000-0000260D0000}"/>
    <cellStyle name="60% - Énfasis5 2 2" xfId="278" xr:uid="{00000000-0005-0000-0000-0000270D0000}"/>
    <cellStyle name="60% - Énfasis5 2 3" xfId="279" xr:uid="{00000000-0005-0000-0000-0000280D0000}"/>
    <cellStyle name="60% - Énfasis5 2 4" xfId="280" xr:uid="{00000000-0005-0000-0000-0000290D0000}"/>
    <cellStyle name="60% - Énfasis5 2 5" xfId="281" xr:uid="{00000000-0005-0000-0000-00002A0D0000}"/>
    <cellStyle name="60% - Énfasis5 2 6" xfId="282" xr:uid="{00000000-0005-0000-0000-00002B0D0000}"/>
    <cellStyle name="60% - Énfasis5 3" xfId="283" xr:uid="{00000000-0005-0000-0000-00002C0D0000}"/>
    <cellStyle name="60% - Énfasis5 4" xfId="284" xr:uid="{00000000-0005-0000-0000-00002D0D0000}"/>
    <cellStyle name="60% - Énfasis5 5" xfId="285" xr:uid="{00000000-0005-0000-0000-00002E0D0000}"/>
    <cellStyle name="60% - Énfasis5 6" xfId="286" xr:uid="{00000000-0005-0000-0000-00002F0D0000}"/>
    <cellStyle name="60% - Énfasis5 7" xfId="287" xr:uid="{00000000-0005-0000-0000-0000300D0000}"/>
    <cellStyle name="60% - Énfasis5 8" xfId="288" xr:uid="{00000000-0005-0000-0000-0000310D0000}"/>
    <cellStyle name="60% - Énfasis5 9" xfId="289" xr:uid="{00000000-0005-0000-0000-0000320D0000}"/>
    <cellStyle name="60% - Énfasis6 10" xfId="290" xr:uid="{00000000-0005-0000-0000-0000330D0000}"/>
    <cellStyle name="60% - Énfasis6 11" xfId="291" xr:uid="{00000000-0005-0000-0000-0000340D0000}"/>
    <cellStyle name="60% - Énfasis6 2" xfId="292" xr:uid="{00000000-0005-0000-0000-0000350D0000}"/>
    <cellStyle name="60% - Énfasis6 2 2" xfId="293" xr:uid="{00000000-0005-0000-0000-0000360D0000}"/>
    <cellStyle name="60% - Énfasis6 2 3" xfId="294" xr:uid="{00000000-0005-0000-0000-0000370D0000}"/>
    <cellStyle name="60% - Énfasis6 2 4" xfId="295" xr:uid="{00000000-0005-0000-0000-0000380D0000}"/>
    <cellStyle name="60% - Énfasis6 2 5" xfId="296" xr:uid="{00000000-0005-0000-0000-0000390D0000}"/>
    <cellStyle name="60% - Énfasis6 2 6" xfId="297" xr:uid="{00000000-0005-0000-0000-00003A0D0000}"/>
    <cellStyle name="60% - Énfasis6 2 7" xfId="5769" xr:uid="{00000000-0005-0000-0000-00003B0D0000}"/>
    <cellStyle name="60% - Énfasis6 3" xfId="298" xr:uid="{00000000-0005-0000-0000-00003C0D0000}"/>
    <cellStyle name="60% - Énfasis6 4" xfId="299" xr:uid="{00000000-0005-0000-0000-00003D0D0000}"/>
    <cellStyle name="60% - Énfasis6 5" xfId="300" xr:uid="{00000000-0005-0000-0000-00003E0D0000}"/>
    <cellStyle name="60% - Énfasis6 6" xfId="301" xr:uid="{00000000-0005-0000-0000-00003F0D0000}"/>
    <cellStyle name="60% - Énfasis6 7" xfId="302" xr:uid="{00000000-0005-0000-0000-0000400D0000}"/>
    <cellStyle name="60% - Énfasis6 8" xfId="303" xr:uid="{00000000-0005-0000-0000-0000410D0000}"/>
    <cellStyle name="60% - Énfasis6 9" xfId="304" xr:uid="{00000000-0005-0000-0000-0000420D0000}"/>
    <cellStyle name="Accent1" xfId="305" xr:uid="{00000000-0005-0000-0000-0000430D0000}"/>
    <cellStyle name="Accent1 2" xfId="4230" xr:uid="{00000000-0005-0000-0000-0000440D0000}"/>
    <cellStyle name="Accent2" xfId="306" xr:uid="{00000000-0005-0000-0000-0000450D0000}"/>
    <cellStyle name="Accent2 2" xfId="4231" xr:uid="{00000000-0005-0000-0000-0000460D0000}"/>
    <cellStyle name="Accent3" xfId="307" xr:uid="{00000000-0005-0000-0000-0000470D0000}"/>
    <cellStyle name="Accent3 2" xfId="4232" xr:uid="{00000000-0005-0000-0000-0000480D0000}"/>
    <cellStyle name="Accent4" xfId="308" xr:uid="{00000000-0005-0000-0000-0000490D0000}"/>
    <cellStyle name="Accent4 2" xfId="4233" xr:uid="{00000000-0005-0000-0000-00004A0D0000}"/>
    <cellStyle name="Accent5" xfId="309" xr:uid="{00000000-0005-0000-0000-00004B0D0000}"/>
    <cellStyle name="Accent5 2" xfId="4234" xr:uid="{00000000-0005-0000-0000-00004C0D0000}"/>
    <cellStyle name="Accent6" xfId="310" xr:uid="{00000000-0005-0000-0000-00004D0D0000}"/>
    <cellStyle name="Accent6 2" xfId="4235" xr:uid="{00000000-0005-0000-0000-00004E0D0000}"/>
    <cellStyle name="Bad" xfId="311" xr:uid="{00000000-0005-0000-0000-00004F0D0000}"/>
    <cellStyle name="Bad 2" xfId="4236" xr:uid="{00000000-0005-0000-0000-0000500D0000}"/>
    <cellStyle name="Buena 10" xfId="312" xr:uid="{00000000-0005-0000-0000-0000510D0000}"/>
    <cellStyle name="Buena 11" xfId="313" xr:uid="{00000000-0005-0000-0000-0000520D0000}"/>
    <cellStyle name="Buena 2" xfId="314" xr:uid="{00000000-0005-0000-0000-0000530D0000}"/>
    <cellStyle name="Buena 2 2" xfId="315" xr:uid="{00000000-0005-0000-0000-0000540D0000}"/>
    <cellStyle name="Buena 2 3" xfId="316" xr:uid="{00000000-0005-0000-0000-0000550D0000}"/>
    <cellStyle name="Buena 2 4" xfId="317" xr:uid="{00000000-0005-0000-0000-0000560D0000}"/>
    <cellStyle name="Buena 2 5" xfId="318" xr:uid="{00000000-0005-0000-0000-0000570D0000}"/>
    <cellStyle name="Buena 2 6" xfId="319" xr:uid="{00000000-0005-0000-0000-0000580D0000}"/>
    <cellStyle name="Buena 3" xfId="320" xr:uid="{00000000-0005-0000-0000-0000590D0000}"/>
    <cellStyle name="Buena 4" xfId="321" xr:uid="{00000000-0005-0000-0000-00005A0D0000}"/>
    <cellStyle name="Buena 5" xfId="322" xr:uid="{00000000-0005-0000-0000-00005B0D0000}"/>
    <cellStyle name="Buena 6" xfId="323" xr:uid="{00000000-0005-0000-0000-00005C0D0000}"/>
    <cellStyle name="Buena 7" xfId="324" xr:uid="{00000000-0005-0000-0000-00005D0D0000}"/>
    <cellStyle name="Buena 8" xfId="325" xr:uid="{00000000-0005-0000-0000-00005E0D0000}"/>
    <cellStyle name="Buena 9" xfId="326" xr:uid="{00000000-0005-0000-0000-00005F0D0000}"/>
    <cellStyle name="Bueno" xfId="4929" builtinId="26" customBuiltin="1"/>
    <cellStyle name="Calculation" xfId="327" xr:uid="{00000000-0005-0000-0000-0000610D0000}"/>
    <cellStyle name="Calculation 2" xfId="328" xr:uid="{00000000-0005-0000-0000-0000620D0000}"/>
    <cellStyle name="Cálculo" xfId="4934" builtinId="22" customBuiltin="1"/>
    <cellStyle name="Cálculo 10" xfId="329" xr:uid="{00000000-0005-0000-0000-0000640D0000}"/>
    <cellStyle name="Cálculo 10 2" xfId="330" xr:uid="{00000000-0005-0000-0000-0000650D0000}"/>
    <cellStyle name="Cálculo 11" xfId="331" xr:uid="{00000000-0005-0000-0000-0000660D0000}"/>
    <cellStyle name="Cálculo 2" xfId="332" xr:uid="{00000000-0005-0000-0000-0000670D0000}"/>
    <cellStyle name="Cálculo 2 2" xfId="333" xr:uid="{00000000-0005-0000-0000-0000680D0000}"/>
    <cellStyle name="Cálculo 2 2 2" xfId="334" xr:uid="{00000000-0005-0000-0000-0000690D0000}"/>
    <cellStyle name="Cálculo 2 2 2 2" xfId="335" xr:uid="{00000000-0005-0000-0000-00006A0D0000}"/>
    <cellStyle name="Cálculo 2 2 3" xfId="336" xr:uid="{00000000-0005-0000-0000-00006B0D0000}"/>
    <cellStyle name="Cálculo 2 2 3 2" xfId="337" xr:uid="{00000000-0005-0000-0000-00006C0D0000}"/>
    <cellStyle name="Cálculo 2 2 4" xfId="338" xr:uid="{00000000-0005-0000-0000-00006D0D0000}"/>
    <cellStyle name="Cálculo 2 3" xfId="339" xr:uid="{00000000-0005-0000-0000-00006E0D0000}"/>
    <cellStyle name="Cálculo 2 3 2" xfId="340" xr:uid="{00000000-0005-0000-0000-00006F0D0000}"/>
    <cellStyle name="Cálculo 2 3 2 2" xfId="341" xr:uid="{00000000-0005-0000-0000-0000700D0000}"/>
    <cellStyle name="Cálculo 2 3 3" xfId="342" xr:uid="{00000000-0005-0000-0000-0000710D0000}"/>
    <cellStyle name="Cálculo 2 3 3 2" xfId="343" xr:uid="{00000000-0005-0000-0000-0000720D0000}"/>
    <cellStyle name="Cálculo 2 3 4" xfId="344" xr:uid="{00000000-0005-0000-0000-0000730D0000}"/>
    <cellStyle name="Cálculo 2 4" xfId="345" xr:uid="{00000000-0005-0000-0000-0000740D0000}"/>
    <cellStyle name="Cálculo 2 4 2" xfId="346" xr:uid="{00000000-0005-0000-0000-0000750D0000}"/>
    <cellStyle name="Cálculo 2 4 2 2" xfId="347" xr:uid="{00000000-0005-0000-0000-0000760D0000}"/>
    <cellStyle name="Cálculo 2 4 3" xfId="348" xr:uid="{00000000-0005-0000-0000-0000770D0000}"/>
    <cellStyle name="Cálculo 2 5" xfId="349" xr:uid="{00000000-0005-0000-0000-0000780D0000}"/>
    <cellStyle name="Cálculo 2 5 2" xfId="350" xr:uid="{00000000-0005-0000-0000-0000790D0000}"/>
    <cellStyle name="Cálculo 2 5 2 2" xfId="351" xr:uid="{00000000-0005-0000-0000-00007A0D0000}"/>
    <cellStyle name="Cálculo 2 5 3" xfId="352" xr:uid="{00000000-0005-0000-0000-00007B0D0000}"/>
    <cellStyle name="Cálculo 2 6" xfId="353" xr:uid="{00000000-0005-0000-0000-00007C0D0000}"/>
    <cellStyle name="Cálculo 2 6 2" xfId="354" xr:uid="{00000000-0005-0000-0000-00007D0D0000}"/>
    <cellStyle name="Cálculo 2 6 2 2" xfId="355" xr:uid="{00000000-0005-0000-0000-00007E0D0000}"/>
    <cellStyle name="Cálculo 2 6 3" xfId="356" xr:uid="{00000000-0005-0000-0000-00007F0D0000}"/>
    <cellStyle name="Cálculo 2 7" xfId="357" xr:uid="{00000000-0005-0000-0000-0000800D0000}"/>
    <cellStyle name="Cálculo 2 7 2" xfId="358" xr:uid="{00000000-0005-0000-0000-0000810D0000}"/>
    <cellStyle name="Cálculo 2 8" xfId="359" xr:uid="{00000000-0005-0000-0000-0000820D0000}"/>
    <cellStyle name="Cálculo 2 8 2" xfId="360" xr:uid="{00000000-0005-0000-0000-0000830D0000}"/>
    <cellStyle name="Cálculo 2 9" xfId="361" xr:uid="{00000000-0005-0000-0000-0000840D0000}"/>
    <cellStyle name="Cálculo 3" xfId="362" xr:uid="{00000000-0005-0000-0000-0000850D0000}"/>
    <cellStyle name="Cálculo 3 2" xfId="363" xr:uid="{00000000-0005-0000-0000-0000860D0000}"/>
    <cellStyle name="Cálculo 3 2 2" xfId="364" xr:uid="{00000000-0005-0000-0000-0000870D0000}"/>
    <cellStyle name="Cálculo 3 3" xfId="365" xr:uid="{00000000-0005-0000-0000-0000880D0000}"/>
    <cellStyle name="Cálculo 3 3 2" xfId="366" xr:uid="{00000000-0005-0000-0000-0000890D0000}"/>
    <cellStyle name="Cálculo 3 4" xfId="367" xr:uid="{00000000-0005-0000-0000-00008A0D0000}"/>
    <cellStyle name="Cálculo 4" xfId="368" xr:uid="{00000000-0005-0000-0000-00008B0D0000}"/>
    <cellStyle name="Cálculo 4 2" xfId="369" xr:uid="{00000000-0005-0000-0000-00008C0D0000}"/>
    <cellStyle name="Cálculo 4 2 2" xfId="370" xr:uid="{00000000-0005-0000-0000-00008D0D0000}"/>
    <cellStyle name="Cálculo 4 3" xfId="371" xr:uid="{00000000-0005-0000-0000-00008E0D0000}"/>
    <cellStyle name="Cálculo 4 3 2" xfId="372" xr:uid="{00000000-0005-0000-0000-00008F0D0000}"/>
    <cellStyle name="Cálculo 4 4" xfId="373" xr:uid="{00000000-0005-0000-0000-0000900D0000}"/>
    <cellStyle name="Cálculo 5" xfId="374" xr:uid="{00000000-0005-0000-0000-0000910D0000}"/>
    <cellStyle name="Cálculo 5 2" xfId="375" xr:uid="{00000000-0005-0000-0000-0000920D0000}"/>
    <cellStyle name="Cálculo 5 2 2" xfId="376" xr:uid="{00000000-0005-0000-0000-0000930D0000}"/>
    <cellStyle name="Cálculo 5 3" xfId="377" xr:uid="{00000000-0005-0000-0000-0000940D0000}"/>
    <cellStyle name="Cálculo 5 3 2" xfId="378" xr:uid="{00000000-0005-0000-0000-0000950D0000}"/>
    <cellStyle name="Cálculo 5 4" xfId="379" xr:uid="{00000000-0005-0000-0000-0000960D0000}"/>
    <cellStyle name="Cálculo 6" xfId="380" xr:uid="{00000000-0005-0000-0000-0000970D0000}"/>
    <cellStyle name="Cálculo 6 2" xfId="381" xr:uid="{00000000-0005-0000-0000-0000980D0000}"/>
    <cellStyle name="Cálculo 6 2 2" xfId="382" xr:uid="{00000000-0005-0000-0000-0000990D0000}"/>
    <cellStyle name="Cálculo 6 3" xfId="383" xr:uid="{00000000-0005-0000-0000-00009A0D0000}"/>
    <cellStyle name="Cálculo 6 3 2" xfId="384" xr:uid="{00000000-0005-0000-0000-00009B0D0000}"/>
    <cellStyle name="Cálculo 6 4" xfId="385" xr:uid="{00000000-0005-0000-0000-00009C0D0000}"/>
    <cellStyle name="Cálculo 7" xfId="386" xr:uid="{00000000-0005-0000-0000-00009D0D0000}"/>
    <cellStyle name="Cálculo 7 2" xfId="387" xr:uid="{00000000-0005-0000-0000-00009E0D0000}"/>
    <cellStyle name="Cálculo 7 2 2" xfId="388" xr:uid="{00000000-0005-0000-0000-00009F0D0000}"/>
    <cellStyle name="Cálculo 7 3" xfId="389" xr:uid="{00000000-0005-0000-0000-0000A00D0000}"/>
    <cellStyle name="Cálculo 8" xfId="390" xr:uid="{00000000-0005-0000-0000-0000A10D0000}"/>
    <cellStyle name="Cálculo 8 2" xfId="391" xr:uid="{00000000-0005-0000-0000-0000A20D0000}"/>
    <cellStyle name="Cálculo 8 2 2" xfId="392" xr:uid="{00000000-0005-0000-0000-0000A30D0000}"/>
    <cellStyle name="Cálculo 8 3" xfId="393" xr:uid="{00000000-0005-0000-0000-0000A40D0000}"/>
    <cellStyle name="Cálculo 9" xfId="394" xr:uid="{00000000-0005-0000-0000-0000A50D0000}"/>
    <cellStyle name="Cálculo 9 2" xfId="395" xr:uid="{00000000-0005-0000-0000-0000A60D0000}"/>
    <cellStyle name="Cálculo 9 2 2" xfId="396" xr:uid="{00000000-0005-0000-0000-0000A70D0000}"/>
    <cellStyle name="Cálculo 9 3" xfId="397" xr:uid="{00000000-0005-0000-0000-0000A80D0000}"/>
    <cellStyle name="Cancel" xfId="4237" xr:uid="{00000000-0005-0000-0000-0000A90D0000}"/>
    <cellStyle name="Cancel 2" xfId="4238" xr:uid="{00000000-0005-0000-0000-0000AA0D0000}"/>
    <cellStyle name="Celda de comprobación" xfId="4936" builtinId="23" customBuiltin="1"/>
    <cellStyle name="Celda de comprobación 10" xfId="398" xr:uid="{00000000-0005-0000-0000-0000AC0D0000}"/>
    <cellStyle name="Celda de comprobación 11" xfId="399" xr:uid="{00000000-0005-0000-0000-0000AD0D0000}"/>
    <cellStyle name="Celda de comprobación 2" xfId="400" xr:uid="{00000000-0005-0000-0000-0000AE0D0000}"/>
    <cellStyle name="Celda de comprobación 2 2" xfId="401" xr:uid="{00000000-0005-0000-0000-0000AF0D0000}"/>
    <cellStyle name="Celda de comprobación 2 3" xfId="402" xr:uid="{00000000-0005-0000-0000-0000B00D0000}"/>
    <cellStyle name="Celda de comprobación 2 4" xfId="403" xr:uid="{00000000-0005-0000-0000-0000B10D0000}"/>
    <cellStyle name="Celda de comprobación 2 5" xfId="404" xr:uid="{00000000-0005-0000-0000-0000B20D0000}"/>
    <cellStyle name="Celda de comprobación 2 6" xfId="405" xr:uid="{00000000-0005-0000-0000-0000B30D0000}"/>
    <cellStyle name="Celda de comprobación 3" xfId="406" xr:uid="{00000000-0005-0000-0000-0000B40D0000}"/>
    <cellStyle name="Celda de comprobación 4" xfId="407" xr:uid="{00000000-0005-0000-0000-0000B50D0000}"/>
    <cellStyle name="Celda de comprobación 5" xfId="408" xr:uid="{00000000-0005-0000-0000-0000B60D0000}"/>
    <cellStyle name="Celda de comprobación 6" xfId="409" xr:uid="{00000000-0005-0000-0000-0000B70D0000}"/>
    <cellStyle name="Celda de comprobación 7" xfId="410" xr:uid="{00000000-0005-0000-0000-0000B80D0000}"/>
    <cellStyle name="Celda de comprobación 8" xfId="411" xr:uid="{00000000-0005-0000-0000-0000B90D0000}"/>
    <cellStyle name="Celda de comprobación 9" xfId="412" xr:uid="{00000000-0005-0000-0000-0000BA0D0000}"/>
    <cellStyle name="Celda vinculada" xfId="4935" builtinId="24" customBuiltin="1"/>
    <cellStyle name="Celda vinculada 10" xfId="413" xr:uid="{00000000-0005-0000-0000-0000BC0D0000}"/>
    <cellStyle name="Celda vinculada 11" xfId="414" xr:uid="{00000000-0005-0000-0000-0000BD0D0000}"/>
    <cellStyle name="Celda vinculada 2" xfId="415" xr:uid="{00000000-0005-0000-0000-0000BE0D0000}"/>
    <cellStyle name="Celda vinculada 2 2" xfId="416" xr:uid="{00000000-0005-0000-0000-0000BF0D0000}"/>
    <cellStyle name="Celda vinculada 2 3" xfId="417" xr:uid="{00000000-0005-0000-0000-0000C00D0000}"/>
    <cellStyle name="Celda vinculada 2 4" xfId="418" xr:uid="{00000000-0005-0000-0000-0000C10D0000}"/>
    <cellStyle name="Celda vinculada 2 5" xfId="419" xr:uid="{00000000-0005-0000-0000-0000C20D0000}"/>
    <cellStyle name="Celda vinculada 2 6" xfId="420" xr:uid="{00000000-0005-0000-0000-0000C30D0000}"/>
    <cellStyle name="Celda vinculada 3" xfId="421" xr:uid="{00000000-0005-0000-0000-0000C40D0000}"/>
    <cellStyle name="Celda vinculada 4" xfId="422" xr:uid="{00000000-0005-0000-0000-0000C50D0000}"/>
    <cellStyle name="Celda vinculada 5" xfId="423" xr:uid="{00000000-0005-0000-0000-0000C60D0000}"/>
    <cellStyle name="Celda vinculada 6" xfId="424" xr:uid="{00000000-0005-0000-0000-0000C70D0000}"/>
    <cellStyle name="Celda vinculada 7" xfId="425" xr:uid="{00000000-0005-0000-0000-0000C80D0000}"/>
    <cellStyle name="Celda vinculada 8" xfId="426" xr:uid="{00000000-0005-0000-0000-0000C90D0000}"/>
    <cellStyle name="Celda vinculada 9" xfId="427" xr:uid="{00000000-0005-0000-0000-0000CA0D0000}"/>
    <cellStyle name="Check Cell" xfId="428" xr:uid="{00000000-0005-0000-0000-0000CB0D0000}"/>
    <cellStyle name="Check Cell 2" xfId="4239" xr:uid="{00000000-0005-0000-0000-0000CC0D0000}"/>
    <cellStyle name="Comma" xfId="429" xr:uid="{00000000-0005-0000-0000-0000CD0D0000}"/>
    <cellStyle name="Comma 2" xfId="4240" xr:uid="{00000000-0005-0000-0000-0000CE0D0000}"/>
    <cellStyle name="Comma 2 2" xfId="5028" xr:uid="{00000000-0005-0000-0000-0000CF0D0000}"/>
    <cellStyle name="CUADRO - Style1" xfId="4241" xr:uid="{00000000-0005-0000-0000-0000D00D0000}"/>
    <cellStyle name="CUADRO - Style1 2" xfId="4242" xr:uid="{00000000-0005-0000-0000-0000D10D0000}"/>
    <cellStyle name="CUERPO - Style2" xfId="4243" xr:uid="{00000000-0005-0000-0000-0000D20D0000}"/>
    <cellStyle name="CUERPO - Style2 2" xfId="4244" xr:uid="{00000000-0005-0000-0000-0000D30D0000}"/>
    <cellStyle name="Currency" xfId="430" xr:uid="{00000000-0005-0000-0000-0000D40D0000}"/>
    <cellStyle name="Currency 2" xfId="4245" xr:uid="{00000000-0005-0000-0000-0000D50D0000}"/>
    <cellStyle name="Currency 2 2" xfId="5029" xr:uid="{00000000-0005-0000-0000-0000D60D0000}"/>
    <cellStyle name="Date" xfId="431" xr:uid="{00000000-0005-0000-0000-0000D70D0000}"/>
    <cellStyle name="Date 2" xfId="4246" xr:uid="{00000000-0005-0000-0000-0000D80D0000}"/>
    <cellStyle name="Date 2 2" xfId="5030" xr:uid="{00000000-0005-0000-0000-0000D90D0000}"/>
    <cellStyle name="Dia" xfId="432" xr:uid="{00000000-0005-0000-0000-0000DA0D0000}"/>
    <cellStyle name="Dia 2" xfId="433" xr:uid="{00000000-0005-0000-0000-0000DB0D0000}"/>
    <cellStyle name="Dia_01_DELITOS 2011" xfId="434" xr:uid="{00000000-0005-0000-0000-0000DC0D0000}"/>
    <cellStyle name="Diseño" xfId="4247" xr:uid="{00000000-0005-0000-0000-0000DD0D0000}"/>
    <cellStyle name="Diseño 2" xfId="4248" xr:uid="{00000000-0005-0000-0000-0000DE0D0000}"/>
    <cellStyle name="Diseño 2 2" xfId="4249" xr:uid="{00000000-0005-0000-0000-0000DF0D0000}"/>
    <cellStyle name="Diseño 3" xfId="4250" xr:uid="{00000000-0005-0000-0000-0000E00D0000}"/>
    <cellStyle name="Encabez1" xfId="435" xr:uid="{00000000-0005-0000-0000-0000E10D0000}"/>
    <cellStyle name="Encabez1 2" xfId="436" xr:uid="{00000000-0005-0000-0000-0000E20D0000}"/>
    <cellStyle name="Encabez1_01_DELITOS 2011" xfId="437" xr:uid="{00000000-0005-0000-0000-0000E30D0000}"/>
    <cellStyle name="Encabez2" xfId="438" xr:uid="{00000000-0005-0000-0000-0000E40D0000}"/>
    <cellStyle name="Encabez2 2" xfId="439" xr:uid="{00000000-0005-0000-0000-0000E50D0000}"/>
    <cellStyle name="Encabez2_01_DELITOS 2011" xfId="440" xr:uid="{00000000-0005-0000-0000-0000E60D0000}"/>
    <cellStyle name="Encabezado 1" xfId="4925" builtinId="16" customBuiltin="1"/>
    <cellStyle name="Encabezado 4" xfId="4928" builtinId="19" customBuiltin="1"/>
    <cellStyle name="Encabezado 4 10" xfId="441" xr:uid="{00000000-0005-0000-0000-0000E90D0000}"/>
    <cellStyle name="Encabezado 4 11" xfId="442" xr:uid="{00000000-0005-0000-0000-0000EA0D0000}"/>
    <cellStyle name="Encabezado 4 2" xfId="443" xr:uid="{00000000-0005-0000-0000-0000EB0D0000}"/>
    <cellStyle name="Encabezado 4 2 2" xfId="444" xr:uid="{00000000-0005-0000-0000-0000EC0D0000}"/>
    <cellStyle name="Encabezado 4 2 3" xfId="445" xr:uid="{00000000-0005-0000-0000-0000ED0D0000}"/>
    <cellStyle name="Encabezado 4 2 4" xfId="446" xr:uid="{00000000-0005-0000-0000-0000EE0D0000}"/>
    <cellStyle name="Encabezado 4 2 5" xfId="447" xr:uid="{00000000-0005-0000-0000-0000EF0D0000}"/>
    <cellStyle name="Encabezado 4 2 6" xfId="448" xr:uid="{00000000-0005-0000-0000-0000F00D0000}"/>
    <cellStyle name="Encabezado 4 3" xfId="449" xr:uid="{00000000-0005-0000-0000-0000F10D0000}"/>
    <cellStyle name="Encabezado 4 4" xfId="450" xr:uid="{00000000-0005-0000-0000-0000F20D0000}"/>
    <cellStyle name="Encabezado 4 5" xfId="451" xr:uid="{00000000-0005-0000-0000-0000F30D0000}"/>
    <cellStyle name="Encabezado 4 6" xfId="452" xr:uid="{00000000-0005-0000-0000-0000F40D0000}"/>
    <cellStyle name="Encabezado 4 7" xfId="453" xr:uid="{00000000-0005-0000-0000-0000F50D0000}"/>
    <cellStyle name="Encabezado 4 8" xfId="454" xr:uid="{00000000-0005-0000-0000-0000F60D0000}"/>
    <cellStyle name="Encabezado 4 9" xfId="455" xr:uid="{00000000-0005-0000-0000-0000F70D0000}"/>
    <cellStyle name="Énfasis1" xfId="4940" builtinId="29" customBuiltin="1"/>
    <cellStyle name="Énfasis1 10" xfId="456" xr:uid="{00000000-0005-0000-0000-0000F90D0000}"/>
    <cellStyle name="Énfasis1 11" xfId="457" xr:uid="{00000000-0005-0000-0000-0000FA0D0000}"/>
    <cellStyle name="Énfasis1 2" xfId="458" xr:uid="{00000000-0005-0000-0000-0000FB0D0000}"/>
    <cellStyle name="Énfasis1 2 2" xfId="459" xr:uid="{00000000-0005-0000-0000-0000FC0D0000}"/>
    <cellStyle name="Énfasis1 2 3" xfId="460" xr:uid="{00000000-0005-0000-0000-0000FD0D0000}"/>
    <cellStyle name="Énfasis1 2 4" xfId="461" xr:uid="{00000000-0005-0000-0000-0000FE0D0000}"/>
    <cellStyle name="Énfasis1 2 5" xfId="462" xr:uid="{00000000-0005-0000-0000-0000FF0D0000}"/>
    <cellStyle name="Énfasis1 2 6" xfId="463" xr:uid="{00000000-0005-0000-0000-0000000E0000}"/>
    <cellStyle name="Énfasis1 3" xfId="464" xr:uid="{00000000-0005-0000-0000-0000010E0000}"/>
    <cellStyle name="Énfasis1 4" xfId="465" xr:uid="{00000000-0005-0000-0000-0000020E0000}"/>
    <cellStyle name="Énfasis1 5" xfId="466" xr:uid="{00000000-0005-0000-0000-0000030E0000}"/>
    <cellStyle name="Énfasis1 6" xfId="467" xr:uid="{00000000-0005-0000-0000-0000040E0000}"/>
    <cellStyle name="Énfasis1 7" xfId="468" xr:uid="{00000000-0005-0000-0000-0000050E0000}"/>
    <cellStyle name="Énfasis1 8" xfId="469" xr:uid="{00000000-0005-0000-0000-0000060E0000}"/>
    <cellStyle name="Énfasis1 9" xfId="470" xr:uid="{00000000-0005-0000-0000-0000070E0000}"/>
    <cellStyle name="Énfasis2" xfId="4943" builtinId="33" customBuiltin="1"/>
    <cellStyle name="Énfasis2 10" xfId="471" xr:uid="{00000000-0005-0000-0000-0000090E0000}"/>
    <cellStyle name="Énfasis2 11" xfId="472" xr:uid="{00000000-0005-0000-0000-00000A0E0000}"/>
    <cellStyle name="Énfasis2 2" xfId="473" xr:uid="{00000000-0005-0000-0000-00000B0E0000}"/>
    <cellStyle name="Énfasis2 2 2" xfId="474" xr:uid="{00000000-0005-0000-0000-00000C0E0000}"/>
    <cellStyle name="Énfasis2 2 3" xfId="475" xr:uid="{00000000-0005-0000-0000-00000D0E0000}"/>
    <cellStyle name="Énfasis2 2 4" xfId="476" xr:uid="{00000000-0005-0000-0000-00000E0E0000}"/>
    <cellStyle name="Énfasis2 2 5" xfId="477" xr:uid="{00000000-0005-0000-0000-00000F0E0000}"/>
    <cellStyle name="Énfasis2 2 6" xfId="478" xr:uid="{00000000-0005-0000-0000-0000100E0000}"/>
    <cellStyle name="Énfasis2 3" xfId="479" xr:uid="{00000000-0005-0000-0000-0000110E0000}"/>
    <cellStyle name="Énfasis2 4" xfId="480" xr:uid="{00000000-0005-0000-0000-0000120E0000}"/>
    <cellStyle name="Énfasis2 5" xfId="481" xr:uid="{00000000-0005-0000-0000-0000130E0000}"/>
    <cellStyle name="Énfasis2 6" xfId="482" xr:uid="{00000000-0005-0000-0000-0000140E0000}"/>
    <cellStyle name="Énfasis2 7" xfId="483" xr:uid="{00000000-0005-0000-0000-0000150E0000}"/>
    <cellStyle name="Énfasis2 8" xfId="484" xr:uid="{00000000-0005-0000-0000-0000160E0000}"/>
    <cellStyle name="Énfasis2 9" xfId="485" xr:uid="{00000000-0005-0000-0000-0000170E0000}"/>
    <cellStyle name="Énfasis3" xfId="4946" builtinId="37" customBuiltin="1"/>
    <cellStyle name="Énfasis3 10" xfId="486" xr:uid="{00000000-0005-0000-0000-0000190E0000}"/>
    <cellStyle name="Énfasis3 11" xfId="487" xr:uid="{00000000-0005-0000-0000-00001A0E0000}"/>
    <cellStyle name="Énfasis3 2" xfId="488" xr:uid="{00000000-0005-0000-0000-00001B0E0000}"/>
    <cellStyle name="Énfasis3 2 2" xfId="489" xr:uid="{00000000-0005-0000-0000-00001C0E0000}"/>
    <cellStyle name="Énfasis3 2 3" xfId="490" xr:uid="{00000000-0005-0000-0000-00001D0E0000}"/>
    <cellStyle name="Énfasis3 2 4" xfId="491" xr:uid="{00000000-0005-0000-0000-00001E0E0000}"/>
    <cellStyle name="Énfasis3 2 5" xfId="492" xr:uid="{00000000-0005-0000-0000-00001F0E0000}"/>
    <cellStyle name="Énfasis3 2 6" xfId="493" xr:uid="{00000000-0005-0000-0000-0000200E0000}"/>
    <cellStyle name="Énfasis3 3" xfId="494" xr:uid="{00000000-0005-0000-0000-0000210E0000}"/>
    <cellStyle name="Énfasis3 4" xfId="495" xr:uid="{00000000-0005-0000-0000-0000220E0000}"/>
    <cellStyle name="Énfasis3 5" xfId="496" xr:uid="{00000000-0005-0000-0000-0000230E0000}"/>
    <cellStyle name="Énfasis3 6" xfId="497" xr:uid="{00000000-0005-0000-0000-0000240E0000}"/>
    <cellStyle name="Énfasis3 7" xfId="498" xr:uid="{00000000-0005-0000-0000-0000250E0000}"/>
    <cellStyle name="Énfasis3 8" xfId="499" xr:uid="{00000000-0005-0000-0000-0000260E0000}"/>
    <cellStyle name="Énfasis3 9" xfId="500" xr:uid="{00000000-0005-0000-0000-0000270E0000}"/>
    <cellStyle name="Énfasis4" xfId="4947" builtinId="41" customBuiltin="1"/>
    <cellStyle name="Énfasis4 10" xfId="501" xr:uid="{00000000-0005-0000-0000-0000290E0000}"/>
    <cellStyle name="Énfasis4 11" xfId="502" xr:uid="{00000000-0005-0000-0000-00002A0E0000}"/>
    <cellStyle name="Énfasis4 2" xfId="503" xr:uid="{00000000-0005-0000-0000-00002B0E0000}"/>
    <cellStyle name="Énfasis4 2 2" xfId="504" xr:uid="{00000000-0005-0000-0000-00002C0E0000}"/>
    <cellStyle name="Énfasis4 2 3" xfId="505" xr:uid="{00000000-0005-0000-0000-00002D0E0000}"/>
    <cellStyle name="Énfasis4 2 4" xfId="506" xr:uid="{00000000-0005-0000-0000-00002E0E0000}"/>
    <cellStyle name="Énfasis4 2 5" xfId="507" xr:uid="{00000000-0005-0000-0000-00002F0E0000}"/>
    <cellStyle name="Énfasis4 2 6" xfId="508" xr:uid="{00000000-0005-0000-0000-0000300E0000}"/>
    <cellStyle name="Énfasis4 3" xfId="509" xr:uid="{00000000-0005-0000-0000-0000310E0000}"/>
    <cellStyle name="Énfasis4 4" xfId="510" xr:uid="{00000000-0005-0000-0000-0000320E0000}"/>
    <cellStyle name="Énfasis4 5" xfId="511" xr:uid="{00000000-0005-0000-0000-0000330E0000}"/>
    <cellStyle name="Énfasis4 6" xfId="512" xr:uid="{00000000-0005-0000-0000-0000340E0000}"/>
    <cellStyle name="Énfasis4 7" xfId="513" xr:uid="{00000000-0005-0000-0000-0000350E0000}"/>
    <cellStyle name="Énfasis4 8" xfId="514" xr:uid="{00000000-0005-0000-0000-0000360E0000}"/>
    <cellStyle name="Énfasis4 9" xfId="515" xr:uid="{00000000-0005-0000-0000-0000370E0000}"/>
    <cellStyle name="Énfasis5" xfId="4949" builtinId="45" customBuiltin="1"/>
    <cellStyle name="Énfasis5 10" xfId="516" xr:uid="{00000000-0005-0000-0000-0000390E0000}"/>
    <cellStyle name="Énfasis5 11" xfId="517" xr:uid="{00000000-0005-0000-0000-00003A0E0000}"/>
    <cellStyle name="Énfasis5 2" xfId="518" xr:uid="{00000000-0005-0000-0000-00003B0E0000}"/>
    <cellStyle name="Énfasis5 2 2" xfId="519" xr:uid="{00000000-0005-0000-0000-00003C0E0000}"/>
    <cellStyle name="Énfasis5 2 3" xfId="520" xr:uid="{00000000-0005-0000-0000-00003D0E0000}"/>
    <cellStyle name="Énfasis5 2 4" xfId="521" xr:uid="{00000000-0005-0000-0000-00003E0E0000}"/>
    <cellStyle name="Énfasis5 2 5" xfId="522" xr:uid="{00000000-0005-0000-0000-00003F0E0000}"/>
    <cellStyle name="Énfasis5 2 6" xfId="523" xr:uid="{00000000-0005-0000-0000-0000400E0000}"/>
    <cellStyle name="Énfasis5 3" xfId="524" xr:uid="{00000000-0005-0000-0000-0000410E0000}"/>
    <cellStyle name="Énfasis5 4" xfId="525" xr:uid="{00000000-0005-0000-0000-0000420E0000}"/>
    <cellStyle name="Énfasis5 5" xfId="526" xr:uid="{00000000-0005-0000-0000-0000430E0000}"/>
    <cellStyle name="Énfasis5 6" xfId="527" xr:uid="{00000000-0005-0000-0000-0000440E0000}"/>
    <cellStyle name="Énfasis5 7" xfId="528" xr:uid="{00000000-0005-0000-0000-0000450E0000}"/>
    <cellStyle name="Énfasis5 8" xfId="529" xr:uid="{00000000-0005-0000-0000-0000460E0000}"/>
    <cellStyle name="Énfasis5 9" xfId="530" xr:uid="{00000000-0005-0000-0000-0000470E0000}"/>
    <cellStyle name="Énfasis6" xfId="4953" builtinId="49" customBuiltin="1"/>
    <cellStyle name="Énfasis6 10" xfId="531" xr:uid="{00000000-0005-0000-0000-0000490E0000}"/>
    <cellStyle name="Énfasis6 11" xfId="532" xr:uid="{00000000-0005-0000-0000-00004A0E0000}"/>
    <cellStyle name="Énfasis6 2" xfId="533" xr:uid="{00000000-0005-0000-0000-00004B0E0000}"/>
    <cellStyle name="Énfasis6 2 2" xfId="534" xr:uid="{00000000-0005-0000-0000-00004C0E0000}"/>
    <cellStyle name="Énfasis6 2 3" xfId="535" xr:uid="{00000000-0005-0000-0000-00004D0E0000}"/>
    <cellStyle name="Énfasis6 2 4" xfId="536" xr:uid="{00000000-0005-0000-0000-00004E0E0000}"/>
    <cellStyle name="Énfasis6 2 5" xfId="537" xr:uid="{00000000-0005-0000-0000-00004F0E0000}"/>
    <cellStyle name="Énfasis6 2 6" xfId="538" xr:uid="{00000000-0005-0000-0000-0000500E0000}"/>
    <cellStyle name="Énfasis6 3" xfId="539" xr:uid="{00000000-0005-0000-0000-0000510E0000}"/>
    <cellStyle name="Énfasis6 4" xfId="540" xr:uid="{00000000-0005-0000-0000-0000520E0000}"/>
    <cellStyle name="Énfasis6 5" xfId="541" xr:uid="{00000000-0005-0000-0000-0000530E0000}"/>
    <cellStyle name="Énfasis6 6" xfId="542" xr:uid="{00000000-0005-0000-0000-0000540E0000}"/>
    <cellStyle name="Énfasis6 7" xfId="543" xr:uid="{00000000-0005-0000-0000-0000550E0000}"/>
    <cellStyle name="Énfasis6 8" xfId="544" xr:uid="{00000000-0005-0000-0000-0000560E0000}"/>
    <cellStyle name="Énfasis6 9" xfId="545" xr:uid="{00000000-0005-0000-0000-0000570E0000}"/>
    <cellStyle name="Entrada" xfId="4932" builtinId="20" customBuiltin="1"/>
    <cellStyle name="Entrada 10" xfId="546" xr:uid="{00000000-0005-0000-0000-0000590E0000}"/>
    <cellStyle name="Entrada 10 2" xfId="547" xr:uid="{00000000-0005-0000-0000-00005A0E0000}"/>
    <cellStyle name="Entrada 11" xfId="548" xr:uid="{00000000-0005-0000-0000-00005B0E0000}"/>
    <cellStyle name="Entrada 2" xfId="549" xr:uid="{00000000-0005-0000-0000-00005C0E0000}"/>
    <cellStyle name="Entrada 2 2" xfId="550" xr:uid="{00000000-0005-0000-0000-00005D0E0000}"/>
    <cellStyle name="Entrada 2 2 2" xfId="551" xr:uid="{00000000-0005-0000-0000-00005E0E0000}"/>
    <cellStyle name="Entrada 2 2 2 2" xfId="552" xr:uid="{00000000-0005-0000-0000-00005F0E0000}"/>
    <cellStyle name="Entrada 2 2 3" xfId="553" xr:uid="{00000000-0005-0000-0000-0000600E0000}"/>
    <cellStyle name="Entrada 2 2 3 2" xfId="554" xr:uid="{00000000-0005-0000-0000-0000610E0000}"/>
    <cellStyle name="Entrada 2 2 4" xfId="555" xr:uid="{00000000-0005-0000-0000-0000620E0000}"/>
    <cellStyle name="Entrada 2 3" xfId="556" xr:uid="{00000000-0005-0000-0000-0000630E0000}"/>
    <cellStyle name="Entrada 2 3 2" xfId="557" xr:uid="{00000000-0005-0000-0000-0000640E0000}"/>
    <cellStyle name="Entrada 2 3 2 2" xfId="558" xr:uid="{00000000-0005-0000-0000-0000650E0000}"/>
    <cellStyle name="Entrada 2 3 3" xfId="559" xr:uid="{00000000-0005-0000-0000-0000660E0000}"/>
    <cellStyle name="Entrada 2 3 3 2" xfId="560" xr:uid="{00000000-0005-0000-0000-0000670E0000}"/>
    <cellStyle name="Entrada 2 3 4" xfId="561" xr:uid="{00000000-0005-0000-0000-0000680E0000}"/>
    <cellStyle name="Entrada 2 4" xfId="562" xr:uid="{00000000-0005-0000-0000-0000690E0000}"/>
    <cellStyle name="Entrada 2 4 2" xfId="563" xr:uid="{00000000-0005-0000-0000-00006A0E0000}"/>
    <cellStyle name="Entrada 2 4 2 2" xfId="564" xr:uid="{00000000-0005-0000-0000-00006B0E0000}"/>
    <cellStyle name="Entrada 2 4 3" xfId="565" xr:uid="{00000000-0005-0000-0000-00006C0E0000}"/>
    <cellStyle name="Entrada 2 5" xfId="566" xr:uid="{00000000-0005-0000-0000-00006D0E0000}"/>
    <cellStyle name="Entrada 2 5 2" xfId="567" xr:uid="{00000000-0005-0000-0000-00006E0E0000}"/>
    <cellStyle name="Entrada 2 5 2 2" xfId="568" xr:uid="{00000000-0005-0000-0000-00006F0E0000}"/>
    <cellStyle name="Entrada 2 5 3" xfId="569" xr:uid="{00000000-0005-0000-0000-0000700E0000}"/>
    <cellStyle name="Entrada 2 6" xfId="570" xr:uid="{00000000-0005-0000-0000-0000710E0000}"/>
    <cellStyle name="Entrada 2 6 2" xfId="571" xr:uid="{00000000-0005-0000-0000-0000720E0000}"/>
    <cellStyle name="Entrada 2 6 2 2" xfId="572" xr:uid="{00000000-0005-0000-0000-0000730E0000}"/>
    <cellStyle name="Entrada 2 6 3" xfId="573" xr:uid="{00000000-0005-0000-0000-0000740E0000}"/>
    <cellStyle name="Entrada 2 7" xfId="574" xr:uid="{00000000-0005-0000-0000-0000750E0000}"/>
    <cellStyle name="Entrada 2 7 2" xfId="575" xr:uid="{00000000-0005-0000-0000-0000760E0000}"/>
    <cellStyle name="Entrada 2 8" xfId="576" xr:uid="{00000000-0005-0000-0000-0000770E0000}"/>
    <cellStyle name="Entrada 2 8 2" xfId="577" xr:uid="{00000000-0005-0000-0000-0000780E0000}"/>
    <cellStyle name="Entrada 2 9" xfId="578" xr:uid="{00000000-0005-0000-0000-0000790E0000}"/>
    <cellStyle name="Entrada 3" xfId="579" xr:uid="{00000000-0005-0000-0000-00007A0E0000}"/>
    <cellStyle name="Entrada 3 2" xfId="580" xr:uid="{00000000-0005-0000-0000-00007B0E0000}"/>
    <cellStyle name="Entrada 3 2 2" xfId="581" xr:uid="{00000000-0005-0000-0000-00007C0E0000}"/>
    <cellStyle name="Entrada 3 3" xfId="582" xr:uid="{00000000-0005-0000-0000-00007D0E0000}"/>
    <cellStyle name="Entrada 3 3 2" xfId="583" xr:uid="{00000000-0005-0000-0000-00007E0E0000}"/>
    <cellStyle name="Entrada 3 4" xfId="584" xr:uid="{00000000-0005-0000-0000-00007F0E0000}"/>
    <cellStyle name="Entrada 4" xfId="585" xr:uid="{00000000-0005-0000-0000-0000800E0000}"/>
    <cellStyle name="Entrada 4 2" xfId="586" xr:uid="{00000000-0005-0000-0000-0000810E0000}"/>
    <cellStyle name="Entrada 4 2 2" xfId="587" xr:uid="{00000000-0005-0000-0000-0000820E0000}"/>
    <cellStyle name="Entrada 4 3" xfId="588" xr:uid="{00000000-0005-0000-0000-0000830E0000}"/>
    <cellStyle name="Entrada 4 3 2" xfId="589" xr:uid="{00000000-0005-0000-0000-0000840E0000}"/>
    <cellStyle name="Entrada 4 4" xfId="590" xr:uid="{00000000-0005-0000-0000-0000850E0000}"/>
    <cellStyle name="Entrada 5" xfId="591" xr:uid="{00000000-0005-0000-0000-0000860E0000}"/>
    <cellStyle name="Entrada 5 2" xfId="592" xr:uid="{00000000-0005-0000-0000-0000870E0000}"/>
    <cellStyle name="Entrada 5 2 2" xfId="593" xr:uid="{00000000-0005-0000-0000-0000880E0000}"/>
    <cellStyle name="Entrada 5 3" xfId="594" xr:uid="{00000000-0005-0000-0000-0000890E0000}"/>
    <cellStyle name="Entrada 5 3 2" xfId="595" xr:uid="{00000000-0005-0000-0000-00008A0E0000}"/>
    <cellStyle name="Entrada 5 4" xfId="596" xr:uid="{00000000-0005-0000-0000-00008B0E0000}"/>
    <cellStyle name="Entrada 6" xfId="597" xr:uid="{00000000-0005-0000-0000-00008C0E0000}"/>
    <cellStyle name="Entrada 6 2" xfId="598" xr:uid="{00000000-0005-0000-0000-00008D0E0000}"/>
    <cellStyle name="Entrada 6 2 2" xfId="599" xr:uid="{00000000-0005-0000-0000-00008E0E0000}"/>
    <cellStyle name="Entrada 6 3" xfId="600" xr:uid="{00000000-0005-0000-0000-00008F0E0000}"/>
    <cellStyle name="Entrada 6 3 2" xfId="601" xr:uid="{00000000-0005-0000-0000-0000900E0000}"/>
    <cellStyle name="Entrada 6 4" xfId="602" xr:uid="{00000000-0005-0000-0000-0000910E0000}"/>
    <cellStyle name="Entrada 7" xfId="603" xr:uid="{00000000-0005-0000-0000-0000920E0000}"/>
    <cellStyle name="Entrada 7 2" xfId="604" xr:uid="{00000000-0005-0000-0000-0000930E0000}"/>
    <cellStyle name="Entrada 7 2 2" xfId="605" xr:uid="{00000000-0005-0000-0000-0000940E0000}"/>
    <cellStyle name="Entrada 7 3" xfId="606" xr:uid="{00000000-0005-0000-0000-0000950E0000}"/>
    <cellStyle name="Entrada 8" xfId="607" xr:uid="{00000000-0005-0000-0000-0000960E0000}"/>
    <cellStyle name="Entrada 8 2" xfId="608" xr:uid="{00000000-0005-0000-0000-0000970E0000}"/>
    <cellStyle name="Entrada 8 2 2" xfId="609" xr:uid="{00000000-0005-0000-0000-0000980E0000}"/>
    <cellStyle name="Entrada 8 3" xfId="610" xr:uid="{00000000-0005-0000-0000-0000990E0000}"/>
    <cellStyle name="Entrada 9" xfId="611" xr:uid="{00000000-0005-0000-0000-00009A0E0000}"/>
    <cellStyle name="Entrada 9 2" xfId="612" xr:uid="{00000000-0005-0000-0000-00009B0E0000}"/>
    <cellStyle name="Entrada 9 2 2" xfId="613" xr:uid="{00000000-0005-0000-0000-00009C0E0000}"/>
    <cellStyle name="Entrada 9 3" xfId="614" xr:uid="{00000000-0005-0000-0000-00009D0E0000}"/>
    <cellStyle name="Estilo 1" xfId="615" xr:uid="{00000000-0005-0000-0000-00009E0E0000}"/>
    <cellStyle name="Estilo 1 2" xfId="4251" xr:uid="{00000000-0005-0000-0000-00009F0E0000}"/>
    <cellStyle name="Estilo 1 2 2" xfId="4252" xr:uid="{00000000-0005-0000-0000-0000A00E0000}"/>
    <cellStyle name="Estilo 1 2 2 2" xfId="4253" xr:uid="{00000000-0005-0000-0000-0000A10E0000}"/>
    <cellStyle name="Estilo 1 2 2 2 2" xfId="4254" xr:uid="{00000000-0005-0000-0000-0000A20E0000}"/>
    <cellStyle name="Estilo 1 2 2 3" xfId="4255" xr:uid="{00000000-0005-0000-0000-0000A30E0000}"/>
    <cellStyle name="Estilo 1 2 3" xfId="4256" xr:uid="{00000000-0005-0000-0000-0000A40E0000}"/>
    <cellStyle name="Estilo 1 2 3 2" xfId="4257" xr:uid="{00000000-0005-0000-0000-0000A50E0000}"/>
    <cellStyle name="Estilo 1 2 4" xfId="4258" xr:uid="{00000000-0005-0000-0000-0000A60E0000}"/>
    <cellStyle name="Estilo 1 3" xfId="4259" xr:uid="{00000000-0005-0000-0000-0000A70E0000}"/>
    <cellStyle name="Estilo 1 3 2" xfId="4260" xr:uid="{00000000-0005-0000-0000-0000A80E0000}"/>
    <cellStyle name="Estilo 1 4" xfId="4261" xr:uid="{00000000-0005-0000-0000-0000A90E0000}"/>
    <cellStyle name="Euro" xfId="616" xr:uid="{00000000-0005-0000-0000-0000AA0E0000}"/>
    <cellStyle name="Euro 2" xfId="617" xr:uid="{00000000-0005-0000-0000-0000AB0E0000}"/>
    <cellStyle name="Euro 2 2" xfId="618" xr:uid="{00000000-0005-0000-0000-0000AC0E0000}"/>
    <cellStyle name="Euro 2 2 2" xfId="4262" xr:uid="{00000000-0005-0000-0000-0000AD0E0000}"/>
    <cellStyle name="Euro 2 2 2 2" xfId="4263" xr:uid="{00000000-0005-0000-0000-0000AE0E0000}"/>
    <cellStyle name="Euro 2 2 3" xfId="4264" xr:uid="{00000000-0005-0000-0000-0000AF0E0000}"/>
    <cellStyle name="Euro 2 2 4" xfId="5363" xr:uid="{00000000-0005-0000-0000-0000B00E0000}"/>
    <cellStyle name="Euro 2 3" xfId="619" xr:uid="{00000000-0005-0000-0000-0000B10E0000}"/>
    <cellStyle name="Euro 2 3 2" xfId="4265" xr:uid="{00000000-0005-0000-0000-0000B20E0000}"/>
    <cellStyle name="Euro 2 4" xfId="4266" xr:uid="{00000000-0005-0000-0000-0000B30E0000}"/>
    <cellStyle name="Euro 2 5" xfId="5362" xr:uid="{00000000-0005-0000-0000-0000B40E0000}"/>
    <cellStyle name="Euro 3" xfId="620" xr:uid="{00000000-0005-0000-0000-0000B50E0000}"/>
    <cellStyle name="Euro 3 2" xfId="4267" xr:uid="{00000000-0005-0000-0000-0000B60E0000}"/>
    <cellStyle name="Euro 3 3" xfId="5364" xr:uid="{00000000-0005-0000-0000-0000B70E0000}"/>
    <cellStyle name="Euro 4" xfId="621" xr:uid="{00000000-0005-0000-0000-0000B80E0000}"/>
    <cellStyle name="Euro 4 2" xfId="5365" xr:uid="{00000000-0005-0000-0000-0000B90E0000}"/>
    <cellStyle name="Euro 5" xfId="622" xr:uid="{00000000-0005-0000-0000-0000BA0E0000}"/>
    <cellStyle name="Euro 6" xfId="623" xr:uid="{00000000-0005-0000-0000-0000BB0E0000}"/>
    <cellStyle name="Euro 7" xfId="624" xr:uid="{00000000-0005-0000-0000-0000BC0E0000}"/>
    <cellStyle name="Euro 8" xfId="5361" xr:uid="{00000000-0005-0000-0000-0000BD0E0000}"/>
    <cellStyle name="Euro_indicadores  3er trimestre" xfId="625" xr:uid="{00000000-0005-0000-0000-0000BE0E0000}"/>
    <cellStyle name="Explanatory Text" xfId="626" xr:uid="{00000000-0005-0000-0000-0000BF0E0000}"/>
    <cellStyle name="Explanatory Text 2" xfId="4268" xr:uid="{00000000-0005-0000-0000-0000C00E0000}"/>
    <cellStyle name="F2" xfId="627" xr:uid="{00000000-0005-0000-0000-0000C10E0000}"/>
    <cellStyle name="F2 2" xfId="628" xr:uid="{00000000-0005-0000-0000-0000C20E0000}"/>
    <cellStyle name="F3" xfId="629" xr:uid="{00000000-0005-0000-0000-0000C30E0000}"/>
    <cellStyle name="F3 2" xfId="630" xr:uid="{00000000-0005-0000-0000-0000C40E0000}"/>
    <cellStyle name="F4" xfId="631" xr:uid="{00000000-0005-0000-0000-0000C50E0000}"/>
    <cellStyle name="F5" xfId="632" xr:uid="{00000000-0005-0000-0000-0000C60E0000}"/>
    <cellStyle name="F5 2" xfId="633" xr:uid="{00000000-0005-0000-0000-0000C70E0000}"/>
    <cellStyle name="F6" xfId="634" xr:uid="{00000000-0005-0000-0000-0000C80E0000}"/>
    <cellStyle name="F6 2" xfId="635" xr:uid="{00000000-0005-0000-0000-0000C90E0000}"/>
    <cellStyle name="F7" xfId="636" xr:uid="{00000000-0005-0000-0000-0000CA0E0000}"/>
    <cellStyle name="F7 2" xfId="637" xr:uid="{00000000-0005-0000-0000-0000CB0E0000}"/>
    <cellStyle name="F8" xfId="638" xr:uid="{00000000-0005-0000-0000-0000CC0E0000}"/>
    <cellStyle name="Fecha" xfId="4269" xr:uid="{00000000-0005-0000-0000-0000CD0E0000}"/>
    <cellStyle name="Fecha 2" xfId="4270" xr:uid="{00000000-0005-0000-0000-0000CE0E0000}"/>
    <cellStyle name="Fecha 2 2" xfId="5031" xr:uid="{00000000-0005-0000-0000-0000CF0E0000}"/>
    <cellStyle name="Fechas" xfId="4271" xr:uid="{00000000-0005-0000-0000-0000D00E0000}"/>
    <cellStyle name="Fechas 2" xfId="4272" xr:uid="{00000000-0005-0000-0000-0000D10E0000}"/>
    <cellStyle name="Fechas 2 2" xfId="4273" xr:uid="{00000000-0005-0000-0000-0000D20E0000}"/>
    <cellStyle name="Fechas 2 2 2" xfId="4274" xr:uid="{00000000-0005-0000-0000-0000D30E0000}"/>
    <cellStyle name="Fechas 2 3" xfId="4275" xr:uid="{00000000-0005-0000-0000-0000D40E0000}"/>
    <cellStyle name="Fechas 3" xfId="4276" xr:uid="{00000000-0005-0000-0000-0000D50E0000}"/>
    <cellStyle name="Fechas 3 2" xfId="4277" xr:uid="{00000000-0005-0000-0000-0000D60E0000}"/>
    <cellStyle name="Fechas 4" xfId="4278" xr:uid="{00000000-0005-0000-0000-0000D70E0000}"/>
    <cellStyle name="Fijo" xfId="639" xr:uid="{00000000-0005-0000-0000-0000D80E0000}"/>
    <cellStyle name="Fijo 2" xfId="640" xr:uid="{00000000-0005-0000-0000-0000D90E0000}"/>
    <cellStyle name="Fijo 2 2" xfId="5032" xr:uid="{00000000-0005-0000-0000-0000DA0E0000}"/>
    <cellStyle name="Fijo_01_DELITOS 2011" xfId="641" xr:uid="{00000000-0005-0000-0000-0000DB0E0000}"/>
    <cellStyle name="Financiero" xfId="642" xr:uid="{00000000-0005-0000-0000-0000DC0E0000}"/>
    <cellStyle name="Financiero 2" xfId="643" xr:uid="{00000000-0005-0000-0000-0000DD0E0000}"/>
    <cellStyle name="Financiero_01_DELITOS 2011" xfId="644" xr:uid="{00000000-0005-0000-0000-0000DE0E0000}"/>
    <cellStyle name="Fixed" xfId="645" xr:uid="{00000000-0005-0000-0000-0000DF0E0000}"/>
    <cellStyle name="Fixed 2" xfId="4279" xr:uid="{00000000-0005-0000-0000-0000E00E0000}"/>
    <cellStyle name="Fixed 2 2" xfId="4280" xr:uid="{00000000-0005-0000-0000-0000E10E0000}"/>
    <cellStyle name="Fixed 3" xfId="4281" xr:uid="{00000000-0005-0000-0000-0000E20E0000}"/>
    <cellStyle name="Good" xfId="646" xr:uid="{00000000-0005-0000-0000-0000E30E0000}"/>
    <cellStyle name="Good 2" xfId="4282" xr:uid="{00000000-0005-0000-0000-0000E40E0000}"/>
    <cellStyle name="Headin - Estilo3" xfId="4283" xr:uid="{00000000-0005-0000-0000-0000E50E0000}"/>
    <cellStyle name="Headin - Estilo3 2" xfId="4284" xr:uid="{00000000-0005-0000-0000-0000E60E0000}"/>
    <cellStyle name="Heading 1" xfId="647" xr:uid="{00000000-0005-0000-0000-0000E70E0000}"/>
    <cellStyle name="Heading 1 2" xfId="4285" xr:uid="{00000000-0005-0000-0000-0000E80E0000}"/>
    <cellStyle name="Heading 2" xfId="648" xr:uid="{00000000-0005-0000-0000-0000E90E0000}"/>
    <cellStyle name="Heading 2 2" xfId="4286" xr:uid="{00000000-0005-0000-0000-0000EA0E0000}"/>
    <cellStyle name="Heading 3" xfId="649" xr:uid="{00000000-0005-0000-0000-0000EB0E0000}"/>
    <cellStyle name="Heading 3 2" xfId="4287" xr:uid="{00000000-0005-0000-0000-0000EC0E0000}"/>
    <cellStyle name="Heading 3 3" xfId="4956" xr:uid="{00000000-0005-0000-0000-0000ED0E0000}"/>
    <cellStyle name="Heading 3 4" xfId="4985" xr:uid="{00000000-0005-0000-0000-0000EE0E0000}"/>
    <cellStyle name="Heading 4" xfId="650" xr:uid="{00000000-0005-0000-0000-0000EF0E0000}"/>
    <cellStyle name="Heading 4 2" xfId="4288" xr:uid="{00000000-0005-0000-0000-0000F00E0000}"/>
    <cellStyle name="Heading1" xfId="651" xr:uid="{00000000-0005-0000-0000-0000F10E0000}"/>
    <cellStyle name="Heading1 2" xfId="4289" xr:uid="{00000000-0005-0000-0000-0000F20E0000}"/>
    <cellStyle name="Heading1 2 2" xfId="5033" xr:uid="{00000000-0005-0000-0000-0000F30E0000}"/>
    <cellStyle name="Heading2" xfId="652" xr:uid="{00000000-0005-0000-0000-0000F40E0000}"/>
    <cellStyle name="Heading2 2" xfId="4290" xr:uid="{00000000-0005-0000-0000-0000F50E0000}"/>
    <cellStyle name="Heading2 2 2" xfId="5034" xr:uid="{00000000-0005-0000-0000-0000F60E0000}"/>
    <cellStyle name="Hipervínculo 2" xfId="653" xr:uid="{00000000-0005-0000-0000-0000F70E0000}"/>
    <cellStyle name="Hipervínculo 2 2" xfId="654" xr:uid="{00000000-0005-0000-0000-0000F80E0000}"/>
    <cellStyle name="Incorrecto" xfId="4930" builtinId="27" customBuiltin="1"/>
    <cellStyle name="Incorrecto 10" xfId="655" xr:uid="{00000000-0005-0000-0000-0000FA0E0000}"/>
    <cellStyle name="Incorrecto 11" xfId="656" xr:uid="{00000000-0005-0000-0000-0000FB0E0000}"/>
    <cellStyle name="Incorrecto 2" xfId="657" xr:uid="{00000000-0005-0000-0000-0000FC0E0000}"/>
    <cellStyle name="Incorrecto 2 2" xfId="658" xr:uid="{00000000-0005-0000-0000-0000FD0E0000}"/>
    <cellStyle name="Incorrecto 2 3" xfId="659" xr:uid="{00000000-0005-0000-0000-0000FE0E0000}"/>
    <cellStyle name="Incorrecto 2 4" xfId="660" xr:uid="{00000000-0005-0000-0000-0000FF0E0000}"/>
    <cellStyle name="Incorrecto 2 5" xfId="661" xr:uid="{00000000-0005-0000-0000-0000000F0000}"/>
    <cellStyle name="Incorrecto 2 6" xfId="662" xr:uid="{00000000-0005-0000-0000-0000010F0000}"/>
    <cellStyle name="Incorrecto 3" xfId="663" xr:uid="{00000000-0005-0000-0000-0000020F0000}"/>
    <cellStyle name="Incorrecto 4" xfId="664" xr:uid="{00000000-0005-0000-0000-0000030F0000}"/>
    <cellStyle name="Incorrecto 5" xfId="665" xr:uid="{00000000-0005-0000-0000-0000040F0000}"/>
    <cellStyle name="Incorrecto 6" xfId="666" xr:uid="{00000000-0005-0000-0000-0000050F0000}"/>
    <cellStyle name="Incorrecto 7" xfId="667" xr:uid="{00000000-0005-0000-0000-0000060F0000}"/>
    <cellStyle name="Incorrecto 8" xfId="668" xr:uid="{00000000-0005-0000-0000-0000070F0000}"/>
    <cellStyle name="Incorrecto 9" xfId="669" xr:uid="{00000000-0005-0000-0000-0000080F0000}"/>
    <cellStyle name="Input" xfId="670" xr:uid="{00000000-0005-0000-0000-0000090F0000}"/>
    <cellStyle name="Input 2" xfId="671" xr:uid="{00000000-0005-0000-0000-00000A0F0000}"/>
    <cellStyle name="Linked Cell" xfId="672" xr:uid="{00000000-0005-0000-0000-00000B0F0000}"/>
    <cellStyle name="Linked Cell 2" xfId="4291" xr:uid="{00000000-0005-0000-0000-00000C0F0000}"/>
    <cellStyle name="Millares 2" xfId="673" xr:uid="{00000000-0005-0000-0000-00000D0F0000}"/>
    <cellStyle name="Millares 2 2" xfId="674" xr:uid="{00000000-0005-0000-0000-00000E0F0000}"/>
    <cellStyle name="Millares 2 2 2" xfId="4292" xr:uid="{00000000-0005-0000-0000-00000F0F0000}"/>
    <cellStyle name="Millares 2 2 2 2" xfId="4293" xr:uid="{00000000-0005-0000-0000-0000100F0000}"/>
    <cellStyle name="Millares 2 2 3" xfId="4294" xr:uid="{00000000-0005-0000-0000-0000110F0000}"/>
    <cellStyle name="Millares 2 2 4" xfId="5367" xr:uid="{00000000-0005-0000-0000-0000120F0000}"/>
    <cellStyle name="Millares 2 3" xfId="675" xr:uid="{00000000-0005-0000-0000-0000130F0000}"/>
    <cellStyle name="Millares 2 3 2" xfId="4295" xr:uid="{00000000-0005-0000-0000-0000140F0000}"/>
    <cellStyle name="Millares 2 4" xfId="4296" xr:uid="{00000000-0005-0000-0000-0000150F0000}"/>
    <cellStyle name="Millares 2 4 2" xfId="4297" xr:uid="{00000000-0005-0000-0000-0000160F0000}"/>
    <cellStyle name="Millares 2 5" xfId="4298" xr:uid="{00000000-0005-0000-0000-0000170F0000}"/>
    <cellStyle name="Millares 2 6" xfId="5366" xr:uid="{00000000-0005-0000-0000-0000180F0000}"/>
    <cellStyle name="Millares 3" xfId="4299" xr:uid="{00000000-0005-0000-0000-0000190F0000}"/>
    <cellStyle name="Millares 3 2" xfId="4300" xr:uid="{00000000-0005-0000-0000-00001A0F0000}"/>
    <cellStyle name="Millares 3 2 2" xfId="4301" xr:uid="{00000000-0005-0000-0000-00001B0F0000}"/>
    <cellStyle name="Millares 3 3" xfId="4302" xr:uid="{00000000-0005-0000-0000-00001C0F0000}"/>
    <cellStyle name="Millares 4" xfId="4303" xr:uid="{00000000-0005-0000-0000-00001D0F0000}"/>
    <cellStyle name="Millares 4 2" xfId="4304" xr:uid="{00000000-0005-0000-0000-00001E0F0000}"/>
    <cellStyle name="Millares 4 2 2" xfId="4305" xr:uid="{00000000-0005-0000-0000-00001F0F0000}"/>
    <cellStyle name="Millares 4 3" xfId="4306" xr:uid="{00000000-0005-0000-0000-0000200F0000}"/>
    <cellStyle name="Millares 5" xfId="4307" xr:uid="{00000000-0005-0000-0000-0000210F0000}"/>
    <cellStyle name="Millares 5 2" xfId="4308" xr:uid="{00000000-0005-0000-0000-0000220F0000}"/>
    <cellStyle name="Millares 6" xfId="4309" xr:uid="{00000000-0005-0000-0000-0000230F0000}"/>
    <cellStyle name="Millares 6 2" xfId="4310" xr:uid="{00000000-0005-0000-0000-0000240F0000}"/>
    <cellStyle name="Millares 7" xfId="5358" xr:uid="{00000000-0005-0000-0000-0000250F0000}"/>
    <cellStyle name="Millares Sangría" xfId="4311" xr:uid="{00000000-0005-0000-0000-0000260F0000}"/>
    <cellStyle name="Millares Sangría 1" xfId="4312" xr:uid="{00000000-0005-0000-0000-0000270F0000}"/>
    <cellStyle name="Millares Sangría 1 2" xfId="4313" xr:uid="{00000000-0005-0000-0000-0000280F0000}"/>
    <cellStyle name="Millares Sangría 2" xfId="4314" xr:uid="{00000000-0005-0000-0000-0000290F0000}"/>
    <cellStyle name="Millares Sangría 2 2" xfId="4315" xr:uid="{00000000-0005-0000-0000-00002A0F0000}"/>
    <cellStyle name="Millares Sangría 3" xfId="4316" xr:uid="{00000000-0005-0000-0000-00002B0F0000}"/>
    <cellStyle name="Millares_cap-10 Participación Ciudadana" xfId="4888" xr:uid="{00000000-0005-0000-0000-00002C0F0000}"/>
    <cellStyle name="Millares_odm 3-part-politica" xfId="4887" xr:uid="{00000000-0005-0000-0000-00002D0F0000}"/>
    <cellStyle name="Moneda 2" xfId="676" xr:uid="{00000000-0005-0000-0000-00002E0F0000}"/>
    <cellStyle name="Moneda 2 2" xfId="4317" xr:uid="{00000000-0005-0000-0000-00002F0F0000}"/>
    <cellStyle name="Moneda 3" xfId="677" xr:uid="{00000000-0005-0000-0000-0000300F0000}"/>
    <cellStyle name="Monetario" xfId="678" xr:uid="{00000000-0005-0000-0000-0000310F0000}"/>
    <cellStyle name="Monetario 2" xfId="679" xr:uid="{00000000-0005-0000-0000-0000320F0000}"/>
    <cellStyle name="Monetario 3" xfId="680" xr:uid="{00000000-0005-0000-0000-0000330F0000}"/>
    <cellStyle name="Monetario 4" xfId="681" xr:uid="{00000000-0005-0000-0000-0000340F0000}"/>
    <cellStyle name="Monetario_01_DELITOS 2011" xfId="682" xr:uid="{00000000-0005-0000-0000-0000350F0000}"/>
    <cellStyle name="Neutral" xfId="4931" builtinId="28" customBuiltin="1"/>
    <cellStyle name="Neutral 10" xfId="683" xr:uid="{00000000-0005-0000-0000-0000370F0000}"/>
    <cellStyle name="Neutral 11" xfId="684" xr:uid="{00000000-0005-0000-0000-0000380F0000}"/>
    <cellStyle name="Neutral 2" xfId="685" xr:uid="{00000000-0005-0000-0000-0000390F0000}"/>
    <cellStyle name="Neutral 2 2" xfId="686" xr:uid="{00000000-0005-0000-0000-00003A0F0000}"/>
    <cellStyle name="Neutral 2 3" xfId="687" xr:uid="{00000000-0005-0000-0000-00003B0F0000}"/>
    <cellStyle name="Neutral 2 4" xfId="688" xr:uid="{00000000-0005-0000-0000-00003C0F0000}"/>
    <cellStyle name="Neutral 2 5" xfId="689" xr:uid="{00000000-0005-0000-0000-00003D0F0000}"/>
    <cellStyle name="Neutral 2 6" xfId="690" xr:uid="{00000000-0005-0000-0000-00003E0F0000}"/>
    <cellStyle name="Neutral 3" xfId="691" xr:uid="{00000000-0005-0000-0000-00003F0F0000}"/>
    <cellStyle name="Neutral 4" xfId="692" xr:uid="{00000000-0005-0000-0000-0000400F0000}"/>
    <cellStyle name="Neutral 5" xfId="693" xr:uid="{00000000-0005-0000-0000-0000410F0000}"/>
    <cellStyle name="Neutral 6" xfId="694" xr:uid="{00000000-0005-0000-0000-0000420F0000}"/>
    <cellStyle name="Neutral 7" xfId="695" xr:uid="{00000000-0005-0000-0000-0000430F0000}"/>
    <cellStyle name="Neutral 8" xfId="696" xr:uid="{00000000-0005-0000-0000-0000440F0000}"/>
    <cellStyle name="Neutral 9" xfId="697" xr:uid="{00000000-0005-0000-0000-0000450F0000}"/>
    <cellStyle name="Normal" xfId="0" builtinId="0"/>
    <cellStyle name="Normal 10" xfId="698" xr:uid="{00000000-0005-0000-0000-0000470F0000}"/>
    <cellStyle name="Normal 10 10" xfId="5035" xr:uid="{00000000-0005-0000-0000-0000480F0000}"/>
    <cellStyle name="Normal 10 11" xfId="5036" xr:uid="{00000000-0005-0000-0000-0000490F0000}"/>
    <cellStyle name="Normal 10 12" xfId="5037" xr:uid="{00000000-0005-0000-0000-00004A0F0000}"/>
    <cellStyle name="Normal 10 13" xfId="5038" xr:uid="{00000000-0005-0000-0000-00004B0F0000}"/>
    <cellStyle name="Normal 10 14" xfId="5039" xr:uid="{00000000-0005-0000-0000-00004C0F0000}"/>
    <cellStyle name="Normal 10 15" xfId="5040" xr:uid="{00000000-0005-0000-0000-00004D0F0000}"/>
    <cellStyle name="Normal 10 16" xfId="5041" xr:uid="{00000000-0005-0000-0000-00004E0F0000}"/>
    <cellStyle name="Normal 10 17" xfId="5348" xr:uid="{00000000-0005-0000-0000-00004F0F0000}"/>
    <cellStyle name="Normal 10 17 2" xfId="5369" xr:uid="{00000000-0005-0000-0000-0000500F0000}"/>
    <cellStyle name="Normal 10 18" xfId="5368" xr:uid="{00000000-0005-0000-0000-0000510F0000}"/>
    <cellStyle name="Normal 10 19" xfId="5490" xr:uid="{00000000-0005-0000-0000-0000520F0000}"/>
    <cellStyle name="Normal 10 2" xfId="699" xr:uid="{00000000-0005-0000-0000-0000530F0000}"/>
    <cellStyle name="Normal 10 2 2" xfId="700" xr:uid="{00000000-0005-0000-0000-0000540F0000}"/>
    <cellStyle name="Normal 10 2 2 2" xfId="5371" xr:uid="{00000000-0005-0000-0000-0000550F0000}"/>
    <cellStyle name="Normal 10 2 2 3" xfId="5492" xr:uid="{00000000-0005-0000-0000-0000560F0000}"/>
    <cellStyle name="Normal 10 2 3" xfId="701" xr:uid="{00000000-0005-0000-0000-0000570F0000}"/>
    <cellStyle name="Normal 10 2 3 2" xfId="702" xr:uid="{00000000-0005-0000-0000-0000580F0000}"/>
    <cellStyle name="Normal 10 2 3 2 2" xfId="5373" xr:uid="{00000000-0005-0000-0000-0000590F0000}"/>
    <cellStyle name="Normal 10 2 3 2 3" xfId="5494" xr:uid="{00000000-0005-0000-0000-00005A0F0000}"/>
    <cellStyle name="Normal 10 2 3 3" xfId="5372" xr:uid="{00000000-0005-0000-0000-00005B0F0000}"/>
    <cellStyle name="Normal 10 2 3 4" xfId="5493" xr:uid="{00000000-0005-0000-0000-00005C0F0000}"/>
    <cellStyle name="Normal 10 2 4" xfId="5370" xr:uid="{00000000-0005-0000-0000-00005D0F0000}"/>
    <cellStyle name="Normal 10 2 5" xfId="5491" xr:uid="{00000000-0005-0000-0000-00005E0F0000}"/>
    <cellStyle name="Normal 10 3" xfId="703" xr:uid="{00000000-0005-0000-0000-00005F0F0000}"/>
    <cellStyle name="Normal 10 3 2" xfId="5374" xr:uid="{00000000-0005-0000-0000-0000600F0000}"/>
    <cellStyle name="Normal 10 3 3" xfId="5495" xr:uid="{00000000-0005-0000-0000-0000610F0000}"/>
    <cellStyle name="Normal 10 4" xfId="3" xr:uid="{00000000-0005-0000-0000-0000620F0000}"/>
    <cellStyle name="Normal 10 4 2" xfId="704" xr:uid="{00000000-0005-0000-0000-0000630F0000}"/>
    <cellStyle name="Normal 10 4 2 2" xfId="5375" xr:uid="{00000000-0005-0000-0000-0000640F0000}"/>
    <cellStyle name="Normal 10 4 2 3" xfId="5496" xr:uid="{00000000-0005-0000-0000-0000650F0000}"/>
    <cellStyle name="Normal 10 4 3" xfId="5376" xr:uid="{00000000-0005-0000-0000-0000660F0000}"/>
    <cellStyle name="Normal 10 5" xfId="705" xr:uid="{00000000-0005-0000-0000-0000670F0000}"/>
    <cellStyle name="Normal 10 5 4" xfId="5774" xr:uid="{00000000-0005-0000-0000-0000680F0000}"/>
    <cellStyle name="Normal 10 6" xfId="5042" xr:uid="{00000000-0005-0000-0000-0000690F0000}"/>
    <cellStyle name="Normal 10 7" xfId="5043" xr:uid="{00000000-0005-0000-0000-00006A0F0000}"/>
    <cellStyle name="Normal 10 8" xfId="5044" xr:uid="{00000000-0005-0000-0000-00006B0F0000}"/>
    <cellStyle name="Normal 10 8 2" xfId="5775" xr:uid="{00000000-0005-0000-0000-00006C0F0000}"/>
    <cellStyle name="Normal 10 9" xfId="5045" xr:uid="{00000000-0005-0000-0000-00006D0F0000}"/>
    <cellStyle name="Normal 10_RESUMEN ESTADISTICO-1_2009" xfId="5046" xr:uid="{00000000-0005-0000-0000-00006E0F0000}"/>
    <cellStyle name="Normal 100" xfId="4318" xr:uid="{00000000-0005-0000-0000-00006F0F0000}"/>
    <cellStyle name="Normal 101" xfId="4319" xr:uid="{00000000-0005-0000-0000-0000700F0000}"/>
    <cellStyle name="Normal 102" xfId="4320" xr:uid="{00000000-0005-0000-0000-0000710F0000}"/>
    <cellStyle name="Normal 103" xfId="4321" xr:uid="{00000000-0005-0000-0000-0000720F0000}"/>
    <cellStyle name="Normal 104" xfId="4322" xr:uid="{00000000-0005-0000-0000-0000730F0000}"/>
    <cellStyle name="Normal 105" xfId="4323" xr:uid="{00000000-0005-0000-0000-0000740F0000}"/>
    <cellStyle name="Normal 106" xfId="4324" xr:uid="{00000000-0005-0000-0000-0000750F0000}"/>
    <cellStyle name="Normal 107" xfId="4325" xr:uid="{00000000-0005-0000-0000-0000760F0000}"/>
    <cellStyle name="Normal 108" xfId="4326" xr:uid="{00000000-0005-0000-0000-0000770F0000}"/>
    <cellStyle name="Normal 109" xfId="4327" xr:uid="{00000000-0005-0000-0000-0000780F0000}"/>
    <cellStyle name="Normal 11" xfId="706" xr:uid="{00000000-0005-0000-0000-0000790F0000}"/>
    <cellStyle name="Normal 11 10" xfId="5047" xr:uid="{00000000-0005-0000-0000-00007A0F0000}"/>
    <cellStyle name="Normal 11 11" xfId="5048" xr:uid="{00000000-0005-0000-0000-00007B0F0000}"/>
    <cellStyle name="Normal 11 12" xfId="5049" xr:uid="{00000000-0005-0000-0000-00007C0F0000}"/>
    <cellStyle name="Normal 11 13" xfId="5050" xr:uid="{00000000-0005-0000-0000-00007D0F0000}"/>
    <cellStyle name="Normal 11 14" xfId="5051" xr:uid="{00000000-0005-0000-0000-00007E0F0000}"/>
    <cellStyle name="Normal 11 15" xfId="5052" xr:uid="{00000000-0005-0000-0000-00007F0F0000}"/>
    <cellStyle name="Normal 11 16" xfId="5053" xr:uid="{00000000-0005-0000-0000-0000800F0000}"/>
    <cellStyle name="Normal 11 17" xfId="5377" xr:uid="{00000000-0005-0000-0000-0000810F0000}"/>
    <cellStyle name="Normal 11 18" xfId="5497" xr:uid="{00000000-0005-0000-0000-0000820F0000}"/>
    <cellStyle name="Normal 11 2" xfId="707" xr:uid="{00000000-0005-0000-0000-0000830F0000}"/>
    <cellStyle name="Normal 11 2 2" xfId="708" xr:uid="{00000000-0005-0000-0000-0000840F0000}"/>
    <cellStyle name="Normal 11 2 2 2" xfId="5379" xr:uid="{00000000-0005-0000-0000-0000850F0000}"/>
    <cellStyle name="Normal 11 2 2 3" xfId="5499" xr:uid="{00000000-0005-0000-0000-0000860F0000}"/>
    <cellStyle name="Normal 11 2 3" xfId="5378" xr:uid="{00000000-0005-0000-0000-0000870F0000}"/>
    <cellStyle name="Normal 11 2 4" xfId="5498" xr:uid="{00000000-0005-0000-0000-0000880F0000}"/>
    <cellStyle name="Normal 11 3" xfId="709" xr:uid="{00000000-0005-0000-0000-0000890F0000}"/>
    <cellStyle name="Normal 11 3 2" xfId="5380" xr:uid="{00000000-0005-0000-0000-00008A0F0000}"/>
    <cellStyle name="Normal 11 3 3" xfId="5500" xr:uid="{00000000-0005-0000-0000-00008B0F0000}"/>
    <cellStyle name="Normal 11 4" xfId="710" xr:uid="{00000000-0005-0000-0000-00008C0F0000}"/>
    <cellStyle name="Normal 11 4 2" xfId="5381" xr:uid="{00000000-0005-0000-0000-00008D0F0000}"/>
    <cellStyle name="Normal 11 4 3" xfId="5501" xr:uid="{00000000-0005-0000-0000-00008E0F0000}"/>
    <cellStyle name="Normal 11 5" xfId="4328" xr:uid="{00000000-0005-0000-0000-00008F0F0000}"/>
    <cellStyle name="Normal 11 6" xfId="5054" xr:uid="{00000000-0005-0000-0000-0000900F0000}"/>
    <cellStyle name="Normal 11 7" xfId="5055" xr:uid="{00000000-0005-0000-0000-0000910F0000}"/>
    <cellStyle name="Normal 11 8" xfId="5056" xr:uid="{00000000-0005-0000-0000-0000920F0000}"/>
    <cellStyle name="Normal 11 9" xfId="5057" xr:uid="{00000000-0005-0000-0000-0000930F0000}"/>
    <cellStyle name="Normal 11_RESUMEN ESTADISTICO-1_2009" xfId="5058" xr:uid="{00000000-0005-0000-0000-0000940F0000}"/>
    <cellStyle name="Normal 110" xfId="4329" xr:uid="{00000000-0005-0000-0000-0000950F0000}"/>
    <cellStyle name="Normal 110 2" xfId="4330" xr:uid="{00000000-0005-0000-0000-0000960F0000}"/>
    <cellStyle name="Normal 110 3" xfId="4331" xr:uid="{00000000-0005-0000-0000-0000970F0000}"/>
    <cellStyle name="Normal 110 4" xfId="4332" xr:uid="{00000000-0005-0000-0000-0000980F0000}"/>
    <cellStyle name="Normal 110 5" xfId="4333" xr:uid="{00000000-0005-0000-0000-0000990F0000}"/>
    <cellStyle name="Normal 111" xfId="4334" xr:uid="{00000000-0005-0000-0000-00009A0F0000}"/>
    <cellStyle name="Normal 111 2" xfId="4335" xr:uid="{00000000-0005-0000-0000-00009B0F0000}"/>
    <cellStyle name="Normal 111 3" xfId="4336" xr:uid="{00000000-0005-0000-0000-00009C0F0000}"/>
    <cellStyle name="Normal 111 4" xfId="4337" xr:uid="{00000000-0005-0000-0000-00009D0F0000}"/>
    <cellStyle name="Normal 111 5" xfId="4338" xr:uid="{00000000-0005-0000-0000-00009E0F0000}"/>
    <cellStyle name="Normal 112" xfId="4339" xr:uid="{00000000-0005-0000-0000-00009F0F0000}"/>
    <cellStyle name="Normal 112 2" xfId="4340" xr:uid="{00000000-0005-0000-0000-0000A00F0000}"/>
    <cellStyle name="Normal 112 3" xfId="4341" xr:uid="{00000000-0005-0000-0000-0000A10F0000}"/>
    <cellStyle name="Normal 112 4" xfId="4342" xr:uid="{00000000-0005-0000-0000-0000A20F0000}"/>
    <cellStyle name="Normal 112 5" xfId="4343" xr:uid="{00000000-0005-0000-0000-0000A30F0000}"/>
    <cellStyle name="Normal 113" xfId="4344" xr:uid="{00000000-0005-0000-0000-0000A40F0000}"/>
    <cellStyle name="Normal 113 2" xfId="4345" xr:uid="{00000000-0005-0000-0000-0000A50F0000}"/>
    <cellStyle name="Normal 113 3" xfId="4346" xr:uid="{00000000-0005-0000-0000-0000A60F0000}"/>
    <cellStyle name="Normal 113 4" xfId="4347" xr:uid="{00000000-0005-0000-0000-0000A70F0000}"/>
    <cellStyle name="Normal 113 5" xfId="4348" xr:uid="{00000000-0005-0000-0000-0000A80F0000}"/>
    <cellStyle name="Normal 114" xfId="4349" xr:uid="{00000000-0005-0000-0000-0000A90F0000}"/>
    <cellStyle name="Normal 114 2" xfId="4350" xr:uid="{00000000-0005-0000-0000-0000AA0F0000}"/>
    <cellStyle name="Normal 114 3" xfId="4351" xr:uid="{00000000-0005-0000-0000-0000AB0F0000}"/>
    <cellStyle name="Normal 114 4" xfId="4352" xr:uid="{00000000-0005-0000-0000-0000AC0F0000}"/>
    <cellStyle name="Normal 114 5" xfId="4353" xr:uid="{00000000-0005-0000-0000-0000AD0F0000}"/>
    <cellStyle name="Normal 115" xfId="4354" xr:uid="{00000000-0005-0000-0000-0000AE0F0000}"/>
    <cellStyle name="Normal 115 2" xfId="4355" xr:uid="{00000000-0005-0000-0000-0000AF0F0000}"/>
    <cellStyle name="Normal 115 3" xfId="4356" xr:uid="{00000000-0005-0000-0000-0000B00F0000}"/>
    <cellStyle name="Normal 115 4" xfId="4357" xr:uid="{00000000-0005-0000-0000-0000B10F0000}"/>
    <cellStyle name="Normal 115 5" xfId="4358" xr:uid="{00000000-0005-0000-0000-0000B20F0000}"/>
    <cellStyle name="Normal 116" xfId="4359" xr:uid="{00000000-0005-0000-0000-0000B30F0000}"/>
    <cellStyle name="Normal 116 2" xfId="4360" xr:uid="{00000000-0005-0000-0000-0000B40F0000}"/>
    <cellStyle name="Normal 116 3" xfId="4361" xr:uid="{00000000-0005-0000-0000-0000B50F0000}"/>
    <cellStyle name="Normal 116 4" xfId="4362" xr:uid="{00000000-0005-0000-0000-0000B60F0000}"/>
    <cellStyle name="Normal 116 5" xfId="4363" xr:uid="{00000000-0005-0000-0000-0000B70F0000}"/>
    <cellStyle name="Normal 117" xfId="4364" xr:uid="{00000000-0005-0000-0000-0000B80F0000}"/>
    <cellStyle name="Normal 117 2" xfId="4365" xr:uid="{00000000-0005-0000-0000-0000B90F0000}"/>
    <cellStyle name="Normal 117 3" xfId="4366" xr:uid="{00000000-0005-0000-0000-0000BA0F0000}"/>
    <cellStyle name="Normal 117 4" xfId="4367" xr:uid="{00000000-0005-0000-0000-0000BB0F0000}"/>
    <cellStyle name="Normal 117 5" xfId="4368" xr:uid="{00000000-0005-0000-0000-0000BC0F0000}"/>
    <cellStyle name="Normal 118" xfId="4369" xr:uid="{00000000-0005-0000-0000-0000BD0F0000}"/>
    <cellStyle name="Normal 118 2" xfId="4370" xr:uid="{00000000-0005-0000-0000-0000BE0F0000}"/>
    <cellStyle name="Normal 118 3" xfId="4371" xr:uid="{00000000-0005-0000-0000-0000BF0F0000}"/>
    <cellStyle name="Normal 118 4" xfId="4372" xr:uid="{00000000-0005-0000-0000-0000C00F0000}"/>
    <cellStyle name="Normal 118 5" xfId="4373" xr:uid="{00000000-0005-0000-0000-0000C10F0000}"/>
    <cellStyle name="Normal 119" xfId="4374" xr:uid="{00000000-0005-0000-0000-0000C20F0000}"/>
    <cellStyle name="Normal 12" xfId="711" xr:uid="{00000000-0005-0000-0000-0000C30F0000}"/>
    <cellStyle name="Normal 12 10" xfId="5059" xr:uid="{00000000-0005-0000-0000-0000C40F0000}"/>
    <cellStyle name="Normal 12 11" xfId="5060" xr:uid="{00000000-0005-0000-0000-0000C50F0000}"/>
    <cellStyle name="Normal 12 12" xfId="5061" xr:uid="{00000000-0005-0000-0000-0000C60F0000}"/>
    <cellStyle name="Normal 12 13" xfId="5062" xr:uid="{00000000-0005-0000-0000-0000C70F0000}"/>
    <cellStyle name="Normal 12 14" xfId="5063" xr:uid="{00000000-0005-0000-0000-0000C80F0000}"/>
    <cellStyle name="Normal 12 15" xfId="5064" xr:uid="{00000000-0005-0000-0000-0000C90F0000}"/>
    <cellStyle name="Normal 12 2" xfId="712" xr:uid="{00000000-0005-0000-0000-0000CA0F0000}"/>
    <cellStyle name="Normal 12 3" xfId="4375" xr:uid="{00000000-0005-0000-0000-0000CB0F0000}"/>
    <cellStyle name="Normal 12 4" xfId="4376" xr:uid="{00000000-0005-0000-0000-0000CC0F0000}"/>
    <cellStyle name="Normal 12 5" xfId="4377" xr:uid="{00000000-0005-0000-0000-0000CD0F0000}"/>
    <cellStyle name="Normal 12 6" xfId="5065" xr:uid="{00000000-0005-0000-0000-0000CE0F0000}"/>
    <cellStyle name="Normal 12 7" xfId="5066" xr:uid="{00000000-0005-0000-0000-0000CF0F0000}"/>
    <cellStyle name="Normal 12 8" xfId="5067" xr:uid="{00000000-0005-0000-0000-0000D00F0000}"/>
    <cellStyle name="Normal 12 9" xfId="5068" xr:uid="{00000000-0005-0000-0000-0000D10F0000}"/>
    <cellStyle name="Normal 12_RESUMEN ESTADISTICO-1_2009" xfId="5069" xr:uid="{00000000-0005-0000-0000-0000D20F0000}"/>
    <cellStyle name="Normal 120" xfId="4378" xr:uid="{00000000-0005-0000-0000-0000D30F0000}"/>
    <cellStyle name="Normal 121" xfId="4379" xr:uid="{00000000-0005-0000-0000-0000D40F0000}"/>
    <cellStyle name="Normal 122" xfId="4380" xr:uid="{00000000-0005-0000-0000-0000D50F0000}"/>
    <cellStyle name="Normal 123" xfId="4381" xr:uid="{00000000-0005-0000-0000-0000D60F0000}"/>
    <cellStyle name="Normal 124" xfId="4382" xr:uid="{00000000-0005-0000-0000-0000D70F0000}"/>
    <cellStyle name="Normal 125" xfId="4383" xr:uid="{00000000-0005-0000-0000-0000D80F0000}"/>
    <cellStyle name="Normal 126" xfId="4384" xr:uid="{00000000-0005-0000-0000-0000D90F0000}"/>
    <cellStyle name="Normal 127" xfId="4385" xr:uid="{00000000-0005-0000-0000-0000DA0F0000}"/>
    <cellStyle name="Normal 128" xfId="4386" xr:uid="{00000000-0005-0000-0000-0000DB0F0000}"/>
    <cellStyle name="Normal 129" xfId="4387" xr:uid="{00000000-0005-0000-0000-0000DC0F0000}"/>
    <cellStyle name="Normal 13" xfId="713" xr:uid="{00000000-0005-0000-0000-0000DD0F0000}"/>
    <cellStyle name="Normal 13 10" xfId="5070" xr:uid="{00000000-0005-0000-0000-0000DE0F0000}"/>
    <cellStyle name="Normal 13 11" xfId="5071" xr:uid="{00000000-0005-0000-0000-0000DF0F0000}"/>
    <cellStyle name="Normal 13 12" xfId="5072" xr:uid="{00000000-0005-0000-0000-0000E00F0000}"/>
    <cellStyle name="Normal 13 13" xfId="5073" xr:uid="{00000000-0005-0000-0000-0000E10F0000}"/>
    <cellStyle name="Normal 13 14" xfId="5074" xr:uid="{00000000-0005-0000-0000-0000E20F0000}"/>
    <cellStyle name="Normal 13 15" xfId="5075" xr:uid="{00000000-0005-0000-0000-0000E30F0000}"/>
    <cellStyle name="Normal 13 16" xfId="5382" xr:uid="{00000000-0005-0000-0000-0000E40F0000}"/>
    <cellStyle name="Normal 13 17" xfId="5502" xr:uid="{00000000-0005-0000-0000-0000E50F0000}"/>
    <cellStyle name="Normal 13 2" xfId="714" xr:uid="{00000000-0005-0000-0000-0000E60F0000}"/>
    <cellStyle name="Normal 13 2 2" xfId="5383" xr:uid="{00000000-0005-0000-0000-0000E70F0000}"/>
    <cellStyle name="Normal 13 2 3" xfId="5503" xr:uid="{00000000-0005-0000-0000-0000E80F0000}"/>
    <cellStyle name="Normal 13 3" xfId="4388" xr:uid="{00000000-0005-0000-0000-0000E90F0000}"/>
    <cellStyle name="Normal 13 4" xfId="4389" xr:uid="{00000000-0005-0000-0000-0000EA0F0000}"/>
    <cellStyle name="Normal 13 5" xfId="4390" xr:uid="{00000000-0005-0000-0000-0000EB0F0000}"/>
    <cellStyle name="Normal 13 6" xfId="5076" xr:uid="{00000000-0005-0000-0000-0000EC0F0000}"/>
    <cellStyle name="Normal 13 7" xfId="5077" xr:uid="{00000000-0005-0000-0000-0000ED0F0000}"/>
    <cellStyle name="Normal 13 8" xfId="5078" xr:uid="{00000000-0005-0000-0000-0000EE0F0000}"/>
    <cellStyle name="Normal 13 9" xfId="5079" xr:uid="{00000000-0005-0000-0000-0000EF0F0000}"/>
    <cellStyle name="Normal 13_RESUMEN ESTADISTICO-1_2009" xfId="5080" xr:uid="{00000000-0005-0000-0000-0000F00F0000}"/>
    <cellStyle name="Normal 130" xfId="4391" xr:uid="{00000000-0005-0000-0000-0000F10F0000}"/>
    <cellStyle name="Normal 131" xfId="4392" xr:uid="{00000000-0005-0000-0000-0000F20F0000}"/>
    <cellStyle name="Normal 132" xfId="4393" xr:uid="{00000000-0005-0000-0000-0000F30F0000}"/>
    <cellStyle name="Normal 133" xfId="4394" xr:uid="{00000000-0005-0000-0000-0000F40F0000}"/>
    <cellStyle name="Normal 134" xfId="4395" xr:uid="{00000000-0005-0000-0000-0000F50F0000}"/>
    <cellStyle name="Normal 135" xfId="4396" xr:uid="{00000000-0005-0000-0000-0000F60F0000}"/>
    <cellStyle name="Normal 136" xfId="4397" xr:uid="{00000000-0005-0000-0000-0000F70F0000}"/>
    <cellStyle name="Normal 137" xfId="4398" xr:uid="{00000000-0005-0000-0000-0000F80F0000}"/>
    <cellStyle name="Normal 138" xfId="4399" xr:uid="{00000000-0005-0000-0000-0000F90F0000}"/>
    <cellStyle name="Normal 139" xfId="4400" xr:uid="{00000000-0005-0000-0000-0000FA0F0000}"/>
    <cellStyle name="Normal 14" xfId="715" xr:uid="{00000000-0005-0000-0000-0000FB0F0000}"/>
    <cellStyle name="Normal 14 10" xfId="5081" xr:uid="{00000000-0005-0000-0000-0000FC0F0000}"/>
    <cellStyle name="Normal 14 11" xfId="5082" xr:uid="{00000000-0005-0000-0000-0000FD0F0000}"/>
    <cellStyle name="Normal 14 12" xfId="5083" xr:uid="{00000000-0005-0000-0000-0000FE0F0000}"/>
    <cellStyle name="Normal 14 13" xfId="5084" xr:uid="{00000000-0005-0000-0000-0000FF0F0000}"/>
    <cellStyle name="Normal 14 14" xfId="5085" xr:uid="{00000000-0005-0000-0000-000000100000}"/>
    <cellStyle name="Normal 14 15" xfId="5086" xr:uid="{00000000-0005-0000-0000-000001100000}"/>
    <cellStyle name="Normal 14 2" xfId="4401" xr:uid="{00000000-0005-0000-0000-000002100000}"/>
    <cellStyle name="Normal 14 3" xfId="4402" xr:uid="{00000000-0005-0000-0000-000003100000}"/>
    <cellStyle name="Normal 14 4" xfId="4403" xr:uid="{00000000-0005-0000-0000-000004100000}"/>
    <cellStyle name="Normal 14 5" xfId="4404" xr:uid="{00000000-0005-0000-0000-000005100000}"/>
    <cellStyle name="Normal 14 6" xfId="5087" xr:uid="{00000000-0005-0000-0000-000006100000}"/>
    <cellStyle name="Normal 14 7" xfId="5088" xr:uid="{00000000-0005-0000-0000-000007100000}"/>
    <cellStyle name="Normal 14 8" xfId="5089" xr:uid="{00000000-0005-0000-0000-000008100000}"/>
    <cellStyle name="Normal 14 9" xfId="5090" xr:uid="{00000000-0005-0000-0000-000009100000}"/>
    <cellStyle name="Normal 14_FONI-CUADROS" xfId="4405" xr:uid="{00000000-0005-0000-0000-00000A100000}"/>
    <cellStyle name="Normal 140" xfId="4406" xr:uid="{00000000-0005-0000-0000-00000B100000}"/>
    <cellStyle name="Normal 141" xfId="4407" xr:uid="{00000000-0005-0000-0000-00000C100000}"/>
    <cellStyle name="Normal 142" xfId="4408" xr:uid="{00000000-0005-0000-0000-00000D100000}"/>
    <cellStyle name="Normal 143" xfId="4409" xr:uid="{00000000-0005-0000-0000-00000E100000}"/>
    <cellStyle name="Normal 144" xfId="4410" xr:uid="{00000000-0005-0000-0000-00000F100000}"/>
    <cellStyle name="Normal 145" xfId="4411" xr:uid="{00000000-0005-0000-0000-000010100000}"/>
    <cellStyle name="Normal 146" xfId="4412" xr:uid="{00000000-0005-0000-0000-000011100000}"/>
    <cellStyle name="Normal 147" xfId="4413" xr:uid="{00000000-0005-0000-0000-000012100000}"/>
    <cellStyle name="Normal 148" xfId="4414" xr:uid="{00000000-0005-0000-0000-000013100000}"/>
    <cellStyle name="Normal 149" xfId="4415" xr:uid="{00000000-0005-0000-0000-000014100000}"/>
    <cellStyle name="Normal 15" xfId="716" xr:uid="{00000000-0005-0000-0000-000015100000}"/>
    <cellStyle name="Normal 15 2" xfId="717" xr:uid="{00000000-0005-0000-0000-000016100000}"/>
    <cellStyle name="Normal 15 2 2" xfId="718" xr:uid="{00000000-0005-0000-0000-000017100000}"/>
    <cellStyle name="Normal 15 2 2 2" xfId="5386" xr:uid="{00000000-0005-0000-0000-000018100000}"/>
    <cellStyle name="Normal 15 2 2 3" xfId="5506" xr:uid="{00000000-0005-0000-0000-000019100000}"/>
    <cellStyle name="Normal 15 2 3" xfId="5385" xr:uid="{00000000-0005-0000-0000-00001A100000}"/>
    <cellStyle name="Normal 15 2 4" xfId="5505" xr:uid="{00000000-0005-0000-0000-00001B100000}"/>
    <cellStyle name="Normal 15 3" xfId="719" xr:uid="{00000000-0005-0000-0000-00001C100000}"/>
    <cellStyle name="Normal 15 3 2" xfId="5387" xr:uid="{00000000-0005-0000-0000-00001D100000}"/>
    <cellStyle name="Normal 15 3 3" xfId="5507" xr:uid="{00000000-0005-0000-0000-00001E100000}"/>
    <cellStyle name="Normal 15 4" xfId="4416" xr:uid="{00000000-0005-0000-0000-00001F100000}"/>
    <cellStyle name="Normal 15 5" xfId="4417" xr:uid="{00000000-0005-0000-0000-000020100000}"/>
    <cellStyle name="Normal 15 6" xfId="5388" xr:uid="{00000000-0005-0000-0000-000021100000}"/>
    <cellStyle name="Normal 15 7" xfId="5384" xr:uid="{00000000-0005-0000-0000-000022100000}"/>
    <cellStyle name="Normal 15 8" xfId="5504" xr:uid="{00000000-0005-0000-0000-000023100000}"/>
    <cellStyle name="Normal 150" xfId="4418" xr:uid="{00000000-0005-0000-0000-000024100000}"/>
    <cellStyle name="Normal 151" xfId="4419" xr:uid="{00000000-0005-0000-0000-000025100000}"/>
    <cellStyle name="Normal 152" xfId="4420" xr:uid="{00000000-0005-0000-0000-000026100000}"/>
    <cellStyle name="Normal 153" xfId="4421" xr:uid="{00000000-0005-0000-0000-000027100000}"/>
    <cellStyle name="Normal 154" xfId="4422" xr:uid="{00000000-0005-0000-0000-000028100000}"/>
    <cellStyle name="Normal 155" xfId="4423" xr:uid="{00000000-0005-0000-0000-000029100000}"/>
    <cellStyle name="Normal 156" xfId="4424" xr:uid="{00000000-0005-0000-0000-00002A100000}"/>
    <cellStyle name="Normal 157" xfId="4425" xr:uid="{00000000-0005-0000-0000-00002B100000}"/>
    <cellStyle name="Normal 158" xfId="4426" xr:uid="{00000000-0005-0000-0000-00002C100000}"/>
    <cellStyle name="Normal 159" xfId="4427" xr:uid="{00000000-0005-0000-0000-00002D100000}"/>
    <cellStyle name="Normal 159 2" xfId="4428" xr:uid="{00000000-0005-0000-0000-00002E100000}"/>
    <cellStyle name="Normal 159_04 TABULADOS NACIONAL FONI -  2011" xfId="4429" xr:uid="{00000000-0005-0000-0000-00002F100000}"/>
    <cellStyle name="Normal 16" xfId="720" xr:uid="{00000000-0005-0000-0000-000030100000}"/>
    <cellStyle name="Normal 16 10" xfId="5091" xr:uid="{00000000-0005-0000-0000-000031100000}"/>
    <cellStyle name="Normal 16 11" xfId="5092" xr:uid="{00000000-0005-0000-0000-000032100000}"/>
    <cellStyle name="Normal 16 12" xfId="5093" xr:uid="{00000000-0005-0000-0000-000033100000}"/>
    <cellStyle name="Normal 16 13" xfId="5094" xr:uid="{00000000-0005-0000-0000-000034100000}"/>
    <cellStyle name="Normal 16 14" xfId="5095" xr:uid="{00000000-0005-0000-0000-000035100000}"/>
    <cellStyle name="Normal 16 15" xfId="5096" xr:uid="{00000000-0005-0000-0000-000036100000}"/>
    <cellStyle name="Normal 16 16" xfId="5389" xr:uid="{00000000-0005-0000-0000-000037100000}"/>
    <cellStyle name="Normal 16 17" xfId="5508" xr:uid="{00000000-0005-0000-0000-000038100000}"/>
    <cellStyle name="Normal 16 2" xfId="4430" xr:uid="{00000000-0005-0000-0000-000039100000}"/>
    <cellStyle name="Normal 16 3" xfId="4431" xr:uid="{00000000-0005-0000-0000-00003A100000}"/>
    <cellStyle name="Normal 16 4" xfId="4432" xr:uid="{00000000-0005-0000-0000-00003B100000}"/>
    <cellStyle name="Normal 16 5" xfId="4433" xr:uid="{00000000-0005-0000-0000-00003C100000}"/>
    <cellStyle name="Normal 16 6" xfId="5097" xr:uid="{00000000-0005-0000-0000-00003D100000}"/>
    <cellStyle name="Normal 16 7" xfId="5098" xr:uid="{00000000-0005-0000-0000-00003E100000}"/>
    <cellStyle name="Normal 16 8" xfId="5099" xr:uid="{00000000-0005-0000-0000-00003F100000}"/>
    <cellStyle name="Normal 16 9" xfId="5100" xr:uid="{00000000-0005-0000-0000-000040100000}"/>
    <cellStyle name="Normal 16_RESUMEN ESTADISTICO-1_2009" xfId="5101" xr:uid="{00000000-0005-0000-0000-000041100000}"/>
    <cellStyle name="Normal 160" xfId="4434" xr:uid="{00000000-0005-0000-0000-000042100000}"/>
    <cellStyle name="Normal 160 2" xfId="4435" xr:uid="{00000000-0005-0000-0000-000043100000}"/>
    <cellStyle name="Normal 160_04 TABULADOS NACIONAL FONI -  2011" xfId="4436" xr:uid="{00000000-0005-0000-0000-000044100000}"/>
    <cellStyle name="Normal 161" xfId="4437" xr:uid="{00000000-0005-0000-0000-000045100000}"/>
    <cellStyle name="Normal 161 2" xfId="4438" xr:uid="{00000000-0005-0000-0000-000046100000}"/>
    <cellStyle name="Normal 161_04 TABULADOS NACIONAL FONI -  2011" xfId="4439" xr:uid="{00000000-0005-0000-0000-000047100000}"/>
    <cellStyle name="Normal 162" xfId="4440" xr:uid="{00000000-0005-0000-0000-000048100000}"/>
    <cellStyle name="Normal 162 2" xfId="4441" xr:uid="{00000000-0005-0000-0000-000049100000}"/>
    <cellStyle name="Normal 162_04 TABULADOS NACIONAL FONI -  2011" xfId="4442" xr:uid="{00000000-0005-0000-0000-00004A100000}"/>
    <cellStyle name="Normal 163" xfId="4443" xr:uid="{00000000-0005-0000-0000-00004B100000}"/>
    <cellStyle name="Normal 163 2" xfId="4444" xr:uid="{00000000-0005-0000-0000-00004C100000}"/>
    <cellStyle name="Normal 163_04 TABULADOS NACIONAL FONI -  2011" xfId="4445" xr:uid="{00000000-0005-0000-0000-00004D100000}"/>
    <cellStyle name="Normal 164" xfId="4446" xr:uid="{00000000-0005-0000-0000-00004E100000}"/>
    <cellStyle name="Normal 164 2" xfId="4447" xr:uid="{00000000-0005-0000-0000-00004F100000}"/>
    <cellStyle name="Normal 164_04 TABULADOS NACIONAL FONI -  2011" xfId="4448" xr:uid="{00000000-0005-0000-0000-000050100000}"/>
    <cellStyle name="Normal 165" xfId="4449" xr:uid="{00000000-0005-0000-0000-000051100000}"/>
    <cellStyle name="Normal 165 2" xfId="4450" xr:uid="{00000000-0005-0000-0000-000052100000}"/>
    <cellStyle name="Normal 165_04 TABULADOS NACIONAL FONI -  2011" xfId="4451" xr:uid="{00000000-0005-0000-0000-000053100000}"/>
    <cellStyle name="Normal 166" xfId="4452" xr:uid="{00000000-0005-0000-0000-000054100000}"/>
    <cellStyle name="Normal 166 2" xfId="4453" xr:uid="{00000000-0005-0000-0000-000055100000}"/>
    <cellStyle name="Normal 166_04 TABULADOS NACIONAL FONI -  2011" xfId="4454" xr:uid="{00000000-0005-0000-0000-000056100000}"/>
    <cellStyle name="Normal 167" xfId="4455" xr:uid="{00000000-0005-0000-0000-000057100000}"/>
    <cellStyle name="Normal 167 2" xfId="4456" xr:uid="{00000000-0005-0000-0000-000058100000}"/>
    <cellStyle name="Normal 167_04 TABULADOS NACIONAL FONI -  2011" xfId="4457" xr:uid="{00000000-0005-0000-0000-000059100000}"/>
    <cellStyle name="Normal 168" xfId="4458" xr:uid="{00000000-0005-0000-0000-00005A100000}"/>
    <cellStyle name="Normal 168 2" xfId="4459" xr:uid="{00000000-0005-0000-0000-00005B100000}"/>
    <cellStyle name="Normal 168_04 TABULADOS NACIONAL FONI -  2011" xfId="4460" xr:uid="{00000000-0005-0000-0000-00005C100000}"/>
    <cellStyle name="Normal 169" xfId="4461" xr:uid="{00000000-0005-0000-0000-00005D100000}"/>
    <cellStyle name="Normal 169 2" xfId="4462" xr:uid="{00000000-0005-0000-0000-00005E100000}"/>
    <cellStyle name="Normal 169_04 TABULADOS NACIONAL FONI -  2011" xfId="4463" xr:uid="{00000000-0005-0000-0000-00005F100000}"/>
    <cellStyle name="Normal 17" xfId="721" xr:uid="{00000000-0005-0000-0000-000060100000}"/>
    <cellStyle name="Normal 17 10" xfId="5102" xr:uid="{00000000-0005-0000-0000-000061100000}"/>
    <cellStyle name="Normal 17 11" xfId="5103" xr:uid="{00000000-0005-0000-0000-000062100000}"/>
    <cellStyle name="Normal 17 12" xfId="5104" xr:uid="{00000000-0005-0000-0000-000063100000}"/>
    <cellStyle name="Normal 17 13" xfId="5105" xr:uid="{00000000-0005-0000-0000-000064100000}"/>
    <cellStyle name="Normal 17 14" xfId="5106" xr:uid="{00000000-0005-0000-0000-000065100000}"/>
    <cellStyle name="Normal 17 15" xfId="5107" xr:uid="{00000000-0005-0000-0000-000066100000}"/>
    <cellStyle name="Normal 17 2" xfId="722" xr:uid="{00000000-0005-0000-0000-000067100000}"/>
    <cellStyle name="Normal 17 2 2" xfId="723" xr:uid="{00000000-0005-0000-0000-000068100000}"/>
    <cellStyle name="Normal 17 2 2 2" xfId="5391" xr:uid="{00000000-0005-0000-0000-000069100000}"/>
    <cellStyle name="Normal 17 2 2 3" xfId="5510" xr:uid="{00000000-0005-0000-0000-00006A100000}"/>
    <cellStyle name="Normal 17 2 3" xfId="5390" xr:uid="{00000000-0005-0000-0000-00006B100000}"/>
    <cellStyle name="Normal 17 2 4" xfId="5509" xr:uid="{00000000-0005-0000-0000-00006C100000}"/>
    <cellStyle name="Normal 17 3" xfId="5108" xr:uid="{00000000-0005-0000-0000-00006D100000}"/>
    <cellStyle name="Normal 17 4" xfId="5109" xr:uid="{00000000-0005-0000-0000-00006E100000}"/>
    <cellStyle name="Normal 17 5" xfId="5110" xr:uid="{00000000-0005-0000-0000-00006F100000}"/>
    <cellStyle name="Normal 17 6" xfId="5111" xr:uid="{00000000-0005-0000-0000-000070100000}"/>
    <cellStyle name="Normal 17 7" xfId="5112" xr:uid="{00000000-0005-0000-0000-000071100000}"/>
    <cellStyle name="Normal 17 8" xfId="5113" xr:uid="{00000000-0005-0000-0000-000072100000}"/>
    <cellStyle name="Normal 17 9" xfId="5114" xr:uid="{00000000-0005-0000-0000-000073100000}"/>
    <cellStyle name="Normal 17_RESUMEN ESTADISTICO-1_2009" xfId="5115" xr:uid="{00000000-0005-0000-0000-000074100000}"/>
    <cellStyle name="Normal 170" xfId="4464" xr:uid="{00000000-0005-0000-0000-000075100000}"/>
    <cellStyle name="Normal 170 2" xfId="4465" xr:uid="{00000000-0005-0000-0000-000076100000}"/>
    <cellStyle name="Normal 170_04 TABULADOS NACIONAL FONI -  2011" xfId="4466" xr:uid="{00000000-0005-0000-0000-000077100000}"/>
    <cellStyle name="Normal 171" xfId="4467" xr:uid="{00000000-0005-0000-0000-000078100000}"/>
    <cellStyle name="Normal 171 2" xfId="4468" xr:uid="{00000000-0005-0000-0000-000079100000}"/>
    <cellStyle name="Normal 171_04 TABULADOS NACIONAL FONI -  2011" xfId="4469" xr:uid="{00000000-0005-0000-0000-00007A100000}"/>
    <cellStyle name="Normal 172" xfId="5347" xr:uid="{00000000-0005-0000-0000-00007B100000}"/>
    <cellStyle name="Normal 172 2" xfId="5349" xr:uid="{00000000-0005-0000-0000-00007C100000}"/>
    <cellStyle name="Normal 172 2 2" xfId="5393" xr:uid="{00000000-0005-0000-0000-00007D100000}"/>
    <cellStyle name="Normal 172 3" xfId="5392" xr:uid="{00000000-0005-0000-0000-00007E100000}"/>
    <cellStyle name="Normal 172 5" xfId="5780" xr:uid="{00000000-0005-0000-0000-00007F100000}"/>
    <cellStyle name="Normal 173" xfId="5351" xr:uid="{00000000-0005-0000-0000-000080100000}"/>
    <cellStyle name="Normal 173 2" xfId="5394" xr:uid="{00000000-0005-0000-0000-000081100000}"/>
    <cellStyle name="Normal 174" xfId="5352" xr:uid="{00000000-0005-0000-0000-000082100000}"/>
    <cellStyle name="Normal 174 2" xfId="5395" xr:uid="{00000000-0005-0000-0000-000083100000}"/>
    <cellStyle name="Normal 175" xfId="5353" xr:uid="{00000000-0005-0000-0000-000084100000}"/>
    <cellStyle name="Normal 175 2" xfId="5396" xr:uid="{00000000-0005-0000-0000-000085100000}"/>
    <cellStyle name="Normal 176" xfId="5354" xr:uid="{00000000-0005-0000-0000-000086100000}"/>
    <cellStyle name="Normal 176 2" xfId="5397" xr:uid="{00000000-0005-0000-0000-000087100000}"/>
    <cellStyle name="Normal 177" xfId="5355" xr:uid="{00000000-0005-0000-0000-000088100000}"/>
    <cellStyle name="Normal 177 2" xfId="5398" xr:uid="{00000000-0005-0000-0000-000089100000}"/>
    <cellStyle name="Normal 178" xfId="5356" xr:uid="{00000000-0005-0000-0000-00008A100000}"/>
    <cellStyle name="Normal 178 2" xfId="5399" xr:uid="{00000000-0005-0000-0000-00008B100000}"/>
    <cellStyle name="Normal 179" xfId="5357" xr:uid="{00000000-0005-0000-0000-00008C100000}"/>
    <cellStyle name="Normal 179 2" xfId="5400" xr:uid="{00000000-0005-0000-0000-00008D100000}"/>
    <cellStyle name="Normal 18" xfId="724" xr:uid="{00000000-0005-0000-0000-00008E100000}"/>
    <cellStyle name="Normal 18 10" xfId="5116" xr:uid="{00000000-0005-0000-0000-00008F100000}"/>
    <cellStyle name="Normal 18 11" xfId="5117" xr:uid="{00000000-0005-0000-0000-000090100000}"/>
    <cellStyle name="Normal 18 12" xfId="5118" xr:uid="{00000000-0005-0000-0000-000091100000}"/>
    <cellStyle name="Normal 18 13" xfId="5119" xr:uid="{00000000-0005-0000-0000-000092100000}"/>
    <cellStyle name="Normal 18 14" xfId="5120" xr:uid="{00000000-0005-0000-0000-000093100000}"/>
    <cellStyle name="Normal 18 15" xfId="5121" xr:uid="{00000000-0005-0000-0000-000094100000}"/>
    <cellStyle name="Normal 18 16" xfId="5401" xr:uid="{00000000-0005-0000-0000-000095100000}"/>
    <cellStyle name="Normal 18 17" xfId="5511" xr:uid="{00000000-0005-0000-0000-000096100000}"/>
    <cellStyle name="Normal 18 2" xfId="4470" xr:uid="{00000000-0005-0000-0000-000097100000}"/>
    <cellStyle name="Normal 18 3" xfId="4471" xr:uid="{00000000-0005-0000-0000-000098100000}"/>
    <cellStyle name="Normal 18 4" xfId="4472" xr:uid="{00000000-0005-0000-0000-000099100000}"/>
    <cellStyle name="Normal 18 5" xfId="4473" xr:uid="{00000000-0005-0000-0000-00009A100000}"/>
    <cellStyle name="Normal 18 6" xfId="5122" xr:uid="{00000000-0005-0000-0000-00009B100000}"/>
    <cellStyle name="Normal 18 7" xfId="5123" xr:uid="{00000000-0005-0000-0000-00009C100000}"/>
    <cellStyle name="Normal 18 8" xfId="5124" xr:uid="{00000000-0005-0000-0000-00009D100000}"/>
    <cellStyle name="Normal 18 9" xfId="5125" xr:uid="{00000000-0005-0000-0000-00009E100000}"/>
    <cellStyle name="Normal 18_RESUMEN ESTADISTICO-1_2009" xfId="5126" xr:uid="{00000000-0005-0000-0000-00009F100000}"/>
    <cellStyle name="Normal 180" xfId="5402" xr:uid="{00000000-0005-0000-0000-0000A0100000}"/>
    <cellStyle name="Normal 181" xfId="5403" xr:uid="{00000000-0005-0000-0000-0000A1100000}"/>
    <cellStyle name="Normal 182" xfId="5404" xr:uid="{00000000-0005-0000-0000-0000A2100000}"/>
    <cellStyle name="Normal 183" xfId="5405" xr:uid="{00000000-0005-0000-0000-0000A3100000}"/>
    <cellStyle name="Normal 184" xfId="5406" xr:uid="{00000000-0005-0000-0000-0000A4100000}"/>
    <cellStyle name="Normal 185" xfId="5407" xr:uid="{00000000-0005-0000-0000-0000A5100000}"/>
    <cellStyle name="Normal 186" xfId="5408" xr:uid="{00000000-0005-0000-0000-0000A6100000}"/>
    <cellStyle name="Normal 187" xfId="5360" xr:uid="{00000000-0005-0000-0000-0000A7100000}"/>
    <cellStyle name="Normal 188" xfId="5599" xr:uid="{00000000-0005-0000-0000-0000A8100000}"/>
    <cellStyle name="Normal 189" xfId="5600" xr:uid="{00000000-0005-0000-0000-0000A9100000}"/>
    <cellStyle name="Normal 19" xfId="725" xr:uid="{00000000-0005-0000-0000-0000AA100000}"/>
    <cellStyle name="Normal 19 10" xfId="5127" xr:uid="{00000000-0005-0000-0000-0000AB100000}"/>
    <cellStyle name="Normal 19 11" xfId="5128" xr:uid="{00000000-0005-0000-0000-0000AC100000}"/>
    <cellStyle name="Normal 19 12" xfId="5129" xr:uid="{00000000-0005-0000-0000-0000AD100000}"/>
    <cellStyle name="Normal 19 13" xfId="5130" xr:uid="{00000000-0005-0000-0000-0000AE100000}"/>
    <cellStyle name="Normal 19 14" xfId="5131" xr:uid="{00000000-0005-0000-0000-0000AF100000}"/>
    <cellStyle name="Normal 19 15" xfId="5132" xr:uid="{00000000-0005-0000-0000-0000B0100000}"/>
    <cellStyle name="Normal 19 2" xfId="726" xr:uid="{00000000-0005-0000-0000-0000B1100000}"/>
    <cellStyle name="Normal 19 3" xfId="4474" xr:uid="{00000000-0005-0000-0000-0000B2100000}"/>
    <cellStyle name="Normal 19 4" xfId="4475" xr:uid="{00000000-0005-0000-0000-0000B3100000}"/>
    <cellStyle name="Normal 19 5" xfId="4476" xr:uid="{00000000-0005-0000-0000-0000B4100000}"/>
    <cellStyle name="Normal 19 6" xfId="5133" xr:uid="{00000000-0005-0000-0000-0000B5100000}"/>
    <cellStyle name="Normal 19 7" xfId="5134" xr:uid="{00000000-0005-0000-0000-0000B6100000}"/>
    <cellStyle name="Normal 19 8" xfId="5135" xr:uid="{00000000-0005-0000-0000-0000B7100000}"/>
    <cellStyle name="Normal 19 9" xfId="5136" xr:uid="{00000000-0005-0000-0000-0000B8100000}"/>
    <cellStyle name="Normal 19_RESUMEN ESTADISTICO-1_2009" xfId="5137" xr:uid="{00000000-0005-0000-0000-0000B9100000}"/>
    <cellStyle name="Normal 190" xfId="5601" xr:uid="{00000000-0005-0000-0000-0000BA100000}"/>
    <cellStyle name="Normal 191" xfId="5602" xr:uid="{00000000-0005-0000-0000-0000BB100000}"/>
    <cellStyle name="Normal 192" xfId="5603" xr:uid="{00000000-0005-0000-0000-0000BC100000}"/>
    <cellStyle name="Normal 193" xfId="5604" xr:uid="{00000000-0005-0000-0000-0000BD100000}"/>
    <cellStyle name="Normal 194" xfId="5605" xr:uid="{00000000-0005-0000-0000-0000BE100000}"/>
    <cellStyle name="Normal 195" xfId="5606" xr:uid="{00000000-0005-0000-0000-0000BF100000}"/>
    <cellStyle name="Normal 196" xfId="5607" xr:uid="{00000000-0005-0000-0000-0000C0100000}"/>
    <cellStyle name="Normal 197" xfId="5608" xr:uid="{00000000-0005-0000-0000-0000C1100000}"/>
    <cellStyle name="Normal 198" xfId="5609" xr:uid="{00000000-0005-0000-0000-0000C2100000}"/>
    <cellStyle name="Normal 199" xfId="5610" xr:uid="{00000000-0005-0000-0000-0000C3100000}"/>
    <cellStyle name="Normal 2" xfId="1" xr:uid="{00000000-0005-0000-0000-0000C4100000}"/>
    <cellStyle name="Normal 2 10" xfId="727" xr:uid="{00000000-0005-0000-0000-0000C5100000}"/>
    <cellStyle name="Normal 2 10 2" xfId="728" xr:uid="{00000000-0005-0000-0000-0000C6100000}"/>
    <cellStyle name="Normal 2 11" xfId="729" xr:uid="{00000000-0005-0000-0000-0000C7100000}"/>
    <cellStyle name="Normal 2 12" xfId="730" xr:uid="{00000000-0005-0000-0000-0000C8100000}"/>
    <cellStyle name="Normal 2 12 2" xfId="731" xr:uid="{00000000-0005-0000-0000-0000C9100000}"/>
    <cellStyle name="Normal 2 13" xfId="732" xr:uid="{00000000-0005-0000-0000-0000CA100000}"/>
    <cellStyle name="Normal 2 13 2" xfId="733" xr:uid="{00000000-0005-0000-0000-0000CB100000}"/>
    <cellStyle name="Normal 2 14" xfId="734" xr:uid="{00000000-0005-0000-0000-0000CC100000}"/>
    <cellStyle name="Normal 2 15" xfId="735" xr:uid="{00000000-0005-0000-0000-0000CD100000}"/>
    <cellStyle name="Normal 2 15 2" xfId="5513" xr:uid="{00000000-0005-0000-0000-0000CE100000}"/>
    <cellStyle name="Normal 2 15 3" xfId="5514" xr:uid="{00000000-0005-0000-0000-0000CF100000}"/>
    <cellStyle name="Normal 2 15 4" xfId="5515" xr:uid="{00000000-0005-0000-0000-0000D0100000}"/>
    <cellStyle name="Normal 2 16" xfId="736" xr:uid="{00000000-0005-0000-0000-0000D1100000}"/>
    <cellStyle name="Normal 2 17" xfId="737" xr:uid="{00000000-0005-0000-0000-0000D2100000}"/>
    <cellStyle name="Normal 2 17 2" xfId="5409" xr:uid="{00000000-0005-0000-0000-0000D3100000}"/>
    <cellStyle name="Normal 2 17 3" xfId="5516" xr:uid="{00000000-0005-0000-0000-0000D4100000}"/>
    <cellStyle name="Normal 2 17 4" xfId="5776" xr:uid="{00000000-0005-0000-0000-0000D5100000}"/>
    <cellStyle name="Normal 2 18" xfId="5138" xr:uid="{00000000-0005-0000-0000-0000D6100000}"/>
    <cellStyle name="Normal 2 18 2" xfId="5517" xr:uid="{00000000-0005-0000-0000-0000D7100000}"/>
    <cellStyle name="Normal 2 19" xfId="5139" xr:uid="{00000000-0005-0000-0000-0000D8100000}"/>
    <cellStyle name="Normal 2 2" xfId="738" xr:uid="{00000000-0005-0000-0000-0000D9100000}"/>
    <cellStyle name="Normal 2 2 10" xfId="4477" xr:uid="{00000000-0005-0000-0000-0000DA100000}"/>
    <cellStyle name="Normal 2 2 11" xfId="4478" xr:uid="{00000000-0005-0000-0000-0000DB100000}"/>
    <cellStyle name="Normal 2 2 12" xfId="4479" xr:uid="{00000000-0005-0000-0000-0000DC100000}"/>
    <cellStyle name="Normal 2 2 13" xfId="4480" xr:uid="{00000000-0005-0000-0000-0000DD100000}"/>
    <cellStyle name="Normal 2 2 14" xfId="4481" xr:uid="{00000000-0005-0000-0000-0000DE100000}"/>
    <cellStyle name="Normal 2 2 15" xfId="4482" xr:uid="{00000000-0005-0000-0000-0000DF100000}"/>
    <cellStyle name="Normal 2 2 2" xfId="739" xr:uid="{00000000-0005-0000-0000-0000E0100000}"/>
    <cellStyle name="Normal 2 2 2 2" xfId="740" xr:uid="{00000000-0005-0000-0000-0000E1100000}"/>
    <cellStyle name="Normal 2 2 2 3" xfId="741" xr:uid="{00000000-0005-0000-0000-0000E2100000}"/>
    <cellStyle name="Normal 2 2 2 4" xfId="4922" xr:uid="{00000000-0005-0000-0000-0000E3100000}"/>
    <cellStyle name="Normal 2 2 3" xfId="742" xr:uid="{00000000-0005-0000-0000-0000E4100000}"/>
    <cellStyle name="Normal 2 2 4" xfId="743" xr:uid="{00000000-0005-0000-0000-0000E5100000}"/>
    <cellStyle name="Normal 2 2 5" xfId="744" xr:uid="{00000000-0005-0000-0000-0000E6100000}"/>
    <cellStyle name="Normal 2 2 6" xfId="4483" xr:uid="{00000000-0005-0000-0000-0000E7100000}"/>
    <cellStyle name="Normal 2 2 7" xfId="4484" xr:uid="{00000000-0005-0000-0000-0000E8100000}"/>
    <cellStyle name="Normal 2 2 8" xfId="4485" xr:uid="{00000000-0005-0000-0000-0000E9100000}"/>
    <cellStyle name="Normal 2 2 9" xfId="4486" xr:uid="{00000000-0005-0000-0000-0000EA100000}"/>
    <cellStyle name="Normal 2 2_2. TABULADOS NACIONAL FONE - 2011" xfId="4487" xr:uid="{00000000-0005-0000-0000-0000EB100000}"/>
    <cellStyle name="Normal 2 20" xfId="5140" xr:uid="{00000000-0005-0000-0000-0000EC100000}"/>
    <cellStyle name="Normal 2 20 2" xfId="5518" xr:uid="{00000000-0005-0000-0000-0000ED100000}"/>
    <cellStyle name="Normal 2 21" xfId="5141" xr:uid="{00000000-0005-0000-0000-0000EE100000}"/>
    <cellStyle name="Normal 2 22" xfId="5142" xr:uid="{00000000-0005-0000-0000-0000EF100000}"/>
    <cellStyle name="Normal 2 23" xfId="5143" xr:uid="{00000000-0005-0000-0000-0000F0100000}"/>
    <cellStyle name="Normal 2 24" xfId="5350" xr:uid="{00000000-0005-0000-0000-0000F1100000}"/>
    <cellStyle name="Normal 2 24 2" xfId="5410" xr:uid="{00000000-0005-0000-0000-0000F2100000}"/>
    <cellStyle name="Normal 2 24 3" xfId="5519" xr:uid="{00000000-0005-0000-0000-0000F3100000}"/>
    <cellStyle name="Normal 2 25" xfId="5520" xr:uid="{00000000-0005-0000-0000-0000F4100000}"/>
    <cellStyle name="Normal 2 26" xfId="5521" xr:uid="{00000000-0005-0000-0000-0000F5100000}"/>
    <cellStyle name="Normal 2 27" xfId="5522" xr:uid="{00000000-0005-0000-0000-0000F6100000}"/>
    <cellStyle name="Normal 2 28" xfId="5523" xr:uid="{00000000-0005-0000-0000-0000F7100000}"/>
    <cellStyle name="Normal 2 29" xfId="5524" xr:uid="{00000000-0005-0000-0000-0000F8100000}"/>
    <cellStyle name="Normal 2 3" xfId="745" xr:uid="{00000000-0005-0000-0000-0000F9100000}"/>
    <cellStyle name="Normal 2 3 10" xfId="4488" xr:uid="{00000000-0005-0000-0000-0000FA100000}"/>
    <cellStyle name="Normal 2 3 11" xfId="4489" xr:uid="{00000000-0005-0000-0000-0000FB100000}"/>
    <cellStyle name="Normal 2 3 12" xfId="4490" xr:uid="{00000000-0005-0000-0000-0000FC100000}"/>
    <cellStyle name="Normal 2 3 13" xfId="4491" xr:uid="{00000000-0005-0000-0000-0000FD100000}"/>
    <cellStyle name="Normal 2 3 14" xfId="4492" xr:uid="{00000000-0005-0000-0000-0000FE100000}"/>
    <cellStyle name="Normal 2 3 15" xfId="4493" xr:uid="{00000000-0005-0000-0000-0000FF100000}"/>
    <cellStyle name="Normal 2 3 16" xfId="5773" xr:uid="{00000000-0005-0000-0000-000000110000}"/>
    <cellStyle name="Normal 2 3 2" xfId="4" xr:uid="{00000000-0005-0000-0000-000001110000}"/>
    <cellStyle name="Normal 2 3 2 2" xfId="746" xr:uid="{00000000-0005-0000-0000-000002110000}"/>
    <cellStyle name="Normal 2 3 2 2 2" xfId="5777" xr:uid="{00000000-0005-0000-0000-000003110000}"/>
    <cellStyle name="Normal 2 3 2 3" xfId="747" xr:uid="{00000000-0005-0000-0000-000004110000}"/>
    <cellStyle name="Normal 2 3 3" xfId="748" xr:uid="{00000000-0005-0000-0000-000005110000}"/>
    <cellStyle name="Normal 2 3 4" xfId="749" xr:uid="{00000000-0005-0000-0000-000006110000}"/>
    <cellStyle name="Normal 2 3 5" xfId="4494" xr:uid="{00000000-0005-0000-0000-000007110000}"/>
    <cellStyle name="Normal 2 3 6" xfId="4495" xr:uid="{00000000-0005-0000-0000-000008110000}"/>
    <cellStyle name="Normal 2 3 7" xfId="4496" xr:uid="{00000000-0005-0000-0000-000009110000}"/>
    <cellStyle name="Normal 2 3 8" xfId="4497" xr:uid="{00000000-0005-0000-0000-00000A110000}"/>
    <cellStyle name="Normal 2 3 9" xfId="4498" xr:uid="{00000000-0005-0000-0000-00000B110000}"/>
    <cellStyle name="Normal 2 3_2. TABULADOS NACIONAL FONE - 2011" xfId="4499" xr:uid="{00000000-0005-0000-0000-00000C110000}"/>
    <cellStyle name="Normal 2 30" xfId="5525" xr:uid="{00000000-0005-0000-0000-00000D110000}"/>
    <cellStyle name="Normal 2 31" xfId="5526" xr:uid="{00000000-0005-0000-0000-00000E110000}"/>
    <cellStyle name="Normal 2 32" xfId="5512" xr:uid="{00000000-0005-0000-0000-00000F110000}"/>
    <cellStyle name="Normal 2 4" xfId="750" xr:uid="{00000000-0005-0000-0000-000010110000}"/>
    <cellStyle name="Normal 2 4 2" xfId="751" xr:uid="{00000000-0005-0000-0000-000011110000}"/>
    <cellStyle name="Normal 2 4 2 2" xfId="4500" xr:uid="{00000000-0005-0000-0000-000012110000}"/>
    <cellStyle name="Normal 2 4 3" xfId="752" xr:uid="{00000000-0005-0000-0000-000013110000}"/>
    <cellStyle name="Normal 2 5" xfId="753" xr:uid="{00000000-0005-0000-0000-000014110000}"/>
    <cellStyle name="Normal 2 6" xfId="754" xr:uid="{00000000-0005-0000-0000-000015110000}"/>
    <cellStyle name="Normal 2 6 2" xfId="4501" xr:uid="{00000000-0005-0000-0000-000016110000}"/>
    <cellStyle name="Normal 2 7" xfId="755" xr:uid="{00000000-0005-0000-0000-000017110000}"/>
    <cellStyle name="Normal 2 7 2" xfId="4502" xr:uid="{00000000-0005-0000-0000-000018110000}"/>
    <cellStyle name="Normal 2 8" xfId="756" xr:uid="{00000000-0005-0000-0000-000019110000}"/>
    <cellStyle name="Normal 2 8 2" xfId="757" xr:uid="{00000000-0005-0000-0000-00001A110000}"/>
    <cellStyle name="Normal 2 8 3" xfId="758" xr:uid="{00000000-0005-0000-0000-00001B110000}"/>
    <cellStyle name="Normal 2 9" xfId="759" xr:uid="{00000000-0005-0000-0000-00001C110000}"/>
    <cellStyle name="Normal 2 9 2" xfId="760" xr:uid="{00000000-0005-0000-0000-00001D110000}"/>
    <cellStyle name="Normal 2 9 3" xfId="761" xr:uid="{00000000-0005-0000-0000-00001E110000}"/>
    <cellStyle name="Normal 2_03 TABULADOS NACIONAL FONE - 2012 T" xfId="4503" xr:uid="{00000000-0005-0000-0000-00001F110000}"/>
    <cellStyle name="Normal 20" xfId="762" xr:uid="{00000000-0005-0000-0000-000020110000}"/>
    <cellStyle name="Normal 20 2" xfId="4504" xr:uid="{00000000-0005-0000-0000-000021110000}"/>
    <cellStyle name="Normal 20 3" xfId="4505" xr:uid="{00000000-0005-0000-0000-000022110000}"/>
    <cellStyle name="Normal 20 4" xfId="4506" xr:uid="{00000000-0005-0000-0000-000023110000}"/>
    <cellStyle name="Normal 20 5" xfId="4507" xr:uid="{00000000-0005-0000-0000-000024110000}"/>
    <cellStyle name="Normal 20 6" xfId="5412" xr:uid="{00000000-0005-0000-0000-000025110000}"/>
    <cellStyle name="Normal 20 7" xfId="5411" xr:uid="{00000000-0005-0000-0000-000026110000}"/>
    <cellStyle name="Normal 20 8" xfId="5527" xr:uid="{00000000-0005-0000-0000-000027110000}"/>
    <cellStyle name="Normal 200" xfId="5611" xr:uid="{00000000-0005-0000-0000-000028110000}"/>
    <cellStyle name="Normal 201" xfId="5612" xr:uid="{00000000-0005-0000-0000-000029110000}"/>
    <cellStyle name="Normal 202" xfId="5613" xr:uid="{00000000-0005-0000-0000-00002A110000}"/>
    <cellStyle name="Normal 203" xfId="5614" xr:uid="{00000000-0005-0000-0000-00002B110000}"/>
    <cellStyle name="Normal 204" xfId="5615" xr:uid="{00000000-0005-0000-0000-00002C110000}"/>
    <cellStyle name="Normal 205" xfId="5616" xr:uid="{00000000-0005-0000-0000-00002D110000}"/>
    <cellStyle name="Normal 206" xfId="5617" xr:uid="{00000000-0005-0000-0000-00002E110000}"/>
    <cellStyle name="Normal 207" xfId="5618" xr:uid="{00000000-0005-0000-0000-00002F110000}"/>
    <cellStyle name="Normal 208" xfId="5619" xr:uid="{00000000-0005-0000-0000-000030110000}"/>
    <cellStyle name="Normal 209" xfId="5620" xr:uid="{00000000-0005-0000-0000-000031110000}"/>
    <cellStyle name="Normal 21" xfId="763" xr:uid="{00000000-0005-0000-0000-000032110000}"/>
    <cellStyle name="Normal 21 10" xfId="5144" xr:uid="{00000000-0005-0000-0000-000033110000}"/>
    <cellStyle name="Normal 21 11" xfId="5145" xr:uid="{00000000-0005-0000-0000-000034110000}"/>
    <cellStyle name="Normal 21 12" xfId="5146" xr:uid="{00000000-0005-0000-0000-000035110000}"/>
    <cellStyle name="Normal 21 13" xfId="5147" xr:uid="{00000000-0005-0000-0000-000036110000}"/>
    <cellStyle name="Normal 21 14" xfId="5148" xr:uid="{00000000-0005-0000-0000-000037110000}"/>
    <cellStyle name="Normal 21 15" xfId="5149" xr:uid="{00000000-0005-0000-0000-000038110000}"/>
    <cellStyle name="Normal 21 16" xfId="5413" xr:uid="{00000000-0005-0000-0000-000039110000}"/>
    <cellStyle name="Normal 21 17" xfId="5528" xr:uid="{00000000-0005-0000-0000-00003A110000}"/>
    <cellStyle name="Normal 21 2" xfId="4508" xr:uid="{00000000-0005-0000-0000-00003B110000}"/>
    <cellStyle name="Normal 21 3" xfId="4509" xr:uid="{00000000-0005-0000-0000-00003C110000}"/>
    <cellStyle name="Normal 21 4" xfId="4510" xr:uid="{00000000-0005-0000-0000-00003D110000}"/>
    <cellStyle name="Normal 21 5" xfId="4511" xr:uid="{00000000-0005-0000-0000-00003E110000}"/>
    <cellStyle name="Normal 21 6" xfId="5150" xr:uid="{00000000-0005-0000-0000-00003F110000}"/>
    <cellStyle name="Normal 21 7" xfId="5151" xr:uid="{00000000-0005-0000-0000-000040110000}"/>
    <cellStyle name="Normal 21 8" xfId="5152" xr:uid="{00000000-0005-0000-0000-000041110000}"/>
    <cellStyle name="Normal 21 9" xfId="5153" xr:uid="{00000000-0005-0000-0000-000042110000}"/>
    <cellStyle name="Normal 21_RESUMEN ESTADISTICO-1_2009" xfId="5154" xr:uid="{00000000-0005-0000-0000-000043110000}"/>
    <cellStyle name="Normal 210" xfId="5621" xr:uid="{00000000-0005-0000-0000-000044110000}"/>
    <cellStyle name="Normal 211" xfId="5622" xr:uid="{00000000-0005-0000-0000-000045110000}"/>
    <cellStyle name="Normal 212" xfId="5623" xr:uid="{00000000-0005-0000-0000-000046110000}"/>
    <cellStyle name="Normal 213" xfId="5624" xr:uid="{00000000-0005-0000-0000-000047110000}"/>
    <cellStyle name="Normal 214" xfId="5625" xr:uid="{00000000-0005-0000-0000-000048110000}"/>
    <cellStyle name="Normal 215" xfId="5626" xr:uid="{00000000-0005-0000-0000-000049110000}"/>
    <cellStyle name="Normal 216" xfId="5627" xr:uid="{00000000-0005-0000-0000-00004A110000}"/>
    <cellStyle name="Normal 217" xfId="5628" xr:uid="{00000000-0005-0000-0000-00004B110000}"/>
    <cellStyle name="Normal 218" xfId="5629" xr:uid="{00000000-0005-0000-0000-00004C110000}"/>
    <cellStyle name="Normal 219" xfId="5630" xr:uid="{00000000-0005-0000-0000-00004D110000}"/>
    <cellStyle name="Normal 22" xfId="764" xr:uid="{00000000-0005-0000-0000-00004E110000}"/>
    <cellStyle name="Normal 22 10" xfId="5155" xr:uid="{00000000-0005-0000-0000-00004F110000}"/>
    <cellStyle name="Normal 22 11" xfId="5156" xr:uid="{00000000-0005-0000-0000-000050110000}"/>
    <cellStyle name="Normal 22 12" xfId="5157" xr:uid="{00000000-0005-0000-0000-000051110000}"/>
    <cellStyle name="Normal 22 13" xfId="5158" xr:uid="{00000000-0005-0000-0000-000052110000}"/>
    <cellStyle name="Normal 22 14" xfId="5159" xr:uid="{00000000-0005-0000-0000-000053110000}"/>
    <cellStyle name="Normal 22 15" xfId="5160" xr:uid="{00000000-0005-0000-0000-000054110000}"/>
    <cellStyle name="Normal 22 2" xfId="765" xr:uid="{00000000-0005-0000-0000-000055110000}"/>
    <cellStyle name="Normal 22 3" xfId="5161" xr:uid="{00000000-0005-0000-0000-000056110000}"/>
    <cellStyle name="Normal 22 4" xfId="5162" xr:uid="{00000000-0005-0000-0000-000057110000}"/>
    <cellStyle name="Normal 22 5" xfId="5163" xr:uid="{00000000-0005-0000-0000-000058110000}"/>
    <cellStyle name="Normal 22 6" xfId="5164" xr:uid="{00000000-0005-0000-0000-000059110000}"/>
    <cellStyle name="Normal 22 7" xfId="5165" xr:uid="{00000000-0005-0000-0000-00005A110000}"/>
    <cellStyle name="Normal 22 8" xfId="5166" xr:uid="{00000000-0005-0000-0000-00005B110000}"/>
    <cellStyle name="Normal 22 9" xfId="5167" xr:uid="{00000000-0005-0000-0000-00005C110000}"/>
    <cellStyle name="Normal 22_RESUMEN ESTADISTICO-1_2009" xfId="5168" xr:uid="{00000000-0005-0000-0000-00005D110000}"/>
    <cellStyle name="Normal 220" xfId="5631" xr:uid="{00000000-0005-0000-0000-00005E110000}"/>
    <cellStyle name="Normal 221" xfId="5632" xr:uid="{00000000-0005-0000-0000-00005F110000}"/>
    <cellStyle name="Normal 222" xfId="5633" xr:uid="{00000000-0005-0000-0000-000060110000}"/>
    <cellStyle name="Normal 223" xfId="5634" xr:uid="{00000000-0005-0000-0000-000061110000}"/>
    <cellStyle name="Normal 224" xfId="5635" xr:uid="{00000000-0005-0000-0000-000062110000}"/>
    <cellStyle name="Normal 225" xfId="5636" xr:uid="{00000000-0005-0000-0000-000063110000}"/>
    <cellStyle name="Normal 226" xfId="5637" xr:uid="{00000000-0005-0000-0000-000064110000}"/>
    <cellStyle name="Normal 227" xfId="5638" xr:uid="{00000000-0005-0000-0000-000065110000}"/>
    <cellStyle name="Normal 228" xfId="5639" xr:uid="{00000000-0005-0000-0000-000066110000}"/>
    <cellStyle name="Normal 229" xfId="5640" xr:uid="{00000000-0005-0000-0000-000067110000}"/>
    <cellStyle name="Normal 23" xfId="766" xr:uid="{00000000-0005-0000-0000-000068110000}"/>
    <cellStyle name="Normal 23 10" xfId="5169" xr:uid="{00000000-0005-0000-0000-000069110000}"/>
    <cellStyle name="Normal 23 11" xfId="5170" xr:uid="{00000000-0005-0000-0000-00006A110000}"/>
    <cellStyle name="Normal 23 12" xfId="5171" xr:uid="{00000000-0005-0000-0000-00006B110000}"/>
    <cellStyle name="Normal 23 13" xfId="5172" xr:uid="{00000000-0005-0000-0000-00006C110000}"/>
    <cellStyle name="Normal 23 14" xfId="5173" xr:uid="{00000000-0005-0000-0000-00006D110000}"/>
    <cellStyle name="Normal 23 15" xfId="5174" xr:uid="{00000000-0005-0000-0000-00006E110000}"/>
    <cellStyle name="Normal 23 2" xfId="767" xr:uid="{00000000-0005-0000-0000-00006F110000}"/>
    <cellStyle name="Normal 23 3" xfId="5175" xr:uid="{00000000-0005-0000-0000-000070110000}"/>
    <cellStyle name="Normal 23 3 2" xfId="5529" xr:uid="{00000000-0005-0000-0000-000071110000}"/>
    <cellStyle name="Normal 23 4" xfId="5176" xr:uid="{00000000-0005-0000-0000-000072110000}"/>
    <cellStyle name="Normal 23 4 2" xfId="5530" xr:uid="{00000000-0005-0000-0000-000073110000}"/>
    <cellStyle name="Normal 23 5" xfId="5177" xr:uid="{00000000-0005-0000-0000-000074110000}"/>
    <cellStyle name="Normal 23 6" xfId="5178" xr:uid="{00000000-0005-0000-0000-000075110000}"/>
    <cellStyle name="Normal 23 7" xfId="5179" xr:uid="{00000000-0005-0000-0000-000076110000}"/>
    <cellStyle name="Normal 23 8" xfId="5180" xr:uid="{00000000-0005-0000-0000-000077110000}"/>
    <cellStyle name="Normal 23 9" xfId="5181" xr:uid="{00000000-0005-0000-0000-000078110000}"/>
    <cellStyle name="Normal 23_RESUMEN ESTADISTICO-1_2009" xfId="5182" xr:uid="{00000000-0005-0000-0000-000079110000}"/>
    <cellStyle name="Normal 230" xfId="5641" xr:uid="{00000000-0005-0000-0000-00007A110000}"/>
    <cellStyle name="Normal 231" xfId="5642" xr:uid="{00000000-0005-0000-0000-00007B110000}"/>
    <cellStyle name="Normal 232" xfId="5643" xr:uid="{00000000-0005-0000-0000-00007C110000}"/>
    <cellStyle name="Normal 233" xfId="5644" xr:uid="{00000000-0005-0000-0000-00007D110000}"/>
    <cellStyle name="Normal 234" xfId="5645" xr:uid="{00000000-0005-0000-0000-00007E110000}"/>
    <cellStyle name="Normal 235" xfId="5646" xr:uid="{00000000-0005-0000-0000-00007F110000}"/>
    <cellStyle name="Normal 236" xfId="5647" xr:uid="{00000000-0005-0000-0000-000080110000}"/>
    <cellStyle name="Normal 237" xfId="5648" xr:uid="{00000000-0005-0000-0000-000081110000}"/>
    <cellStyle name="Normal 238" xfId="5649" xr:uid="{00000000-0005-0000-0000-000082110000}"/>
    <cellStyle name="Normal 239" xfId="5650" xr:uid="{00000000-0005-0000-0000-000083110000}"/>
    <cellStyle name="Normal 24" xfId="768" xr:uid="{00000000-0005-0000-0000-000084110000}"/>
    <cellStyle name="Normal 24 10" xfId="5183" xr:uid="{00000000-0005-0000-0000-000085110000}"/>
    <cellStyle name="Normal 24 11" xfId="5184" xr:uid="{00000000-0005-0000-0000-000086110000}"/>
    <cellStyle name="Normal 24 12" xfId="5185" xr:uid="{00000000-0005-0000-0000-000087110000}"/>
    <cellStyle name="Normal 24 13" xfId="5186" xr:uid="{00000000-0005-0000-0000-000088110000}"/>
    <cellStyle name="Normal 24 14" xfId="5187" xr:uid="{00000000-0005-0000-0000-000089110000}"/>
    <cellStyle name="Normal 24 2" xfId="4512" xr:uid="{00000000-0005-0000-0000-00008A110000}"/>
    <cellStyle name="Normal 24 3" xfId="4513" xr:uid="{00000000-0005-0000-0000-00008B110000}"/>
    <cellStyle name="Normal 24 4" xfId="4514" xr:uid="{00000000-0005-0000-0000-00008C110000}"/>
    <cellStyle name="Normal 24 5" xfId="4515" xr:uid="{00000000-0005-0000-0000-00008D110000}"/>
    <cellStyle name="Normal 24 6" xfId="5188" xr:uid="{00000000-0005-0000-0000-00008E110000}"/>
    <cellStyle name="Normal 24 7" xfId="5189" xr:uid="{00000000-0005-0000-0000-00008F110000}"/>
    <cellStyle name="Normal 24 8" xfId="5190" xr:uid="{00000000-0005-0000-0000-000090110000}"/>
    <cellStyle name="Normal 24 9" xfId="5191" xr:uid="{00000000-0005-0000-0000-000091110000}"/>
    <cellStyle name="Normal 24_RESUMEN ESTADISTICO-1_2009" xfId="5192" xr:uid="{00000000-0005-0000-0000-000092110000}"/>
    <cellStyle name="Normal 240" xfId="5651" xr:uid="{00000000-0005-0000-0000-000093110000}"/>
    <cellStyle name="Normal 241" xfId="5652" xr:uid="{00000000-0005-0000-0000-000094110000}"/>
    <cellStyle name="Normal 242" xfId="5653" xr:uid="{00000000-0005-0000-0000-000095110000}"/>
    <cellStyle name="Normal 243" xfId="5654" xr:uid="{00000000-0005-0000-0000-000096110000}"/>
    <cellStyle name="Normal 244" xfId="5662" xr:uid="{00000000-0005-0000-0000-000097110000}"/>
    <cellStyle name="Normal 245" xfId="5663" xr:uid="{00000000-0005-0000-0000-000098110000}"/>
    <cellStyle name="Normal 246" xfId="5664" xr:uid="{00000000-0005-0000-0000-000099110000}"/>
    <cellStyle name="Normal 247" xfId="5665" xr:uid="{00000000-0005-0000-0000-00009A110000}"/>
    <cellStyle name="Normal 248" xfId="5655" xr:uid="{00000000-0005-0000-0000-00009B110000}"/>
    <cellStyle name="Normal 249" xfId="5667" xr:uid="{00000000-0005-0000-0000-00009C110000}"/>
    <cellStyle name="Normal 25" xfId="769" xr:uid="{00000000-0005-0000-0000-00009D110000}"/>
    <cellStyle name="Normal 25 2" xfId="4516" xr:uid="{00000000-0005-0000-0000-00009E110000}"/>
    <cellStyle name="Normal 25 3" xfId="4517" xr:uid="{00000000-0005-0000-0000-00009F110000}"/>
    <cellStyle name="Normal 25 4" xfId="4518" xr:uid="{00000000-0005-0000-0000-0000A0110000}"/>
    <cellStyle name="Normal 25 5" xfId="4519" xr:uid="{00000000-0005-0000-0000-0000A1110000}"/>
    <cellStyle name="Normal 25 6" xfId="5414" xr:uid="{00000000-0005-0000-0000-0000A2110000}"/>
    <cellStyle name="Normal 250" xfId="5668" xr:uid="{00000000-0005-0000-0000-0000A3110000}"/>
    <cellStyle name="Normal 251" xfId="5669" xr:uid="{00000000-0005-0000-0000-0000A4110000}"/>
    <cellStyle name="Normal 252" xfId="5670" xr:uid="{00000000-0005-0000-0000-0000A5110000}"/>
    <cellStyle name="Normal 253" xfId="5671" xr:uid="{00000000-0005-0000-0000-0000A6110000}"/>
    <cellStyle name="Normal 254" xfId="5672" xr:uid="{00000000-0005-0000-0000-0000A7110000}"/>
    <cellStyle name="Normal 255" xfId="5673" xr:uid="{00000000-0005-0000-0000-0000A8110000}"/>
    <cellStyle name="Normal 256" xfId="5674" xr:uid="{00000000-0005-0000-0000-0000A9110000}"/>
    <cellStyle name="Normal 257" xfId="5675" xr:uid="{00000000-0005-0000-0000-0000AA110000}"/>
    <cellStyle name="Normal 258" xfId="5676" xr:uid="{00000000-0005-0000-0000-0000AB110000}"/>
    <cellStyle name="Normal 259" xfId="5677" xr:uid="{00000000-0005-0000-0000-0000AC110000}"/>
    <cellStyle name="Normal 26" xfId="770" xr:uid="{00000000-0005-0000-0000-0000AD110000}"/>
    <cellStyle name="Normal 26 2" xfId="4520" xr:uid="{00000000-0005-0000-0000-0000AE110000}"/>
    <cellStyle name="Normal 26 3" xfId="4521" xr:uid="{00000000-0005-0000-0000-0000AF110000}"/>
    <cellStyle name="Normal 26 4" xfId="4522" xr:uid="{00000000-0005-0000-0000-0000B0110000}"/>
    <cellStyle name="Normal 26 5" xfId="4523" xr:uid="{00000000-0005-0000-0000-0000B1110000}"/>
    <cellStyle name="Normal 260" xfId="5678" xr:uid="{00000000-0005-0000-0000-0000B2110000}"/>
    <cellStyle name="Normal 261" xfId="5679" xr:uid="{00000000-0005-0000-0000-0000B3110000}"/>
    <cellStyle name="Normal 262" xfId="5681" xr:uid="{00000000-0005-0000-0000-0000B4110000}"/>
    <cellStyle name="Normal 263" xfId="5680" xr:uid="{00000000-0005-0000-0000-0000B5110000}"/>
    <cellStyle name="Normal 264" xfId="5666" xr:uid="{00000000-0005-0000-0000-0000B6110000}"/>
    <cellStyle name="Normal 265" xfId="5661" xr:uid="{00000000-0005-0000-0000-0000B7110000}"/>
    <cellStyle name="Normal 266" xfId="5686" xr:uid="{00000000-0005-0000-0000-0000B8110000}"/>
    <cellStyle name="Normal 267" xfId="5687" xr:uid="{00000000-0005-0000-0000-0000B9110000}"/>
    <cellStyle name="Normal 268" xfId="5688" xr:uid="{00000000-0005-0000-0000-0000BA110000}"/>
    <cellStyle name="Normal 269" xfId="5690" xr:uid="{00000000-0005-0000-0000-0000BB110000}"/>
    <cellStyle name="Normal 27" xfId="1205" xr:uid="{00000000-0005-0000-0000-0000BC110000}"/>
    <cellStyle name="Normal 27 2" xfId="4524" xr:uid="{00000000-0005-0000-0000-0000BD110000}"/>
    <cellStyle name="Normal 27 3" xfId="4525" xr:uid="{00000000-0005-0000-0000-0000BE110000}"/>
    <cellStyle name="Normal 27 4" xfId="4526" xr:uid="{00000000-0005-0000-0000-0000BF110000}"/>
    <cellStyle name="Normal 27 5" xfId="4527" xr:uid="{00000000-0005-0000-0000-0000C0110000}"/>
    <cellStyle name="Normal 27_TABULADOS NACIONAL FONE_ CUADROS2_21 02 11_salida" xfId="4528" xr:uid="{00000000-0005-0000-0000-0000C1110000}"/>
    <cellStyle name="Normal 270" xfId="5685" xr:uid="{00000000-0005-0000-0000-0000C2110000}"/>
    <cellStyle name="Normal 271" xfId="5684" xr:uid="{00000000-0005-0000-0000-0000C3110000}"/>
    <cellStyle name="Normal 272" xfId="5660" xr:uid="{00000000-0005-0000-0000-0000C4110000}"/>
    <cellStyle name="Normal 273" xfId="5659" xr:uid="{00000000-0005-0000-0000-0000C5110000}"/>
    <cellStyle name="Normal 274" xfId="5698" xr:uid="{00000000-0005-0000-0000-0000C6110000}"/>
    <cellStyle name="Normal 275" xfId="5694" xr:uid="{00000000-0005-0000-0000-0000C7110000}"/>
    <cellStyle name="Normal 276" xfId="5689" xr:uid="{00000000-0005-0000-0000-0000C8110000}"/>
    <cellStyle name="Normal 277" xfId="5699" xr:uid="{00000000-0005-0000-0000-0000C9110000}"/>
    <cellStyle name="Normal 278" xfId="5657" xr:uid="{00000000-0005-0000-0000-0000CA110000}"/>
    <cellStyle name="Normal 279" xfId="5683" xr:uid="{00000000-0005-0000-0000-0000CB110000}"/>
    <cellStyle name="Normal 28" xfId="4529" xr:uid="{00000000-0005-0000-0000-0000CC110000}"/>
    <cellStyle name="Normal 28 2" xfId="4530" xr:uid="{00000000-0005-0000-0000-0000CD110000}"/>
    <cellStyle name="Normal 28 3" xfId="4531" xr:uid="{00000000-0005-0000-0000-0000CE110000}"/>
    <cellStyle name="Normal 28 4" xfId="4532" xr:uid="{00000000-0005-0000-0000-0000CF110000}"/>
    <cellStyle name="Normal 28 5" xfId="4533" xr:uid="{00000000-0005-0000-0000-0000D0110000}"/>
    <cellStyle name="Normal 280" xfId="5696" xr:uid="{00000000-0005-0000-0000-0000D1110000}"/>
    <cellStyle name="Normal 281" xfId="5704" xr:uid="{00000000-0005-0000-0000-0000D2110000}"/>
    <cellStyle name="Normal 282" xfId="5656" xr:uid="{00000000-0005-0000-0000-0000D3110000}"/>
    <cellStyle name="Normal 283" xfId="5708" xr:uid="{00000000-0005-0000-0000-0000D4110000}"/>
    <cellStyle name="Normal 284" xfId="5658" xr:uid="{00000000-0005-0000-0000-0000D5110000}"/>
    <cellStyle name="Normal 285" xfId="5693" xr:uid="{00000000-0005-0000-0000-0000D6110000}"/>
    <cellStyle name="Normal 286" xfId="5710" xr:uid="{00000000-0005-0000-0000-0000D7110000}"/>
    <cellStyle name="Normal 287" xfId="5695" xr:uid="{00000000-0005-0000-0000-0000D8110000}"/>
    <cellStyle name="Normal 288" xfId="5702" xr:uid="{00000000-0005-0000-0000-0000D9110000}"/>
    <cellStyle name="Normal 289" xfId="5701" xr:uid="{00000000-0005-0000-0000-0000DA110000}"/>
    <cellStyle name="Normal 29" xfId="4534" xr:uid="{00000000-0005-0000-0000-0000DB110000}"/>
    <cellStyle name="Normal 29 2" xfId="4535" xr:uid="{00000000-0005-0000-0000-0000DC110000}"/>
    <cellStyle name="Normal 29 3" xfId="4536" xr:uid="{00000000-0005-0000-0000-0000DD110000}"/>
    <cellStyle name="Normal 29 4" xfId="4537" xr:uid="{00000000-0005-0000-0000-0000DE110000}"/>
    <cellStyle name="Normal 29 5" xfId="4538" xr:uid="{00000000-0005-0000-0000-0000DF110000}"/>
    <cellStyle name="Normal 290" xfId="5700" xr:uid="{00000000-0005-0000-0000-0000E0110000}"/>
    <cellStyle name="Normal 291" xfId="5709" xr:uid="{00000000-0005-0000-0000-0000E1110000}"/>
    <cellStyle name="Normal 292" xfId="5712" xr:uid="{00000000-0005-0000-0000-0000E2110000}"/>
    <cellStyle name="Normal 293" xfId="5707" xr:uid="{00000000-0005-0000-0000-0000E3110000}"/>
    <cellStyle name="Normal 294" xfId="5715" xr:uid="{00000000-0005-0000-0000-0000E4110000}"/>
    <cellStyle name="Normal 295" xfId="5692" xr:uid="{00000000-0005-0000-0000-0000E5110000}"/>
    <cellStyle name="Normal 296" xfId="5716" xr:uid="{00000000-0005-0000-0000-0000E6110000}"/>
    <cellStyle name="Normal 297" xfId="5706" xr:uid="{00000000-0005-0000-0000-0000E7110000}"/>
    <cellStyle name="Normal 298" xfId="5703" xr:uid="{00000000-0005-0000-0000-0000E8110000}"/>
    <cellStyle name="Normal 299" xfId="5691" xr:uid="{00000000-0005-0000-0000-0000E9110000}"/>
    <cellStyle name="Normal 3" xfId="771" xr:uid="{00000000-0005-0000-0000-0000EA110000}"/>
    <cellStyle name="Normal 3 10" xfId="5193" xr:uid="{00000000-0005-0000-0000-0000EB110000}"/>
    <cellStyle name="Normal 3 11" xfId="5194" xr:uid="{00000000-0005-0000-0000-0000EC110000}"/>
    <cellStyle name="Normal 3 12" xfId="5195" xr:uid="{00000000-0005-0000-0000-0000ED110000}"/>
    <cellStyle name="Normal 3 13" xfId="5196" xr:uid="{00000000-0005-0000-0000-0000EE110000}"/>
    <cellStyle name="Normal 3 14" xfId="5197" xr:uid="{00000000-0005-0000-0000-0000EF110000}"/>
    <cellStyle name="Normal 3 15" xfId="5198" xr:uid="{00000000-0005-0000-0000-0000F0110000}"/>
    <cellStyle name="Normal 3 15 2" xfId="5531" xr:uid="{00000000-0005-0000-0000-0000F1110000}"/>
    <cellStyle name="Normal 3 15 3" xfId="5532" xr:uid="{00000000-0005-0000-0000-0000F2110000}"/>
    <cellStyle name="Normal 3 15 4" xfId="5533" xr:uid="{00000000-0005-0000-0000-0000F3110000}"/>
    <cellStyle name="Normal 3 16" xfId="5199" xr:uid="{00000000-0005-0000-0000-0000F4110000}"/>
    <cellStyle name="Normal 3 16 2" xfId="5416" xr:uid="{00000000-0005-0000-0000-0000F5110000}"/>
    <cellStyle name="Normal 3 16 3" xfId="5534" xr:uid="{00000000-0005-0000-0000-0000F6110000}"/>
    <cellStyle name="Normal 3 17" xfId="5200" xr:uid="{00000000-0005-0000-0000-0000F7110000}"/>
    <cellStyle name="Normal 3 17 2" xfId="5417" xr:uid="{00000000-0005-0000-0000-0000F8110000}"/>
    <cellStyle name="Normal 3 17 3" xfId="5535" xr:uid="{00000000-0005-0000-0000-0000F9110000}"/>
    <cellStyle name="Normal 3 18" xfId="5415" xr:uid="{00000000-0005-0000-0000-0000FA110000}"/>
    <cellStyle name="Normal 3 18 2" xfId="5536" xr:uid="{00000000-0005-0000-0000-0000FB110000}"/>
    <cellStyle name="Normal 3 19" xfId="5537" xr:uid="{00000000-0005-0000-0000-0000FC110000}"/>
    <cellStyle name="Normal 3 2" xfId="772" xr:uid="{00000000-0005-0000-0000-0000FD110000}"/>
    <cellStyle name="Normal 3 2 10" xfId="5201" xr:uid="{00000000-0005-0000-0000-0000FE110000}"/>
    <cellStyle name="Normal 3 2 11" xfId="5202" xr:uid="{00000000-0005-0000-0000-0000FF110000}"/>
    <cellStyle name="Normal 3 2 12" xfId="5203" xr:uid="{00000000-0005-0000-0000-000000120000}"/>
    <cellStyle name="Normal 3 2 13" xfId="5204" xr:uid="{00000000-0005-0000-0000-000001120000}"/>
    <cellStyle name="Normal 3 2 14" xfId="5205" xr:uid="{00000000-0005-0000-0000-000002120000}"/>
    <cellStyle name="Normal 3 2 15" xfId="5206" xr:uid="{00000000-0005-0000-0000-000003120000}"/>
    <cellStyle name="Normal 3 2 16" xfId="5418" xr:uid="{00000000-0005-0000-0000-000004120000}"/>
    <cellStyle name="Normal 3 2 2" xfId="773" xr:uid="{00000000-0005-0000-0000-000005120000}"/>
    <cellStyle name="Normal 3 2 2 10" xfId="5207" xr:uid="{00000000-0005-0000-0000-000006120000}"/>
    <cellStyle name="Normal 3 2 2 11" xfId="5208" xr:uid="{00000000-0005-0000-0000-000007120000}"/>
    <cellStyle name="Normal 3 2 2 12" xfId="5209" xr:uid="{00000000-0005-0000-0000-000008120000}"/>
    <cellStyle name="Normal 3 2 2 13" xfId="5210" xr:uid="{00000000-0005-0000-0000-000009120000}"/>
    <cellStyle name="Normal 3 2 2 14" xfId="5211" xr:uid="{00000000-0005-0000-0000-00000A120000}"/>
    <cellStyle name="Normal 3 2 2 15" xfId="5419" xr:uid="{00000000-0005-0000-0000-00000B120000}"/>
    <cellStyle name="Normal 3 2 2 2" xfId="4539" xr:uid="{00000000-0005-0000-0000-00000C120000}"/>
    <cellStyle name="Normal 3 2 2 2 10" xfId="5212" xr:uid="{00000000-0005-0000-0000-00000D120000}"/>
    <cellStyle name="Normal 3 2 2 2 11" xfId="5213" xr:uid="{00000000-0005-0000-0000-00000E120000}"/>
    <cellStyle name="Normal 3 2 2 2 12" xfId="5214" xr:uid="{00000000-0005-0000-0000-00000F120000}"/>
    <cellStyle name="Normal 3 2 2 2 13" xfId="5215" xr:uid="{00000000-0005-0000-0000-000010120000}"/>
    <cellStyle name="Normal 3 2 2 2 14" xfId="5216" xr:uid="{00000000-0005-0000-0000-000011120000}"/>
    <cellStyle name="Normal 3 2 2 2 2" xfId="4540" xr:uid="{00000000-0005-0000-0000-000012120000}"/>
    <cellStyle name="Normal 3 2 2 2 3" xfId="5217" xr:uid="{00000000-0005-0000-0000-000013120000}"/>
    <cellStyle name="Normal 3 2 2 2 4" xfId="5218" xr:uid="{00000000-0005-0000-0000-000014120000}"/>
    <cellStyle name="Normal 3 2 2 2 5" xfId="5219" xr:uid="{00000000-0005-0000-0000-000015120000}"/>
    <cellStyle name="Normal 3 2 2 2 6" xfId="5220" xr:uid="{00000000-0005-0000-0000-000016120000}"/>
    <cellStyle name="Normal 3 2 2 2 7" xfId="5221" xr:uid="{00000000-0005-0000-0000-000017120000}"/>
    <cellStyle name="Normal 3 2 2 2 8" xfId="5222" xr:uid="{00000000-0005-0000-0000-000018120000}"/>
    <cellStyle name="Normal 3 2 2 2 9" xfId="5223" xr:uid="{00000000-0005-0000-0000-000019120000}"/>
    <cellStyle name="Normal 3 2 2 3" xfId="4541" xr:uid="{00000000-0005-0000-0000-00001A120000}"/>
    <cellStyle name="Normal 3 2 2 4" xfId="5224" xr:uid="{00000000-0005-0000-0000-00001B120000}"/>
    <cellStyle name="Normal 3 2 2 5" xfId="5225" xr:uid="{00000000-0005-0000-0000-00001C120000}"/>
    <cellStyle name="Normal 3 2 2 6" xfId="5226" xr:uid="{00000000-0005-0000-0000-00001D120000}"/>
    <cellStyle name="Normal 3 2 2 7" xfId="5227" xr:uid="{00000000-0005-0000-0000-00001E120000}"/>
    <cellStyle name="Normal 3 2 2 8" xfId="5228" xr:uid="{00000000-0005-0000-0000-00001F120000}"/>
    <cellStyle name="Normal 3 2 2 9" xfId="5229" xr:uid="{00000000-0005-0000-0000-000020120000}"/>
    <cellStyle name="Normal 3 2 2_RESUMEN ESTADISTICO-1_2009" xfId="5230" xr:uid="{00000000-0005-0000-0000-000021120000}"/>
    <cellStyle name="Normal 3 2 3" xfId="4542" xr:uid="{00000000-0005-0000-0000-000022120000}"/>
    <cellStyle name="Normal 3 2 3 2" xfId="4543" xr:uid="{00000000-0005-0000-0000-000023120000}"/>
    <cellStyle name="Normal 3 2 4" xfId="4544" xr:uid="{00000000-0005-0000-0000-000024120000}"/>
    <cellStyle name="Normal 3 2 4 2" xfId="4905" xr:uid="{00000000-0005-0000-0000-000025120000}"/>
    <cellStyle name="Normal 3 2 5" xfId="5231" xr:uid="{00000000-0005-0000-0000-000026120000}"/>
    <cellStyle name="Normal 3 2 6" xfId="5232" xr:uid="{00000000-0005-0000-0000-000027120000}"/>
    <cellStyle name="Normal 3 2 7" xfId="5233" xr:uid="{00000000-0005-0000-0000-000028120000}"/>
    <cellStyle name="Normal 3 2 8" xfId="5234" xr:uid="{00000000-0005-0000-0000-000029120000}"/>
    <cellStyle name="Normal 3 2 9" xfId="5235" xr:uid="{00000000-0005-0000-0000-00002A120000}"/>
    <cellStyle name="Normal 3 20" xfId="5538" xr:uid="{00000000-0005-0000-0000-00002B120000}"/>
    <cellStyle name="Normal 3 21" xfId="5539" xr:uid="{00000000-0005-0000-0000-00002C120000}"/>
    <cellStyle name="Normal 3 22" xfId="5540" xr:uid="{00000000-0005-0000-0000-00002D120000}"/>
    <cellStyle name="Normal 3 23" xfId="5541" xr:uid="{00000000-0005-0000-0000-00002E120000}"/>
    <cellStyle name="Normal 3 24" xfId="5542" xr:uid="{00000000-0005-0000-0000-00002F120000}"/>
    <cellStyle name="Normal 3 25" xfId="5543" xr:uid="{00000000-0005-0000-0000-000030120000}"/>
    <cellStyle name="Normal 3 3" xfId="774" xr:uid="{00000000-0005-0000-0000-000031120000}"/>
    <cellStyle name="Normal 3 3 10" xfId="5236" xr:uid="{00000000-0005-0000-0000-000032120000}"/>
    <cellStyle name="Normal 3 3 11" xfId="5237" xr:uid="{00000000-0005-0000-0000-000033120000}"/>
    <cellStyle name="Normal 3 3 12" xfId="5238" xr:uid="{00000000-0005-0000-0000-000034120000}"/>
    <cellStyle name="Normal 3 3 13" xfId="5239" xr:uid="{00000000-0005-0000-0000-000035120000}"/>
    <cellStyle name="Normal 3 3 14" xfId="5240" xr:uid="{00000000-0005-0000-0000-000036120000}"/>
    <cellStyle name="Normal 3 3 15" xfId="5420" xr:uid="{00000000-0005-0000-0000-000037120000}"/>
    <cellStyle name="Normal 3 3 2" xfId="775" xr:uid="{00000000-0005-0000-0000-000038120000}"/>
    <cellStyle name="Normal 3 3 2 2" xfId="4545" xr:uid="{00000000-0005-0000-0000-000039120000}"/>
    <cellStyle name="Normal 3 3 3" xfId="4546" xr:uid="{00000000-0005-0000-0000-00003A120000}"/>
    <cellStyle name="Normal 3 3 4" xfId="5241" xr:uid="{00000000-0005-0000-0000-00003B120000}"/>
    <cellStyle name="Normal 3 3 5" xfId="5242" xr:uid="{00000000-0005-0000-0000-00003C120000}"/>
    <cellStyle name="Normal 3 3 6" xfId="5243" xr:uid="{00000000-0005-0000-0000-00003D120000}"/>
    <cellStyle name="Normal 3 3 7" xfId="5244" xr:uid="{00000000-0005-0000-0000-00003E120000}"/>
    <cellStyle name="Normal 3 3 8" xfId="5245" xr:uid="{00000000-0005-0000-0000-00003F120000}"/>
    <cellStyle name="Normal 3 3 9" xfId="5246" xr:uid="{00000000-0005-0000-0000-000040120000}"/>
    <cellStyle name="Normal 3 4" xfId="776" xr:uid="{00000000-0005-0000-0000-000041120000}"/>
    <cellStyle name="Normal 3 4 2" xfId="4547" xr:uid="{00000000-0005-0000-0000-000042120000}"/>
    <cellStyle name="Normal 3 5" xfId="777" xr:uid="{00000000-0005-0000-0000-000043120000}"/>
    <cellStyle name="Normal 3 5 2" xfId="778" xr:uid="{00000000-0005-0000-0000-000044120000}"/>
    <cellStyle name="Normal 3 6" xfId="779" xr:uid="{00000000-0005-0000-0000-000045120000}"/>
    <cellStyle name="Normal 3 7" xfId="780" xr:uid="{00000000-0005-0000-0000-000046120000}"/>
    <cellStyle name="Normal 3 8" xfId="5247" xr:uid="{00000000-0005-0000-0000-000047120000}"/>
    <cellStyle name="Normal 3 9" xfId="5248" xr:uid="{00000000-0005-0000-0000-000048120000}"/>
    <cellStyle name="Normal 3_FONI-FALTANTES" xfId="4548" xr:uid="{00000000-0005-0000-0000-000049120000}"/>
    <cellStyle name="Normal 30" xfId="4549" xr:uid="{00000000-0005-0000-0000-00004A120000}"/>
    <cellStyle name="Normal 30 2" xfId="4550" xr:uid="{00000000-0005-0000-0000-00004B120000}"/>
    <cellStyle name="Normal 30 2 2" xfId="5422" xr:uid="{00000000-0005-0000-0000-00004C120000}"/>
    <cellStyle name="Normal 30 3" xfId="4551" xr:uid="{00000000-0005-0000-0000-00004D120000}"/>
    <cellStyle name="Normal 30 4" xfId="4552" xr:uid="{00000000-0005-0000-0000-00004E120000}"/>
    <cellStyle name="Normal 30 5" xfId="4553" xr:uid="{00000000-0005-0000-0000-00004F120000}"/>
    <cellStyle name="Normal 30 6" xfId="5421" xr:uid="{00000000-0005-0000-0000-000050120000}"/>
    <cellStyle name="Normal 300" xfId="5711" xr:uid="{00000000-0005-0000-0000-000051120000}"/>
    <cellStyle name="Normal 301" xfId="5682" xr:uid="{00000000-0005-0000-0000-000052120000}"/>
    <cellStyle name="Normal 302" xfId="5713" xr:uid="{00000000-0005-0000-0000-000053120000}"/>
    <cellStyle name="Normal 303" xfId="5717" xr:uid="{00000000-0005-0000-0000-000054120000}"/>
    <cellStyle name="Normal 304" xfId="5719" xr:uid="{00000000-0005-0000-0000-000055120000}"/>
    <cellStyle name="Normal 305" xfId="5697" xr:uid="{00000000-0005-0000-0000-000056120000}"/>
    <cellStyle name="Normal 306" xfId="5718" xr:uid="{00000000-0005-0000-0000-000057120000}"/>
    <cellStyle name="Normal 307" xfId="5705" xr:uid="{00000000-0005-0000-0000-000058120000}"/>
    <cellStyle name="Normal 308" xfId="5714" xr:uid="{00000000-0005-0000-0000-000059120000}"/>
    <cellStyle name="Normal 309" xfId="5720" xr:uid="{00000000-0005-0000-0000-00005A120000}"/>
    <cellStyle name="Normal 31" xfId="4554" xr:uid="{00000000-0005-0000-0000-00005B120000}"/>
    <cellStyle name="Normal 31 2" xfId="4555" xr:uid="{00000000-0005-0000-0000-00005C120000}"/>
    <cellStyle name="Normal 31 3" xfId="4556" xr:uid="{00000000-0005-0000-0000-00005D120000}"/>
    <cellStyle name="Normal 31 4" xfId="4557" xr:uid="{00000000-0005-0000-0000-00005E120000}"/>
    <cellStyle name="Normal 31 5" xfId="4558" xr:uid="{00000000-0005-0000-0000-00005F120000}"/>
    <cellStyle name="Normal 310" xfId="5721" xr:uid="{00000000-0005-0000-0000-000060120000}"/>
    <cellStyle name="Normal 311" xfId="5726" xr:uid="{00000000-0005-0000-0000-000061120000}"/>
    <cellStyle name="Normal 312" xfId="5735" xr:uid="{00000000-0005-0000-0000-000062120000}"/>
    <cellStyle name="Normal 313" xfId="5728" xr:uid="{00000000-0005-0000-0000-000063120000}"/>
    <cellStyle name="Normal 314" xfId="5737" xr:uid="{00000000-0005-0000-0000-000064120000}"/>
    <cellStyle name="Normal 315" xfId="5724" xr:uid="{00000000-0005-0000-0000-000065120000}"/>
    <cellStyle name="Normal 316" xfId="5734" xr:uid="{00000000-0005-0000-0000-000066120000}"/>
    <cellStyle name="Normal 317" xfId="5733" xr:uid="{00000000-0005-0000-0000-000067120000}"/>
    <cellStyle name="Normal 318" xfId="5722" xr:uid="{00000000-0005-0000-0000-000068120000}"/>
    <cellStyle name="Normal 319" xfId="5730" xr:uid="{00000000-0005-0000-0000-000069120000}"/>
    <cellStyle name="Normal 32" xfId="4559" xr:uid="{00000000-0005-0000-0000-00006A120000}"/>
    <cellStyle name="Normal 32 2" xfId="4560" xr:uid="{00000000-0005-0000-0000-00006B120000}"/>
    <cellStyle name="Normal 32 3" xfId="4561" xr:uid="{00000000-0005-0000-0000-00006C120000}"/>
    <cellStyle name="Normal 32 4" xfId="4562" xr:uid="{00000000-0005-0000-0000-00006D120000}"/>
    <cellStyle name="Normal 32 5" xfId="4563" xr:uid="{00000000-0005-0000-0000-00006E120000}"/>
    <cellStyle name="Normal 320" xfId="5741" xr:uid="{00000000-0005-0000-0000-00006F120000}"/>
    <cellStyle name="Normal 321" xfId="5739" xr:uid="{00000000-0005-0000-0000-000070120000}"/>
    <cellStyle name="Normal 322" xfId="5740" xr:uid="{00000000-0005-0000-0000-000071120000}"/>
    <cellStyle name="Normal 323" xfId="5732" xr:uid="{00000000-0005-0000-0000-000072120000}"/>
    <cellStyle name="Normal 324" xfId="5736" xr:uid="{00000000-0005-0000-0000-000073120000}"/>
    <cellStyle name="Normal 325" xfId="5742" xr:uid="{00000000-0005-0000-0000-000074120000}"/>
    <cellStyle name="Normal 326" xfId="5738" xr:uid="{00000000-0005-0000-0000-000075120000}"/>
    <cellStyle name="Normal 327" xfId="5744" xr:uid="{00000000-0005-0000-0000-000076120000}"/>
    <cellStyle name="Normal 328" xfId="5745" xr:uid="{00000000-0005-0000-0000-000077120000}"/>
    <cellStyle name="Normal 329" xfId="5746" xr:uid="{00000000-0005-0000-0000-000078120000}"/>
    <cellStyle name="Normal 33" xfId="4564" xr:uid="{00000000-0005-0000-0000-000079120000}"/>
    <cellStyle name="Normal 33 2" xfId="4565" xr:uid="{00000000-0005-0000-0000-00007A120000}"/>
    <cellStyle name="Normal 33 3" xfId="4566" xr:uid="{00000000-0005-0000-0000-00007B120000}"/>
    <cellStyle name="Normal 33 4" xfId="4567" xr:uid="{00000000-0005-0000-0000-00007C120000}"/>
    <cellStyle name="Normal 33 5" xfId="4568" xr:uid="{00000000-0005-0000-0000-00007D120000}"/>
    <cellStyle name="Normal 330" xfId="5747" xr:uid="{00000000-0005-0000-0000-00007E120000}"/>
    <cellStyle name="Normal 331" xfId="5748" xr:uid="{00000000-0005-0000-0000-00007F120000}"/>
    <cellStyle name="Normal 332" xfId="5749" xr:uid="{00000000-0005-0000-0000-000080120000}"/>
    <cellStyle name="Normal 333" xfId="5750" xr:uid="{00000000-0005-0000-0000-000081120000}"/>
    <cellStyle name="Normal 334" xfId="5731" xr:uid="{00000000-0005-0000-0000-000082120000}"/>
    <cellStyle name="Normal 335" xfId="5725" xr:uid="{00000000-0005-0000-0000-000083120000}"/>
    <cellStyle name="Normal 336" xfId="5727" xr:uid="{00000000-0005-0000-0000-000084120000}"/>
    <cellStyle name="Normal 337" xfId="5729" xr:uid="{00000000-0005-0000-0000-000085120000}"/>
    <cellStyle name="Normal 338" xfId="5723" xr:uid="{00000000-0005-0000-0000-000086120000}"/>
    <cellStyle name="Normal 339" xfId="5743" xr:uid="{00000000-0005-0000-0000-000087120000}"/>
    <cellStyle name="Normal 34" xfId="4569" xr:uid="{00000000-0005-0000-0000-000088120000}"/>
    <cellStyle name="Normal 34 2" xfId="4570" xr:uid="{00000000-0005-0000-0000-000089120000}"/>
    <cellStyle name="Normal 34 3" xfId="4571" xr:uid="{00000000-0005-0000-0000-00008A120000}"/>
    <cellStyle name="Normal 34 4" xfId="4572" xr:uid="{00000000-0005-0000-0000-00008B120000}"/>
    <cellStyle name="Normal 34 5" xfId="4573" xr:uid="{00000000-0005-0000-0000-00008C120000}"/>
    <cellStyle name="Normal 34_2. TABULADOS NACIONAL FONE - 2011" xfId="4574" xr:uid="{00000000-0005-0000-0000-00008D120000}"/>
    <cellStyle name="Normal 340" xfId="5751" xr:uid="{00000000-0005-0000-0000-00008E120000}"/>
    <cellStyle name="Normal 341" xfId="5752" xr:uid="{00000000-0005-0000-0000-00008F120000}"/>
    <cellStyle name="Normal 342" xfId="5755" xr:uid="{00000000-0005-0000-0000-000090120000}"/>
    <cellStyle name="Normal 343" xfId="5761" xr:uid="{00000000-0005-0000-0000-000091120000}"/>
    <cellStyle name="Normal 344" xfId="5763" xr:uid="{00000000-0005-0000-0000-000092120000}"/>
    <cellStyle name="Normal 345" xfId="5756" xr:uid="{00000000-0005-0000-0000-000093120000}"/>
    <cellStyle name="Normal 346" xfId="5759" xr:uid="{00000000-0005-0000-0000-000094120000}"/>
    <cellStyle name="Normal 347" xfId="5762" xr:uid="{00000000-0005-0000-0000-000095120000}"/>
    <cellStyle name="Normal 348" xfId="5754" xr:uid="{00000000-0005-0000-0000-000096120000}"/>
    <cellStyle name="Normal 349" xfId="5760" xr:uid="{00000000-0005-0000-0000-000097120000}"/>
    <cellStyle name="Normal 35" xfId="4575" xr:uid="{00000000-0005-0000-0000-000098120000}"/>
    <cellStyle name="Normal 35 2" xfId="4576" xr:uid="{00000000-0005-0000-0000-000099120000}"/>
    <cellStyle name="Normal 35 3" xfId="4577" xr:uid="{00000000-0005-0000-0000-00009A120000}"/>
    <cellStyle name="Normal 35 4" xfId="4578" xr:uid="{00000000-0005-0000-0000-00009B120000}"/>
    <cellStyle name="Normal 35 5" xfId="4579" xr:uid="{00000000-0005-0000-0000-00009C120000}"/>
    <cellStyle name="Normal 350" xfId="5757" xr:uid="{00000000-0005-0000-0000-00009D120000}"/>
    <cellStyle name="Normal 351" xfId="5758" xr:uid="{00000000-0005-0000-0000-00009E120000}"/>
    <cellStyle name="Normal 352" xfId="5753" xr:uid="{00000000-0005-0000-0000-00009F120000}"/>
    <cellStyle name="Normal 353" xfId="5778" xr:uid="{00000000-0005-0000-0000-0000A0120000}"/>
    <cellStyle name="Normal 36" xfId="4580" xr:uid="{00000000-0005-0000-0000-0000A1120000}"/>
    <cellStyle name="Normal 36 2" xfId="4581" xr:uid="{00000000-0005-0000-0000-0000A2120000}"/>
    <cellStyle name="Normal 36 3" xfId="4582" xr:uid="{00000000-0005-0000-0000-0000A3120000}"/>
    <cellStyle name="Normal 36 4" xfId="4583" xr:uid="{00000000-0005-0000-0000-0000A4120000}"/>
    <cellStyle name="Normal 36 5" xfId="4584" xr:uid="{00000000-0005-0000-0000-0000A5120000}"/>
    <cellStyle name="Normal 36_TABULADOS NACIONAL FONE_ CUADROS2_21 02 11_salida" xfId="4585" xr:uid="{00000000-0005-0000-0000-0000A6120000}"/>
    <cellStyle name="Normal 37" xfId="4586" xr:uid="{00000000-0005-0000-0000-0000A7120000}"/>
    <cellStyle name="Normal 38" xfId="4587" xr:uid="{00000000-0005-0000-0000-0000A8120000}"/>
    <cellStyle name="Normal 39" xfId="4588" xr:uid="{00000000-0005-0000-0000-0000A9120000}"/>
    <cellStyle name="Normal 4" xfId="2" xr:uid="{00000000-0005-0000-0000-0000AA120000}"/>
    <cellStyle name="Normal 4 10" xfId="781" xr:uid="{00000000-0005-0000-0000-0000AB120000}"/>
    <cellStyle name="Normal 4 11" xfId="5249" xr:uid="{00000000-0005-0000-0000-0000AC120000}"/>
    <cellStyle name="Normal 4 12" xfId="5250" xr:uid="{00000000-0005-0000-0000-0000AD120000}"/>
    <cellStyle name="Normal 4 13" xfId="5251" xr:uid="{00000000-0005-0000-0000-0000AE120000}"/>
    <cellStyle name="Normal 4 14" xfId="5252" xr:uid="{00000000-0005-0000-0000-0000AF120000}"/>
    <cellStyle name="Normal 4 15" xfId="5253" xr:uid="{00000000-0005-0000-0000-0000B0120000}"/>
    <cellStyle name="Normal 4 16" xfId="5254" xr:uid="{00000000-0005-0000-0000-0000B1120000}"/>
    <cellStyle name="Normal 4 17" xfId="5359" xr:uid="{00000000-0005-0000-0000-0000B2120000}"/>
    <cellStyle name="Normal 4 17 2" xfId="5423" xr:uid="{00000000-0005-0000-0000-0000B3120000}"/>
    <cellStyle name="Normal 4 2" xfId="782" xr:uid="{00000000-0005-0000-0000-0000B4120000}"/>
    <cellStyle name="Normal 4 2 2" xfId="783" xr:uid="{00000000-0005-0000-0000-0000B5120000}"/>
    <cellStyle name="Normal 4 2 2 2" xfId="784" xr:uid="{00000000-0005-0000-0000-0000B6120000}"/>
    <cellStyle name="Normal 4 2 2 2 2" xfId="785" xr:uid="{00000000-0005-0000-0000-0000B7120000}"/>
    <cellStyle name="Normal 4 2 2 2 3" xfId="5779" xr:uid="{00000000-0005-0000-0000-0000B8120000}"/>
    <cellStyle name="Normal 4 2 2 3" xfId="786" xr:uid="{00000000-0005-0000-0000-0000B9120000}"/>
    <cellStyle name="Normal 4 2 2 4" xfId="787" xr:uid="{00000000-0005-0000-0000-0000BA120000}"/>
    <cellStyle name="Normal 4 2 3" xfId="788" xr:uid="{00000000-0005-0000-0000-0000BB120000}"/>
    <cellStyle name="Normal 4 2 4" xfId="789" xr:uid="{00000000-0005-0000-0000-0000BC120000}"/>
    <cellStyle name="Normal 4 2 5" xfId="5424" xr:uid="{00000000-0005-0000-0000-0000BD120000}"/>
    <cellStyle name="Normal 4 2_C17" xfId="790" xr:uid="{00000000-0005-0000-0000-0000BE120000}"/>
    <cellStyle name="Normal 4 3" xfId="791" xr:uid="{00000000-0005-0000-0000-0000BF120000}"/>
    <cellStyle name="Normal 4 3 2" xfId="792" xr:uid="{00000000-0005-0000-0000-0000C0120000}"/>
    <cellStyle name="Normal 4 3 2 2" xfId="4589" xr:uid="{00000000-0005-0000-0000-0000C1120000}"/>
    <cellStyle name="Normal 4 3 2 3" xfId="5426" xr:uid="{00000000-0005-0000-0000-0000C2120000}"/>
    <cellStyle name="Normal 4 3 2 4" xfId="5545" xr:uid="{00000000-0005-0000-0000-0000C3120000}"/>
    <cellStyle name="Normal 4 3 3" xfId="793" xr:uid="{00000000-0005-0000-0000-0000C4120000}"/>
    <cellStyle name="Normal 4 3 3 2" xfId="5427" xr:uid="{00000000-0005-0000-0000-0000C5120000}"/>
    <cellStyle name="Normal 4 3 3 3" xfId="5546" xr:uid="{00000000-0005-0000-0000-0000C6120000}"/>
    <cellStyle name="Normal 4 3 4" xfId="5425" xr:uid="{00000000-0005-0000-0000-0000C7120000}"/>
    <cellStyle name="Normal 4 3 5" xfId="5544" xr:uid="{00000000-0005-0000-0000-0000C8120000}"/>
    <cellStyle name="Normal 4 4" xfId="794" xr:uid="{00000000-0005-0000-0000-0000C9120000}"/>
    <cellStyle name="Normal 4 4 2" xfId="4590" xr:uid="{00000000-0005-0000-0000-0000CA120000}"/>
    <cellStyle name="Normal 4 5" xfId="795" xr:uid="{00000000-0005-0000-0000-0000CB120000}"/>
    <cellStyle name="Normal 4 5 2" xfId="796" xr:uid="{00000000-0005-0000-0000-0000CC120000}"/>
    <cellStyle name="Normal 4 6" xfId="797" xr:uid="{00000000-0005-0000-0000-0000CD120000}"/>
    <cellStyle name="Normal 4 7" xfId="798" xr:uid="{00000000-0005-0000-0000-0000CE120000}"/>
    <cellStyle name="Normal 4 8" xfId="799" xr:uid="{00000000-0005-0000-0000-0000CF120000}"/>
    <cellStyle name="Normal 4 9" xfId="800" xr:uid="{00000000-0005-0000-0000-0000D0120000}"/>
    <cellStyle name="Normal 4_BANDAS DESARTICULADAS" xfId="801" xr:uid="{00000000-0005-0000-0000-0000D1120000}"/>
    <cellStyle name="Normal 40" xfId="4591" xr:uid="{00000000-0005-0000-0000-0000D2120000}"/>
    <cellStyle name="Normal 41" xfId="4592" xr:uid="{00000000-0005-0000-0000-0000D3120000}"/>
    <cellStyle name="Normal 42" xfId="4593" xr:uid="{00000000-0005-0000-0000-0000D4120000}"/>
    <cellStyle name="Normal 43" xfId="4594" xr:uid="{00000000-0005-0000-0000-0000D5120000}"/>
    <cellStyle name="Normal 44" xfId="4595" xr:uid="{00000000-0005-0000-0000-0000D6120000}"/>
    <cellStyle name="Normal 45" xfId="4596" xr:uid="{00000000-0005-0000-0000-0000D7120000}"/>
    <cellStyle name="Normal 46" xfId="4597" xr:uid="{00000000-0005-0000-0000-0000D8120000}"/>
    <cellStyle name="Normal 46 2" xfId="4598" xr:uid="{00000000-0005-0000-0000-0000D9120000}"/>
    <cellStyle name="Normal 46 3" xfId="4599" xr:uid="{00000000-0005-0000-0000-0000DA120000}"/>
    <cellStyle name="Normal 46 4" xfId="4600" xr:uid="{00000000-0005-0000-0000-0000DB120000}"/>
    <cellStyle name="Normal 46 5" xfId="4601" xr:uid="{00000000-0005-0000-0000-0000DC120000}"/>
    <cellStyle name="Normal 47" xfId="4602" xr:uid="{00000000-0005-0000-0000-0000DD120000}"/>
    <cellStyle name="Normal 48" xfId="4603" xr:uid="{00000000-0005-0000-0000-0000DE120000}"/>
    <cellStyle name="Normal 48 2" xfId="4604" xr:uid="{00000000-0005-0000-0000-0000DF120000}"/>
    <cellStyle name="Normal 48 3" xfId="4605" xr:uid="{00000000-0005-0000-0000-0000E0120000}"/>
    <cellStyle name="Normal 48 4" xfId="4606" xr:uid="{00000000-0005-0000-0000-0000E1120000}"/>
    <cellStyle name="Normal 48 5" xfId="4607" xr:uid="{00000000-0005-0000-0000-0000E2120000}"/>
    <cellStyle name="Normal 49" xfId="4608" xr:uid="{00000000-0005-0000-0000-0000E3120000}"/>
    <cellStyle name="Normal 49 2" xfId="4609" xr:uid="{00000000-0005-0000-0000-0000E4120000}"/>
    <cellStyle name="Normal 49 3" xfId="4610" xr:uid="{00000000-0005-0000-0000-0000E5120000}"/>
    <cellStyle name="Normal 49 4" xfId="4611" xr:uid="{00000000-0005-0000-0000-0000E6120000}"/>
    <cellStyle name="Normal 49 5" xfId="4612" xr:uid="{00000000-0005-0000-0000-0000E7120000}"/>
    <cellStyle name="Normal 5" xfId="802" xr:uid="{00000000-0005-0000-0000-0000E8120000}"/>
    <cellStyle name="Normal 5 10" xfId="5255" xr:uid="{00000000-0005-0000-0000-0000E9120000}"/>
    <cellStyle name="Normal 5 11" xfId="5256" xr:uid="{00000000-0005-0000-0000-0000EA120000}"/>
    <cellStyle name="Normal 5 12" xfId="5257" xr:uid="{00000000-0005-0000-0000-0000EB120000}"/>
    <cellStyle name="Normal 5 13" xfId="5258" xr:uid="{00000000-0005-0000-0000-0000EC120000}"/>
    <cellStyle name="Normal 5 14" xfId="5259" xr:uid="{00000000-0005-0000-0000-0000ED120000}"/>
    <cellStyle name="Normal 5 15" xfId="5260" xr:uid="{00000000-0005-0000-0000-0000EE120000}"/>
    <cellStyle name="Normal 5 16" xfId="5428" xr:uid="{00000000-0005-0000-0000-0000EF120000}"/>
    <cellStyle name="Normal 5 2" xfId="803" xr:uid="{00000000-0005-0000-0000-0000F0120000}"/>
    <cellStyle name="Normal 5 2 2" xfId="4613" xr:uid="{00000000-0005-0000-0000-0000F1120000}"/>
    <cellStyle name="Normal 5 2 2 2" xfId="4614" xr:uid="{00000000-0005-0000-0000-0000F2120000}"/>
    <cellStyle name="Normal 5 2 3" xfId="4615" xr:uid="{00000000-0005-0000-0000-0000F3120000}"/>
    <cellStyle name="Normal 5 3" xfId="804" xr:uid="{00000000-0005-0000-0000-0000F4120000}"/>
    <cellStyle name="Normal 5 3 2" xfId="805" xr:uid="{00000000-0005-0000-0000-0000F5120000}"/>
    <cellStyle name="Normal 5 3 2 2" xfId="806" xr:uid="{00000000-0005-0000-0000-0000F6120000}"/>
    <cellStyle name="Normal 5 3 2 2 2" xfId="807" xr:uid="{00000000-0005-0000-0000-0000F7120000}"/>
    <cellStyle name="Normal 5 3 2 2 2 2" xfId="5432" xr:uid="{00000000-0005-0000-0000-0000F8120000}"/>
    <cellStyle name="Normal 5 3 2 2 2 3" xfId="5550" xr:uid="{00000000-0005-0000-0000-0000F9120000}"/>
    <cellStyle name="Normal 5 3 2 2 3" xfId="5431" xr:uid="{00000000-0005-0000-0000-0000FA120000}"/>
    <cellStyle name="Normal 5 3 2 2 4" xfId="5549" xr:uid="{00000000-0005-0000-0000-0000FB120000}"/>
    <cellStyle name="Normal 5 3 2 3" xfId="808" xr:uid="{00000000-0005-0000-0000-0000FC120000}"/>
    <cellStyle name="Normal 5 3 2 3 2" xfId="5433" xr:uid="{00000000-0005-0000-0000-0000FD120000}"/>
    <cellStyle name="Normal 5 3 2 3 3" xfId="5551" xr:uid="{00000000-0005-0000-0000-0000FE120000}"/>
    <cellStyle name="Normal 5 3 2 4" xfId="5430" xr:uid="{00000000-0005-0000-0000-0000FF120000}"/>
    <cellStyle name="Normal 5 3 2 5" xfId="5548" xr:uid="{00000000-0005-0000-0000-000000130000}"/>
    <cellStyle name="Normal 5 3 3" xfId="809" xr:uid="{00000000-0005-0000-0000-000001130000}"/>
    <cellStyle name="Normal 5 3 3 2" xfId="810" xr:uid="{00000000-0005-0000-0000-000002130000}"/>
    <cellStyle name="Normal 5 3 3 2 2" xfId="5435" xr:uid="{00000000-0005-0000-0000-000003130000}"/>
    <cellStyle name="Normal 5 3 3 2 3" xfId="5553" xr:uid="{00000000-0005-0000-0000-000004130000}"/>
    <cellStyle name="Normal 5 3 3 3" xfId="5434" xr:uid="{00000000-0005-0000-0000-000005130000}"/>
    <cellStyle name="Normal 5 3 3 4" xfId="5552" xr:uid="{00000000-0005-0000-0000-000006130000}"/>
    <cellStyle name="Normal 5 3 4" xfId="811" xr:uid="{00000000-0005-0000-0000-000007130000}"/>
    <cellStyle name="Normal 5 3 4 2" xfId="812" xr:uid="{00000000-0005-0000-0000-000008130000}"/>
    <cellStyle name="Normal 5 3 4 2 2" xfId="5437" xr:uid="{00000000-0005-0000-0000-000009130000}"/>
    <cellStyle name="Normal 5 3 4 2 3" xfId="5555" xr:uid="{00000000-0005-0000-0000-00000A130000}"/>
    <cellStyle name="Normal 5 3 4 3" xfId="5436" xr:uid="{00000000-0005-0000-0000-00000B130000}"/>
    <cellStyle name="Normal 5 3 4 4" xfId="5554" xr:uid="{00000000-0005-0000-0000-00000C130000}"/>
    <cellStyle name="Normal 5 3 5" xfId="813" xr:uid="{00000000-0005-0000-0000-00000D130000}"/>
    <cellStyle name="Normal 5 3 5 2" xfId="814" xr:uid="{00000000-0005-0000-0000-00000E130000}"/>
    <cellStyle name="Normal 5 3 5 2 2" xfId="5439" xr:uid="{00000000-0005-0000-0000-00000F130000}"/>
    <cellStyle name="Normal 5 3 5 2 3" xfId="5557" xr:uid="{00000000-0005-0000-0000-000010130000}"/>
    <cellStyle name="Normal 5 3 5 3" xfId="5438" xr:uid="{00000000-0005-0000-0000-000011130000}"/>
    <cellStyle name="Normal 5 3 5 4" xfId="5556" xr:uid="{00000000-0005-0000-0000-000012130000}"/>
    <cellStyle name="Normal 5 3 6" xfId="815" xr:uid="{00000000-0005-0000-0000-000013130000}"/>
    <cellStyle name="Normal 5 3 6 2" xfId="5440" xr:uid="{00000000-0005-0000-0000-000014130000}"/>
    <cellStyle name="Normal 5 3 6 3" xfId="5558" xr:uid="{00000000-0005-0000-0000-000015130000}"/>
    <cellStyle name="Normal 5 3 7" xfId="5429" xr:uid="{00000000-0005-0000-0000-000016130000}"/>
    <cellStyle name="Normal 5 3 8" xfId="5547" xr:uid="{00000000-0005-0000-0000-000017130000}"/>
    <cellStyle name="Normal 5 4" xfId="4616" xr:uid="{00000000-0005-0000-0000-000018130000}"/>
    <cellStyle name="Normal 5 5" xfId="4617" xr:uid="{00000000-0005-0000-0000-000019130000}"/>
    <cellStyle name="Normal 5 6" xfId="5261" xr:uid="{00000000-0005-0000-0000-00001A130000}"/>
    <cellStyle name="Normal 5 7" xfId="5262" xr:uid="{00000000-0005-0000-0000-00001B130000}"/>
    <cellStyle name="Normal 5 8" xfId="5263" xr:uid="{00000000-0005-0000-0000-00001C130000}"/>
    <cellStyle name="Normal 5 9" xfId="5264" xr:uid="{00000000-0005-0000-0000-00001D130000}"/>
    <cellStyle name="Normal 5_RESUMEN ESTADISTICO-1_2009" xfId="5265" xr:uid="{00000000-0005-0000-0000-00001E130000}"/>
    <cellStyle name="Normal 50" xfId="4618" xr:uid="{00000000-0005-0000-0000-00001F130000}"/>
    <cellStyle name="Normal 50 2" xfId="4619" xr:uid="{00000000-0005-0000-0000-000020130000}"/>
    <cellStyle name="Normal 50 3" xfId="4620" xr:uid="{00000000-0005-0000-0000-000021130000}"/>
    <cellStyle name="Normal 50 4" xfId="4621" xr:uid="{00000000-0005-0000-0000-000022130000}"/>
    <cellStyle name="Normal 50 5" xfId="4622" xr:uid="{00000000-0005-0000-0000-000023130000}"/>
    <cellStyle name="Normal 51" xfId="4623" xr:uid="{00000000-0005-0000-0000-000024130000}"/>
    <cellStyle name="Normal 51 2" xfId="4624" xr:uid="{00000000-0005-0000-0000-000025130000}"/>
    <cellStyle name="Normal 51 3" xfId="4625" xr:uid="{00000000-0005-0000-0000-000026130000}"/>
    <cellStyle name="Normal 51 4" xfId="4626" xr:uid="{00000000-0005-0000-0000-000027130000}"/>
    <cellStyle name="Normal 51 5" xfId="4627" xr:uid="{00000000-0005-0000-0000-000028130000}"/>
    <cellStyle name="Normal 52" xfId="4628" xr:uid="{00000000-0005-0000-0000-000029130000}"/>
    <cellStyle name="Normal 52 2" xfId="4629" xr:uid="{00000000-0005-0000-0000-00002A130000}"/>
    <cellStyle name="Normal 52 3" xfId="4630" xr:uid="{00000000-0005-0000-0000-00002B130000}"/>
    <cellStyle name="Normal 52 4" xfId="4631" xr:uid="{00000000-0005-0000-0000-00002C130000}"/>
    <cellStyle name="Normal 52 5" xfId="4632" xr:uid="{00000000-0005-0000-0000-00002D130000}"/>
    <cellStyle name="Normal 53" xfId="4633" xr:uid="{00000000-0005-0000-0000-00002E130000}"/>
    <cellStyle name="Normal 54" xfId="4634" xr:uid="{00000000-0005-0000-0000-00002F130000}"/>
    <cellStyle name="Normal 54 2" xfId="4635" xr:uid="{00000000-0005-0000-0000-000030130000}"/>
    <cellStyle name="Normal 54 3" xfId="4636" xr:uid="{00000000-0005-0000-0000-000031130000}"/>
    <cellStyle name="Normal 54 4" xfId="4637" xr:uid="{00000000-0005-0000-0000-000032130000}"/>
    <cellStyle name="Normal 54 5" xfId="4638" xr:uid="{00000000-0005-0000-0000-000033130000}"/>
    <cellStyle name="Normal 55" xfId="4639" xr:uid="{00000000-0005-0000-0000-000034130000}"/>
    <cellStyle name="Normal 56" xfId="4640" xr:uid="{00000000-0005-0000-0000-000035130000}"/>
    <cellStyle name="Normal 56 2" xfId="4641" xr:uid="{00000000-0005-0000-0000-000036130000}"/>
    <cellStyle name="Normal 56 3" xfId="4642" xr:uid="{00000000-0005-0000-0000-000037130000}"/>
    <cellStyle name="Normal 56 4" xfId="4643" xr:uid="{00000000-0005-0000-0000-000038130000}"/>
    <cellStyle name="Normal 56 5" xfId="4644" xr:uid="{00000000-0005-0000-0000-000039130000}"/>
    <cellStyle name="Normal 57" xfId="4645" xr:uid="{00000000-0005-0000-0000-00003A130000}"/>
    <cellStyle name="Normal 57 2" xfId="4646" xr:uid="{00000000-0005-0000-0000-00003B130000}"/>
    <cellStyle name="Normal 57 3" xfId="4647" xr:uid="{00000000-0005-0000-0000-00003C130000}"/>
    <cellStyle name="Normal 57 4" xfId="4648" xr:uid="{00000000-0005-0000-0000-00003D130000}"/>
    <cellStyle name="Normal 57 5" xfId="4649" xr:uid="{00000000-0005-0000-0000-00003E130000}"/>
    <cellStyle name="Normal 58" xfId="4650" xr:uid="{00000000-0005-0000-0000-00003F130000}"/>
    <cellStyle name="Normal 59" xfId="4651" xr:uid="{00000000-0005-0000-0000-000040130000}"/>
    <cellStyle name="Normal 59 2" xfId="4652" xr:uid="{00000000-0005-0000-0000-000041130000}"/>
    <cellStyle name="Normal 59 3" xfId="4653" xr:uid="{00000000-0005-0000-0000-000042130000}"/>
    <cellStyle name="Normal 59 4" xfId="4654" xr:uid="{00000000-0005-0000-0000-000043130000}"/>
    <cellStyle name="Normal 59 5" xfId="4655" xr:uid="{00000000-0005-0000-0000-000044130000}"/>
    <cellStyle name="Normal 6" xfId="816" xr:uid="{00000000-0005-0000-0000-000045130000}"/>
    <cellStyle name="Normal 6 10" xfId="5266" xr:uid="{00000000-0005-0000-0000-000046130000}"/>
    <cellStyle name="Normal 6 11" xfId="5267" xr:uid="{00000000-0005-0000-0000-000047130000}"/>
    <cellStyle name="Normal 6 12" xfId="5268" xr:uid="{00000000-0005-0000-0000-000048130000}"/>
    <cellStyle name="Normal 6 13" xfId="5269" xr:uid="{00000000-0005-0000-0000-000049130000}"/>
    <cellStyle name="Normal 6 14" xfId="5270" xr:uid="{00000000-0005-0000-0000-00004A130000}"/>
    <cellStyle name="Normal 6 15" xfId="5271" xr:uid="{00000000-0005-0000-0000-00004B130000}"/>
    <cellStyle name="Normal 6 16" xfId="5559" xr:uid="{00000000-0005-0000-0000-00004C130000}"/>
    <cellStyle name="Normal 6 2" xfId="817" xr:uid="{00000000-0005-0000-0000-00004D130000}"/>
    <cellStyle name="Normal 6 2 2" xfId="818" xr:uid="{00000000-0005-0000-0000-00004E130000}"/>
    <cellStyle name="Normal 6 2 2 2" xfId="819" xr:uid="{00000000-0005-0000-0000-00004F130000}"/>
    <cellStyle name="Normal 6 2 2 2 2" xfId="5443" xr:uid="{00000000-0005-0000-0000-000050130000}"/>
    <cellStyle name="Normal 6 2 2 2 3" xfId="5562" xr:uid="{00000000-0005-0000-0000-000051130000}"/>
    <cellStyle name="Normal 6 2 2 3" xfId="5442" xr:uid="{00000000-0005-0000-0000-000052130000}"/>
    <cellStyle name="Normal 6 2 2 4" xfId="5561" xr:uid="{00000000-0005-0000-0000-000053130000}"/>
    <cellStyle name="Normal 6 2 3" xfId="820" xr:uid="{00000000-0005-0000-0000-000054130000}"/>
    <cellStyle name="Normal 6 2 3 2" xfId="5444" xr:uid="{00000000-0005-0000-0000-000055130000}"/>
    <cellStyle name="Normal 6 2 3 3" xfId="5563" xr:uid="{00000000-0005-0000-0000-000056130000}"/>
    <cellStyle name="Normal 6 2 4" xfId="821" xr:uid="{00000000-0005-0000-0000-000057130000}"/>
    <cellStyle name="Normal 6 2 4 2" xfId="5445" xr:uid="{00000000-0005-0000-0000-000058130000}"/>
    <cellStyle name="Normal 6 2 4 3" xfId="5564" xr:uid="{00000000-0005-0000-0000-000059130000}"/>
    <cellStyle name="Normal 6 2 5" xfId="5441" xr:uid="{00000000-0005-0000-0000-00005A130000}"/>
    <cellStyle name="Normal 6 2 6" xfId="5560" xr:uid="{00000000-0005-0000-0000-00005B130000}"/>
    <cellStyle name="Normal 6 3" xfId="822" xr:uid="{00000000-0005-0000-0000-00005C130000}"/>
    <cellStyle name="Normal 6 3 2" xfId="823" xr:uid="{00000000-0005-0000-0000-00005D130000}"/>
    <cellStyle name="Normal 6 3 2 2" xfId="5447" xr:uid="{00000000-0005-0000-0000-00005E130000}"/>
    <cellStyle name="Normal 6 3 2 3" xfId="5566" xr:uid="{00000000-0005-0000-0000-00005F130000}"/>
    <cellStyle name="Normal 6 3 3" xfId="5446" xr:uid="{00000000-0005-0000-0000-000060130000}"/>
    <cellStyle name="Normal 6 3 4" xfId="5565" xr:uid="{00000000-0005-0000-0000-000061130000}"/>
    <cellStyle name="Normal 6 4" xfId="824" xr:uid="{00000000-0005-0000-0000-000062130000}"/>
    <cellStyle name="Normal 6 5" xfId="825" xr:uid="{00000000-0005-0000-0000-000063130000}"/>
    <cellStyle name="Normal 6 5 2" xfId="5448" xr:uid="{00000000-0005-0000-0000-000064130000}"/>
    <cellStyle name="Normal 6 5 3" xfId="5567" xr:uid="{00000000-0005-0000-0000-000065130000}"/>
    <cellStyle name="Normal 6 6" xfId="826" xr:uid="{00000000-0005-0000-0000-000066130000}"/>
    <cellStyle name="Normal 6 6 2" xfId="4906" xr:uid="{00000000-0005-0000-0000-000067130000}"/>
    <cellStyle name="Normal 6 6 3" xfId="5568" xr:uid="{00000000-0005-0000-0000-000068130000}"/>
    <cellStyle name="Normal 6 7" xfId="5272" xr:uid="{00000000-0005-0000-0000-000069130000}"/>
    <cellStyle name="Normal 6 8" xfId="5273" xr:uid="{00000000-0005-0000-0000-00006A130000}"/>
    <cellStyle name="Normal 6 9" xfId="5274" xr:uid="{00000000-0005-0000-0000-00006B130000}"/>
    <cellStyle name="Normal 6_RESUMEN ESTADISTICO-1_2009" xfId="5275" xr:uid="{00000000-0005-0000-0000-00006C130000}"/>
    <cellStyle name="Normal 60" xfId="4656" xr:uid="{00000000-0005-0000-0000-00006D130000}"/>
    <cellStyle name="Normal 60 2" xfId="4657" xr:uid="{00000000-0005-0000-0000-00006E130000}"/>
    <cellStyle name="Normal 60 3" xfId="4658" xr:uid="{00000000-0005-0000-0000-00006F130000}"/>
    <cellStyle name="Normal 60 4" xfId="4659" xr:uid="{00000000-0005-0000-0000-000070130000}"/>
    <cellStyle name="Normal 60 5" xfId="4660" xr:uid="{00000000-0005-0000-0000-000071130000}"/>
    <cellStyle name="Normal 61" xfId="4661" xr:uid="{00000000-0005-0000-0000-000072130000}"/>
    <cellStyle name="Normal 61 2" xfId="4662" xr:uid="{00000000-0005-0000-0000-000073130000}"/>
    <cellStyle name="Normal 61 3" xfId="4663" xr:uid="{00000000-0005-0000-0000-000074130000}"/>
    <cellStyle name="Normal 61 4" xfId="4664" xr:uid="{00000000-0005-0000-0000-000075130000}"/>
    <cellStyle name="Normal 61 5" xfId="4665" xr:uid="{00000000-0005-0000-0000-000076130000}"/>
    <cellStyle name="Normal 62" xfId="4666" xr:uid="{00000000-0005-0000-0000-000077130000}"/>
    <cellStyle name="Normal 62 2" xfId="4667" xr:uid="{00000000-0005-0000-0000-000078130000}"/>
    <cellStyle name="Normal 62 3" xfId="4668" xr:uid="{00000000-0005-0000-0000-000079130000}"/>
    <cellStyle name="Normal 62 4" xfId="4669" xr:uid="{00000000-0005-0000-0000-00007A130000}"/>
    <cellStyle name="Normal 62 5" xfId="4670" xr:uid="{00000000-0005-0000-0000-00007B130000}"/>
    <cellStyle name="Normal 63" xfId="4671" xr:uid="{00000000-0005-0000-0000-00007C130000}"/>
    <cellStyle name="Normal 63 2" xfId="4672" xr:uid="{00000000-0005-0000-0000-00007D130000}"/>
    <cellStyle name="Normal 63 3" xfId="4673" xr:uid="{00000000-0005-0000-0000-00007E130000}"/>
    <cellStyle name="Normal 63 4" xfId="4674" xr:uid="{00000000-0005-0000-0000-00007F130000}"/>
    <cellStyle name="Normal 63 5" xfId="4675" xr:uid="{00000000-0005-0000-0000-000080130000}"/>
    <cellStyle name="Normal 64" xfId="4676" xr:uid="{00000000-0005-0000-0000-000081130000}"/>
    <cellStyle name="Normal 64 2" xfId="4677" xr:uid="{00000000-0005-0000-0000-000082130000}"/>
    <cellStyle name="Normal 64 3" xfId="4678" xr:uid="{00000000-0005-0000-0000-000083130000}"/>
    <cellStyle name="Normal 64 4" xfId="4679" xr:uid="{00000000-0005-0000-0000-000084130000}"/>
    <cellStyle name="Normal 64 5" xfId="4680" xr:uid="{00000000-0005-0000-0000-000085130000}"/>
    <cellStyle name="Normal 65" xfId="4681" xr:uid="{00000000-0005-0000-0000-000086130000}"/>
    <cellStyle name="Normal 65 2" xfId="4682" xr:uid="{00000000-0005-0000-0000-000087130000}"/>
    <cellStyle name="Normal 65 3" xfId="4683" xr:uid="{00000000-0005-0000-0000-000088130000}"/>
    <cellStyle name="Normal 65 4" xfId="4684" xr:uid="{00000000-0005-0000-0000-000089130000}"/>
    <cellStyle name="Normal 65 5" xfId="4685" xr:uid="{00000000-0005-0000-0000-00008A130000}"/>
    <cellStyle name="Normal 66" xfId="4686" xr:uid="{00000000-0005-0000-0000-00008B130000}"/>
    <cellStyle name="Normal 66 2" xfId="4687" xr:uid="{00000000-0005-0000-0000-00008C130000}"/>
    <cellStyle name="Normal 66 3" xfId="4688" xr:uid="{00000000-0005-0000-0000-00008D130000}"/>
    <cellStyle name="Normal 66 4" xfId="4689" xr:uid="{00000000-0005-0000-0000-00008E130000}"/>
    <cellStyle name="Normal 66 5" xfId="4690" xr:uid="{00000000-0005-0000-0000-00008F130000}"/>
    <cellStyle name="Normal 67" xfId="4691" xr:uid="{00000000-0005-0000-0000-000090130000}"/>
    <cellStyle name="Normal 67 2" xfId="4692" xr:uid="{00000000-0005-0000-0000-000091130000}"/>
    <cellStyle name="Normal 67 3" xfId="4693" xr:uid="{00000000-0005-0000-0000-000092130000}"/>
    <cellStyle name="Normal 67 4" xfId="4694" xr:uid="{00000000-0005-0000-0000-000093130000}"/>
    <cellStyle name="Normal 67 5" xfId="4695" xr:uid="{00000000-0005-0000-0000-000094130000}"/>
    <cellStyle name="Normal 68" xfId="4696" xr:uid="{00000000-0005-0000-0000-000095130000}"/>
    <cellStyle name="Normal 68 2" xfId="4697" xr:uid="{00000000-0005-0000-0000-000096130000}"/>
    <cellStyle name="Normal 68 3" xfId="4698" xr:uid="{00000000-0005-0000-0000-000097130000}"/>
    <cellStyle name="Normal 68 4" xfId="4699" xr:uid="{00000000-0005-0000-0000-000098130000}"/>
    <cellStyle name="Normal 68 5" xfId="4700" xr:uid="{00000000-0005-0000-0000-000099130000}"/>
    <cellStyle name="Normal 69" xfId="4701" xr:uid="{00000000-0005-0000-0000-00009A130000}"/>
    <cellStyle name="Normal 69 2" xfId="4702" xr:uid="{00000000-0005-0000-0000-00009B130000}"/>
    <cellStyle name="Normal 69 3" xfId="4703" xr:uid="{00000000-0005-0000-0000-00009C130000}"/>
    <cellStyle name="Normal 69 4" xfId="4704" xr:uid="{00000000-0005-0000-0000-00009D130000}"/>
    <cellStyle name="Normal 69 5" xfId="4705" xr:uid="{00000000-0005-0000-0000-00009E130000}"/>
    <cellStyle name="Normal 7" xfId="827" xr:uid="{00000000-0005-0000-0000-00009F130000}"/>
    <cellStyle name="Normal 7 10" xfId="5276" xr:uid="{00000000-0005-0000-0000-0000A0130000}"/>
    <cellStyle name="Normal 7 11" xfId="5277" xr:uid="{00000000-0005-0000-0000-0000A1130000}"/>
    <cellStyle name="Normal 7 12" xfId="5278" xr:uid="{00000000-0005-0000-0000-0000A2130000}"/>
    <cellStyle name="Normal 7 13" xfId="5279" xr:uid="{00000000-0005-0000-0000-0000A3130000}"/>
    <cellStyle name="Normal 7 14" xfId="5280" xr:uid="{00000000-0005-0000-0000-0000A4130000}"/>
    <cellStyle name="Normal 7 15" xfId="5281" xr:uid="{00000000-0005-0000-0000-0000A5130000}"/>
    <cellStyle name="Normal 7 16" xfId="4988" xr:uid="{00000000-0005-0000-0000-0000A6130000}"/>
    <cellStyle name="Normal 7 16 2" xfId="5449" xr:uid="{00000000-0005-0000-0000-0000A7130000}"/>
    <cellStyle name="Normal 7 17" xfId="5569" xr:uid="{00000000-0005-0000-0000-0000A8130000}"/>
    <cellStyle name="Normal 7 2" xfId="828" xr:uid="{00000000-0005-0000-0000-0000A9130000}"/>
    <cellStyle name="Normal 7 2 2" xfId="4706" xr:uid="{00000000-0005-0000-0000-0000AA130000}"/>
    <cellStyle name="Normal 7 3" xfId="829" xr:uid="{00000000-0005-0000-0000-0000AB130000}"/>
    <cellStyle name="Normal 7 3 2" xfId="830" xr:uid="{00000000-0005-0000-0000-0000AC130000}"/>
    <cellStyle name="Normal 7 3 2 2" xfId="5451" xr:uid="{00000000-0005-0000-0000-0000AD130000}"/>
    <cellStyle name="Normal 7 3 2 3" xfId="5571" xr:uid="{00000000-0005-0000-0000-0000AE130000}"/>
    <cellStyle name="Normal 7 3 3" xfId="5450" xr:uid="{00000000-0005-0000-0000-0000AF130000}"/>
    <cellStyle name="Normal 7 3 4" xfId="5570" xr:uid="{00000000-0005-0000-0000-0000B0130000}"/>
    <cellStyle name="Normal 7 4" xfId="831" xr:uid="{00000000-0005-0000-0000-0000B1130000}"/>
    <cellStyle name="Normal 7 4 2" xfId="832" xr:uid="{00000000-0005-0000-0000-0000B2130000}"/>
    <cellStyle name="Normal 7 4 2 2" xfId="833" xr:uid="{00000000-0005-0000-0000-0000B3130000}"/>
    <cellStyle name="Normal 7 4 2 2 2" xfId="5454" xr:uid="{00000000-0005-0000-0000-0000B4130000}"/>
    <cellStyle name="Normal 7 4 2 2 3" xfId="5574" xr:uid="{00000000-0005-0000-0000-0000B5130000}"/>
    <cellStyle name="Normal 7 4 2 3" xfId="5453" xr:uid="{00000000-0005-0000-0000-0000B6130000}"/>
    <cellStyle name="Normal 7 4 2 4" xfId="5573" xr:uid="{00000000-0005-0000-0000-0000B7130000}"/>
    <cellStyle name="Normal 7 4 3" xfId="5452" xr:uid="{00000000-0005-0000-0000-0000B8130000}"/>
    <cellStyle name="Normal 7 4 4" xfId="5572" xr:uid="{00000000-0005-0000-0000-0000B9130000}"/>
    <cellStyle name="Normal 7 5" xfId="834" xr:uid="{00000000-0005-0000-0000-0000BA130000}"/>
    <cellStyle name="Normal 7 6" xfId="835" xr:uid="{00000000-0005-0000-0000-0000BB130000}"/>
    <cellStyle name="Normal 7 6 2" xfId="5455" xr:uid="{00000000-0005-0000-0000-0000BC130000}"/>
    <cellStyle name="Normal 7 6 3" xfId="5575" xr:uid="{00000000-0005-0000-0000-0000BD130000}"/>
    <cellStyle name="Normal 7 7" xfId="5282" xr:uid="{00000000-0005-0000-0000-0000BE130000}"/>
    <cellStyle name="Normal 7 8" xfId="5283" xr:uid="{00000000-0005-0000-0000-0000BF130000}"/>
    <cellStyle name="Normal 7 9" xfId="5284" xr:uid="{00000000-0005-0000-0000-0000C0130000}"/>
    <cellStyle name="Normal 7_RESUMEN ESTADISTICO-1_2009" xfId="5285" xr:uid="{00000000-0005-0000-0000-0000C1130000}"/>
    <cellStyle name="Normal 70" xfId="4707" xr:uid="{00000000-0005-0000-0000-0000C2130000}"/>
    <cellStyle name="Normal 70 2" xfId="4708" xr:uid="{00000000-0005-0000-0000-0000C3130000}"/>
    <cellStyle name="Normal 70 3" xfId="4709" xr:uid="{00000000-0005-0000-0000-0000C4130000}"/>
    <cellStyle name="Normal 70 4" xfId="4710" xr:uid="{00000000-0005-0000-0000-0000C5130000}"/>
    <cellStyle name="Normal 70 5" xfId="4711" xr:uid="{00000000-0005-0000-0000-0000C6130000}"/>
    <cellStyle name="Normal 71" xfId="4712" xr:uid="{00000000-0005-0000-0000-0000C7130000}"/>
    <cellStyle name="Normal 71 2" xfId="4713" xr:uid="{00000000-0005-0000-0000-0000C8130000}"/>
    <cellStyle name="Normal 71 3" xfId="4714" xr:uid="{00000000-0005-0000-0000-0000C9130000}"/>
    <cellStyle name="Normal 71 4" xfId="4715" xr:uid="{00000000-0005-0000-0000-0000CA130000}"/>
    <cellStyle name="Normal 71 5" xfId="4716" xr:uid="{00000000-0005-0000-0000-0000CB130000}"/>
    <cellStyle name="Normal 72" xfId="4717" xr:uid="{00000000-0005-0000-0000-0000CC130000}"/>
    <cellStyle name="Normal 72 2" xfId="4718" xr:uid="{00000000-0005-0000-0000-0000CD130000}"/>
    <cellStyle name="Normal 72 3" xfId="4719" xr:uid="{00000000-0005-0000-0000-0000CE130000}"/>
    <cellStyle name="Normal 72 4" xfId="4720" xr:uid="{00000000-0005-0000-0000-0000CF130000}"/>
    <cellStyle name="Normal 72 5" xfId="4721" xr:uid="{00000000-0005-0000-0000-0000D0130000}"/>
    <cellStyle name="Normal 73" xfId="4722" xr:uid="{00000000-0005-0000-0000-0000D1130000}"/>
    <cellStyle name="Normal 73 2" xfId="4723" xr:uid="{00000000-0005-0000-0000-0000D2130000}"/>
    <cellStyle name="Normal 73 3" xfId="4724" xr:uid="{00000000-0005-0000-0000-0000D3130000}"/>
    <cellStyle name="Normal 73 4" xfId="4725" xr:uid="{00000000-0005-0000-0000-0000D4130000}"/>
    <cellStyle name="Normal 73 5" xfId="4726" xr:uid="{00000000-0005-0000-0000-0000D5130000}"/>
    <cellStyle name="Normal 74" xfId="4727" xr:uid="{00000000-0005-0000-0000-0000D6130000}"/>
    <cellStyle name="Normal 74 2" xfId="4728" xr:uid="{00000000-0005-0000-0000-0000D7130000}"/>
    <cellStyle name="Normal 74 3" xfId="4729" xr:uid="{00000000-0005-0000-0000-0000D8130000}"/>
    <cellStyle name="Normal 74 4" xfId="4730" xr:uid="{00000000-0005-0000-0000-0000D9130000}"/>
    <cellStyle name="Normal 74 5" xfId="4731" xr:uid="{00000000-0005-0000-0000-0000DA130000}"/>
    <cellStyle name="Normal 75" xfId="4732" xr:uid="{00000000-0005-0000-0000-0000DB130000}"/>
    <cellStyle name="Normal 75 2" xfId="4733" xr:uid="{00000000-0005-0000-0000-0000DC130000}"/>
    <cellStyle name="Normal 75 3" xfId="4734" xr:uid="{00000000-0005-0000-0000-0000DD130000}"/>
    <cellStyle name="Normal 75 4" xfId="4735" xr:uid="{00000000-0005-0000-0000-0000DE130000}"/>
    <cellStyle name="Normal 75 5" xfId="4736" xr:uid="{00000000-0005-0000-0000-0000DF130000}"/>
    <cellStyle name="Normal 76" xfId="4737" xr:uid="{00000000-0005-0000-0000-0000E0130000}"/>
    <cellStyle name="Normal 76 2" xfId="4738" xr:uid="{00000000-0005-0000-0000-0000E1130000}"/>
    <cellStyle name="Normal 76 3" xfId="4739" xr:uid="{00000000-0005-0000-0000-0000E2130000}"/>
    <cellStyle name="Normal 76 4" xfId="4740" xr:uid="{00000000-0005-0000-0000-0000E3130000}"/>
    <cellStyle name="Normal 76 5" xfId="4741" xr:uid="{00000000-0005-0000-0000-0000E4130000}"/>
    <cellStyle name="Normal 77" xfId="4742" xr:uid="{00000000-0005-0000-0000-0000E5130000}"/>
    <cellStyle name="Normal 77 2" xfId="4743" xr:uid="{00000000-0005-0000-0000-0000E6130000}"/>
    <cellStyle name="Normal 77 3" xfId="4744" xr:uid="{00000000-0005-0000-0000-0000E7130000}"/>
    <cellStyle name="Normal 77 4" xfId="4745" xr:uid="{00000000-0005-0000-0000-0000E8130000}"/>
    <cellStyle name="Normal 77 5" xfId="4746" xr:uid="{00000000-0005-0000-0000-0000E9130000}"/>
    <cellStyle name="Normal 78" xfId="4747" xr:uid="{00000000-0005-0000-0000-0000EA130000}"/>
    <cellStyle name="Normal 78 2" xfId="4748" xr:uid="{00000000-0005-0000-0000-0000EB130000}"/>
    <cellStyle name="Normal 78 3" xfId="4749" xr:uid="{00000000-0005-0000-0000-0000EC130000}"/>
    <cellStyle name="Normal 78 4" xfId="4750" xr:uid="{00000000-0005-0000-0000-0000ED130000}"/>
    <cellStyle name="Normal 78 5" xfId="4751" xr:uid="{00000000-0005-0000-0000-0000EE130000}"/>
    <cellStyle name="Normal 79" xfId="4752" xr:uid="{00000000-0005-0000-0000-0000EF130000}"/>
    <cellStyle name="Normal 79 2" xfId="4753" xr:uid="{00000000-0005-0000-0000-0000F0130000}"/>
    <cellStyle name="Normal 79 3" xfId="4754" xr:uid="{00000000-0005-0000-0000-0000F1130000}"/>
    <cellStyle name="Normal 79 4" xfId="4755" xr:uid="{00000000-0005-0000-0000-0000F2130000}"/>
    <cellStyle name="Normal 79 5" xfId="4756" xr:uid="{00000000-0005-0000-0000-0000F3130000}"/>
    <cellStyle name="Normal 8" xfId="836" xr:uid="{00000000-0005-0000-0000-0000F4130000}"/>
    <cellStyle name="Normal 8 10" xfId="5286" xr:uid="{00000000-0005-0000-0000-0000F5130000}"/>
    <cellStyle name="Normal 8 11" xfId="5287" xr:uid="{00000000-0005-0000-0000-0000F6130000}"/>
    <cellStyle name="Normal 8 12" xfId="5288" xr:uid="{00000000-0005-0000-0000-0000F7130000}"/>
    <cellStyle name="Normal 8 13" xfId="5289" xr:uid="{00000000-0005-0000-0000-0000F8130000}"/>
    <cellStyle name="Normal 8 14" xfId="5290" xr:uid="{00000000-0005-0000-0000-0000F9130000}"/>
    <cellStyle name="Normal 8 15" xfId="5291" xr:uid="{00000000-0005-0000-0000-0000FA130000}"/>
    <cellStyle name="Normal 8 16" xfId="4989" xr:uid="{00000000-0005-0000-0000-0000FB130000}"/>
    <cellStyle name="Normal 8 17" xfId="5456" xr:uid="{00000000-0005-0000-0000-0000FC130000}"/>
    <cellStyle name="Normal 8 2" xfId="837" xr:uid="{00000000-0005-0000-0000-0000FD130000}"/>
    <cellStyle name="Normal 8 2 2" xfId="5576" xr:uid="{00000000-0005-0000-0000-0000FE130000}"/>
    <cellStyle name="Normal 8 2 3" xfId="5577" xr:uid="{00000000-0005-0000-0000-0000FF130000}"/>
    <cellStyle name="Normal 8 2 4" xfId="5578" xr:uid="{00000000-0005-0000-0000-000000140000}"/>
    <cellStyle name="Normal 8 3" xfId="5292" xr:uid="{00000000-0005-0000-0000-000001140000}"/>
    <cellStyle name="Normal 8 3 2" xfId="5579" xr:uid="{00000000-0005-0000-0000-000002140000}"/>
    <cellStyle name="Normal 8 4" xfId="5293" xr:uid="{00000000-0005-0000-0000-000003140000}"/>
    <cellStyle name="Normal 8 4 2" xfId="5580" xr:uid="{00000000-0005-0000-0000-000004140000}"/>
    <cellStyle name="Normal 8 5" xfId="5294" xr:uid="{00000000-0005-0000-0000-000005140000}"/>
    <cellStyle name="Normal 8 5 2" xfId="5581" xr:uid="{00000000-0005-0000-0000-000006140000}"/>
    <cellStyle name="Normal 8 6" xfId="5295" xr:uid="{00000000-0005-0000-0000-000007140000}"/>
    <cellStyle name="Normal 8 6 2" xfId="5582" xr:uid="{00000000-0005-0000-0000-000008140000}"/>
    <cellStyle name="Normal 8 7" xfId="5296" xr:uid="{00000000-0005-0000-0000-000009140000}"/>
    <cellStyle name="Normal 8 8" xfId="5297" xr:uid="{00000000-0005-0000-0000-00000A140000}"/>
    <cellStyle name="Normal 8 9" xfId="5298" xr:uid="{00000000-0005-0000-0000-00000B140000}"/>
    <cellStyle name="Normal 8_RESUMEN ESTADISTICO-1_2009" xfId="5299" xr:uid="{00000000-0005-0000-0000-00000C140000}"/>
    <cellStyle name="Normal 80" xfId="4757" xr:uid="{00000000-0005-0000-0000-00000D140000}"/>
    <cellStyle name="Normal 80 2" xfId="4758" xr:uid="{00000000-0005-0000-0000-00000E140000}"/>
    <cellStyle name="Normal 80 3" xfId="4759" xr:uid="{00000000-0005-0000-0000-00000F140000}"/>
    <cellStyle name="Normal 80 4" xfId="4760" xr:uid="{00000000-0005-0000-0000-000010140000}"/>
    <cellStyle name="Normal 80 5" xfId="4761" xr:uid="{00000000-0005-0000-0000-000011140000}"/>
    <cellStyle name="Normal 81" xfId="4762" xr:uid="{00000000-0005-0000-0000-000012140000}"/>
    <cellStyle name="Normal 81 2" xfId="4763" xr:uid="{00000000-0005-0000-0000-000013140000}"/>
    <cellStyle name="Normal 81 3" xfId="4764" xr:uid="{00000000-0005-0000-0000-000014140000}"/>
    <cellStyle name="Normal 81 4" xfId="4765" xr:uid="{00000000-0005-0000-0000-000015140000}"/>
    <cellStyle name="Normal 81 5" xfId="4766" xr:uid="{00000000-0005-0000-0000-000016140000}"/>
    <cellStyle name="Normal 82" xfId="4767" xr:uid="{00000000-0005-0000-0000-000017140000}"/>
    <cellStyle name="Normal 82 2" xfId="4768" xr:uid="{00000000-0005-0000-0000-000018140000}"/>
    <cellStyle name="Normal 82 3" xfId="4769" xr:uid="{00000000-0005-0000-0000-000019140000}"/>
    <cellStyle name="Normal 82 4" xfId="4770" xr:uid="{00000000-0005-0000-0000-00001A140000}"/>
    <cellStyle name="Normal 82 5" xfId="4771" xr:uid="{00000000-0005-0000-0000-00001B140000}"/>
    <cellStyle name="Normal 83" xfId="4772" xr:uid="{00000000-0005-0000-0000-00001C140000}"/>
    <cellStyle name="Normal 84" xfId="4773" xr:uid="{00000000-0005-0000-0000-00001D140000}"/>
    <cellStyle name="Normal 85" xfId="4774" xr:uid="{00000000-0005-0000-0000-00001E140000}"/>
    <cellStyle name="Normal 85 2" xfId="4775" xr:uid="{00000000-0005-0000-0000-00001F140000}"/>
    <cellStyle name="Normal 85 3" xfId="4776" xr:uid="{00000000-0005-0000-0000-000020140000}"/>
    <cellStyle name="Normal 85 4" xfId="4777" xr:uid="{00000000-0005-0000-0000-000021140000}"/>
    <cellStyle name="Normal 85 5" xfId="4778" xr:uid="{00000000-0005-0000-0000-000022140000}"/>
    <cellStyle name="Normal 86" xfId="4779" xr:uid="{00000000-0005-0000-0000-000023140000}"/>
    <cellStyle name="Normal 86 2" xfId="4780" xr:uid="{00000000-0005-0000-0000-000024140000}"/>
    <cellStyle name="Normal 86 3" xfId="4781" xr:uid="{00000000-0005-0000-0000-000025140000}"/>
    <cellStyle name="Normal 86 4" xfId="4782" xr:uid="{00000000-0005-0000-0000-000026140000}"/>
    <cellStyle name="Normal 86 5" xfId="4783" xr:uid="{00000000-0005-0000-0000-000027140000}"/>
    <cellStyle name="Normal 87" xfId="4784" xr:uid="{00000000-0005-0000-0000-000028140000}"/>
    <cellStyle name="Normal 87 2" xfId="4785" xr:uid="{00000000-0005-0000-0000-000029140000}"/>
    <cellStyle name="Normal 87 3" xfId="4786" xr:uid="{00000000-0005-0000-0000-00002A140000}"/>
    <cellStyle name="Normal 87 4" xfId="4787" xr:uid="{00000000-0005-0000-0000-00002B140000}"/>
    <cellStyle name="Normal 87 5" xfId="4788" xr:uid="{00000000-0005-0000-0000-00002C140000}"/>
    <cellStyle name="Normal 88" xfId="4789" xr:uid="{00000000-0005-0000-0000-00002D140000}"/>
    <cellStyle name="Normal 89" xfId="4790" xr:uid="{00000000-0005-0000-0000-00002E140000}"/>
    <cellStyle name="Normal 89 2" xfId="4791" xr:uid="{00000000-0005-0000-0000-00002F140000}"/>
    <cellStyle name="Normal 89 3" xfId="4792" xr:uid="{00000000-0005-0000-0000-000030140000}"/>
    <cellStyle name="Normal 89 4" xfId="4793" xr:uid="{00000000-0005-0000-0000-000031140000}"/>
    <cellStyle name="Normal 89 5" xfId="4794" xr:uid="{00000000-0005-0000-0000-000032140000}"/>
    <cellStyle name="Normal 9" xfId="838" xr:uid="{00000000-0005-0000-0000-000033140000}"/>
    <cellStyle name="Normal 9 10" xfId="5300" xr:uid="{00000000-0005-0000-0000-000034140000}"/>
    <cellStyle name="Normal 9 11" xfId="5301" xr:uid="{00000000-0005-0000-0000-000035140000}"/>
    <cellStyle name="Normal 9 12" xfId="5302" xr:uid="{00000000-0005-0000-0000-000036140000}"/>
    <cellStyle name="Normal 9 13" xfId="5303" xr:uid="{00000000-0005-0000-0000-000037140000}"/>
    <cellStyle name="Normal 9 14" xfId="5304" xr:uid="{00000000-0005-0000-0000-000038140000}"/>
    <cellStyle name="Normal 9 15" xfId="5305" xr:uid="{00000000-0005-0000-0000-000039140000}"/>
    <cellStyle name="Normal 9 16" xfId="5457" xr:uid="{00000000-0005-0000-0000-00003A140000}"/>
    <cellStyle name="Normal 9 17" xfId="5583" xr:uid="{00000000-0005-0000-0000-00003B140000}"/>
    <cellStyle name="Normal 9 2" xfId="839" xr:uid="{00000000-0005-0000-0000-00003C140000}"/>
    <cellStyle name="Normal 9 2 2" xfId="840" xr:uid="{00000000-0005-0000-0000-00003D140000}"/>
    <cellStyle name="Normal 9 2 2 2" xfId="841" xr:uid="{00000000-0005-0000-0000-00003E140000}"/>
    <cellStyle name="Normal 9 2 2 2 2" xfId="5460" xr:uid="{00000000-0005-0000-0000-00003F140000}"/>
    <cellStyle name="Normal 9 2 2 2 3" xfId="5586" xr:uid="{00000000-0005-0000-0000-000040140000}"/>
    <cellStyle name="Normal 9 2 2 3" xfId="5459" xr:uid="{00000000-0005-0000-0000-000041140000}"/>
    <cellStyle name="Normal 9 2 2 4" xfId="5585" xr:uid="{00000000-0005-0000-0000-000042140000}"/>
    <cellStyle name="Normal 9 2 3" xfId="842" xr:uid="{00000000-0005-0000-0000-000043140000}"/>
    <cellStyle name="Normal 9 2 3 2" xfId="5461" xr:uid="{00000000-0005-0000-0000-000044140000}"/>
    <cellStyle name="Normal 9 2 3 3" xfId="5587" xr:uid="{00000000-0005-0000-0000-000045140000}"/>
    <cellStyle name="Normal 9 2 4" xfId="843" xr:uid="{00000000-0005-0000-0000-000046140000}"/>
    <cellStyle name="Normal 9 2 4 2" xfId="844" xr:uid="{00000000-0005-0000-0000-000047140000}"/>
    <cellStyle name="Normal 9 2 4 2 2" xfId="5463" xr:uid="{00000000-0005-0000-0000-000048140000}"/>
    <cellStyle name="Normal 9 2 4 2 3" xfId="5589" xr:uid="{00000000-0005-0000-0000-000049140000}"/>
    <cellStyle name="Normal 9 2 4 3" xfId="845" xr:uid="{00000000-0005-0000-0000-00004A140000}"/>
    <cellStyle name="Normal 9 2 4 3 2" xfId="5464" xr:uid="{00000000-0005-0000-0000-00004B140000}"/>
    <cellStyle name="Normal 9 2 4 3 3" xfId="5590" xr:uid="{00000000-0005-0000-0000-00004C140000}"/>
    <cellStyle name="Normal 9 2 4 4" xfId="5462" xr:uid="{00000000-0005-0000-0000-00004D140000}"/>
    <cellStyle name="Normal 9 2 4 5" xfId="5588" xr:uid="{00000000-0005-0000-0000-00004E140000}"/>
    <cellStyle name="Normal 9 2 5" xfId="846" xr:uid="{00000000-0005-0000-0000-00004F140000}"/>
    <cellStyle name="Normal 9 2 5 2" xfId="5465" xr:uid="{00000000-0005-0000-0000-000050140000}"/>
    <cellStyle name="Normal 9 2 5 3" xfId="5591" xr:uid="{00000000-0005-0000-0000-000051140000}"/>
    <cellStyle name="Normal 9 2 6" xfId="5458" xr:uid="{00000000-0005-0000-0000-000052140000}"/>
    <cellStyle name="Normal 9 2 7" xfId="5584" xr:uid="{00000000-0005-0000-0000-000053140000}"/>
    <cellStyle name="Normal 9 3" xfId="847" xr:uid="{00000000-0005-0000-0000-000054140000}"/>
    <cellStyle name="Normal 9 3 2" xfId="848" xr:uid="{00000000-0005-0000-0000-000055140000}"/>
    <cellStyle name="Normal 9 3 2 2" xfId="5467" xr:uid="{00000000-0005-0000-0000-000056140000}"/>
    <cellStyle name="Normal 9 3 2 3" xfId="5593" xr:uid="{00000000-0005-0000-0000-000057140000}"/>
    <cellStyle name="Normal 9 3 3" xfId="5466" xr:uid="{00000000-0005-0000-0000-000058140000}"/>
    <cellStyle name="Normal 9 3 4" xfId="5592" xr:uid="{00000000-0005-0000-0000-000059140000}"/>
    <cellStyle name="Normal 9 4" xfId="849" xr:uid="{00000000-0005-0000-0000-00005A140000}"/>
    <cellStyle name="Normal 9 4 2" xfId="5468" xr:uid="{00000000-0005-0000-0000-00005B140000}"/>
    <cellStyle name="Normal 9 4 3" xfId="5594" xr:uid="{00000000-0005-0000-0000-00005C140000}"/>
    <cellStyle name="Normal 9 5" xfId="850" xr:uid="{00000000-0005-0000-0000-00005D140000}"/>
    <cellStyle name="Normal 9 5 2" xfId="5469" xr:uid="{00000000-0005-0000-0000-00005E140000}"/>
    <cellStyle name="Normal 9 5 3" xfId="5595" xr:uid="{00000000-0005-0000-0000-00005F140000}"/>
    <cellStyle name="Normal 9 6" xfId="851" xr:uid="{00000000-0005-0000-0000-000060140000}"/>
    <cellStyle name="Normal 9 7" xfId="5306" xr:uid="{00000000-0005-0000-0000-000061140000}"/>
    <cellStyle name="Normal 9 8" xfId="5307" xr:uid="{00000000-0005-0000-0000-000062140000}"/>
    <cellStyle name="Normal 9 9" xfId="5308" xr:uid="{00000000-0005-0000-0000-000063140000}"/>
    <cellStyle name="Normal 9_2. TABULADOS NACIONAL FONE - 2011" xfId="4795" xr:uid="{00000000-0005-0000-0000-000064140000}"/>
    <cellStyle name="Normal 90" xfId="4796" xr:uid="{00000000-0005-0000-0000-000065140000}"/>
    <cellStyle name="Normal 91" xfId="4797" xr:uid="{00000000-0005-0000-0000-000066140000}"/>
    <cellStyle name="Normal 92" xfId="4798" xr:uid="{00000000-0005-0000-0000-000067140000}"/>
    <cellStyle name="Normal 93" xfId="4799" xr:uid="{00000000-0005-0000-0000-000068140000}"/>
    <cellStyle name="Normal 94" xfId="4800" xr:uid="{00000000-0005-0000-0000-000069140000}"/>
    <cellStyle name="Normal 95" xfId="4801" xr:uid="{00000000-0005-0000-0000-00006A140000}"/>
    <cellStyle name="Normal 96" xfId="4802" xr:uid="{00000000-0005-0000-0000-00006B140000}"/>
    <cellStyle name="Normal 97" xfId="4803" xr:uid="{00000000-0005-0000-0000-00006C140000}"/>
    <cellStyle name="Normal 98" xfId="4804" xr:uid="{00000000-0005-0000-0000-00006D140000}"/>
    <cellStyle name="Normal 99" xfId="4805" xr:uid="{00000000-0005-0000-0000-00006E140000}"/>
    <cellStyle name="Normal_6.PEA- trabjado-objetivo 3-2" xfId="4886" xr:uid="{00000000-0005-0000-0000-00006F140000}"/>
    <cellStyle name="Normal_Actividad_Est. Civil" xfId="5781" xr:uid="{00000000-0005-0000-0000-000070140000}"/>
    <cellStyle name="Normal_DE01" xfId="4907" xr:uid="{00000000-0005-0000-0000-000071140000}"/>
    <cellStyle name="Normal_Hoja1" xfId="4908" xr:uid="{00000000-0005-0000-0000-000072140000}"/>
    <cellStyle name="Normal_Hoja2_1" xfId="5782" xr:uid="{00000000-0005-0000-0000-000073140000}"/>
    <cellStyle name="Normal_Hoja5" xfId="4889" xr:uid="{00000000-0005-0000-0000-000074140000}"/>
    <cellStyle name="Normal_Indicadores de salud de ODM.doris 2009xls" xfId="4885" xr:uid="{00000000-0005-0000-0000-000075140000}"/>
    <cellStyle name="Normal_indicadores MILENIO-ENCO 2" xfId="4806" xr:uid="{00000000-0005-0000-0000-000076140000}"/>
    <cellStyle name="Normal_indicadores MILENIO-ENCO 4" xfId="4923" xr:uid="{00000000-0005-0000-0000-000077140000}"/>
    <cellStyle name="Normal_ODM1-PARA MAPAS-1" xfId="4807" xr:uid="{00000000-0005-0000-0000-000078140000}"/>
    <cellStyle name="Normal_PIRAMIDE-POBLA" xfId="4909" xr:uid="{00000000-0005-0000-0000-000079140000}"/>
    <cellStyle name="Normal_Sexo-Edad-Actividades" xfId="4910" xr:uid="{00000000-0005-0000-0000-00007A140000}"/>
    <cellStyle name="Normal_Solicitado 1" xfId="4911" xr:uid="{00000000-0005-0000-0000-00007B140000}"/>
    <cellStyle name="NOTAS - Style3" xfId="4808" xr:uid="{00000000-0005-0000-0000-00007C140000}"/>
    <cellStyle name="NOTAS - Style3 2" xfId="4809" xr:uid="{00000000-0005-0000-0000-00007D140000}"/>
    <cellStyle name="Notas 10" xfId="852" xr:uid="{00000000-0005-0000-0000-00007E140000}"/>
    <cellStyle name="Notas 10 2" xfId="853" xr:uid="{00000000-0005-0000-0000-00007F140000}"/>
    <cellStyle name="Notas 10 2 2" xfId="854" xr:uid="{00000000-0005-0000-0000-000080140000}"/>
    <cellStyle name="Notas 10 2 2 2" xfId="855" xr:uid="{00000000-0005-0000-0000-000081140000}"/>
    <cellStyle name="Notas 10 2 3" xfId="856" xr:uid="{00000000-0005-0000-0000-000082140000}"/>
    <cellStyle name="Notas 10 3" xfId="857" xr:uid="{00000000-0005-0000-0000-000083140000}"/>
    <cellStyle name="Notas 10 3 2" xfId="4810" xr:uid="{00000000-0005-0000-0000-000084140000}"/>
    <cellStyle name="Notas 10 4" xfId="4811" xr:uid="{00000000-0005-0000-0000-000085140000}"/>
    <cellStyle name="Notas 10 5" xfId="5470" xr:uid="{00000000-0005-0000-0000-000086140000}"/>
    <cellStyle name="Notas 11" xfId="858" xr:uid="{00000000-0005-0000-0000-000087140000}"/>
    <cellStyle name="Notas 11 2" xfId="4812" xr:uid="{00000000-0005-0000-0000-000088140000}"/>
    <cellStyle name="Notas 11 2 2" xfId="4813" xr:uid="{00000000-0005-0000-0000-000089140000}"/>
    <cellStyle name="Notas 11 2 2 2" xfId="4814" xr:uid="{00000000-0005-0000-0000-00008A140000}"/>
    <cellStyle name="Notas 11 2 3" xfId="4815" xr:uid="{00000000-0005-0000-0000-00008B140000}"/>
    <cellStyle name="Notas 11 3" xfId="4816" xr:uid="{00000000-0005-0000-0000-00008C140000}"/>
    <cellStyle name="Notas 11 3 2" xfId="4817" xr:uid="{00000000-0005-0000-0000-00008D140000}"/>
    <cellStyle name="Notas 11 4" xfId="4818" xr:uid="{00000000-0005-0000-0000-00008E140000}"/>
    <cellStyle name="Notas 11 5" xfId="5471" xr:uid="{00000000-0005-0000-0000-00008F140000}"/>
    <cellStyle name="Notas 12" xfId="4819" xr:uid="{00000000-0005-0000-0000-000090140000}"/>
    <cellStyle name="Notas 12 2" xfId="4820" xr:uid="{00000000-0005-0000-0000-000091140000}"/>
    <cellStyle name="Notas 12 2 2" xfId="4821" xr:uid="{00000000-0005-0000-0000-000092140000}"/>
    <cellStyle name="Notas 12 2 2 2" xfId="4822" xr:uid="{00000000-0005-0000-0000-000093140000}"/>
    <cellStyle name="Notas 12 2 3" xfId="4823" xr:uid="{00000000-0005-0000-0000-000094140000}"/>
    <cellStyle name="Notas 12 3" xfId="4824" xr:uid="{00000000-0005-0000-0000-000095140000}"/>
    <cellStyle name="Notas 12 3 2" xfId="4825" xr:uid="{00000000-0005-0000-0000-000096140000}"/>
    <cellStyle name="Notas 12 4" xfId="4826" xr:uid="{00000000-0005-0000-0000-000097140000}"/>
    <cellStyle name="Notas 12 5" xfId="5472" xr:uid="{00000000-0005-0000-0000-000098140000}"/>
    <cellStyle name="Notas 13" xfId="4827" xr:uid="{00000000-0005-0000-0000-000099140000}"/>
    <cellStyle name="Notas 14" xfId="4828" xr:uid="{00000000-0005-0000-0000-00009A140000}"/>
    <cellStyle name="Notas 15" xfId="4912" xr:uid="{00000000-0005-0000-0000-00009B140000}"/>
    <cellStyle name="Notas 15 2" xfId="5309" xr:uid="{00000000-0005-0000-0000-00009C140000}"/>
    <cellStyle name="Notas 16" xfId="4913" xr:uid="{00000000-0005-0000-0000-00009D140000}"/>
    <cellStyle name="Notas 16 2" xfId="5310" xr:uid="{00000000-0005-0000-0000-00009E140000}"/>
    <cellStyle name="Notas 17" xfId="4914" xr:uid="{00000000-0005-0000-0000-00009F140000}"/>
    <cellStyle name="Notas 17 2" xfId="5311" xr:uid="{00000000-0005-0000-0000-0000A0140000}"/>
    <cellStyle name="Notas 18" xfId="4915" xr:uid="{00000000-0005-0000-0000-0000A1140000}"/>
    <cellStyle name="Notas 18 2" xfId="5312" xr:uid="{00000000-0005-0000-0000-0000A2140000}"/>
    <cellStyle name="Notas 19" xfId="4916" xr:uid="{00000000-0005-0000-0000-0000A3140000}"/>
    <cellStyle name="Notas 19 2" xfId="5313" xr:uid="{00000000-0005-0000-0000-0000A4140000}"/>
    <cellStyle name="Notas 2" xfId="859" xr:uid="{00000000-0005-0000-0000-0000A5140000}"/>
    <cellStyle name="Notas 2 10" xfId="5768" xr:uid="{00000000-0005-0000-0000-0000A6140000}"/>
    <cellStyle name="Notas 2 2" xfId="860" xr:uid="{00000000-0005-0000-0000-0000A7140000}"/>
    <cellStyle name="Notas 2 2 2" xfId="861" xr:uid="{00000000-0005-0000-0000-0000A8140000}"/>
    <cellStyle name="Notas 2 2 2 2" xfId="862" xr:uid="{00000000-0005-0000-0000-0000A9140000}"/>
    <cellStyle name="Notas 2 2 3" xfId="863" xr:uid="{00000000-0005-0000-0000-0000AA140000}"/>
    <cellStyle name="Notas 2 2 3 2" xfId="864" xr:uid="{00000000-0005-0000-0000-0000AB140000}"/>
    <cellStyle name="Notas 2 2 4" xfId="865" xr:uid="{00000000-0005-0000-0000-0000AC140000}"/>
    <cellStyle name="Notas 2 3" xfId="866" xr:uid="{00000000-0005-0000-0000-0000AD140000}"/>
    <cellStyle name="Notas 2 3 2" xfId="867" xr:uid="{00000000-0005-0000-0000-0000AE140000}"/>
    <cellStyle name="Notas 2 3 2 2" xfId="868" xr:uid="{00000000-0005-0000-0000-0000AF140000}"/>
    <cellStyle name="Notas 2 3 3" xfId="869" xr:uid="{00000000-0005-0000-0000-0000B0140000}"/>
    <cellStyle name="Notas 2 3 3 2" xfId="870" xr:uid="{00000000-0005-0000-0000-0000B1140000}"/>
    <cellStyle name="Notas 2 3 4" xfId="871" xr:uid="{00000000-0005-0000-0000-0000B2140000}"/>
    <cellStyle name="Notas 2 4" xfId="872" xr:uid="{00000000-0005-0000-0000-0000B3140000}"/>
    <cellStyle name="Notas 2 4 2" xfId="873" xr:uid="{00000000-0005-0000-0000-0000B4140000}"/>
    <cellStyle name="Notas 2 4 2 2" xfId="874" xr:uid="{00000000-0005-0000-0000-0000B5140000}"/>
    <cellStyle name="Notas 2 4 3" xfId="875" xr:uid="{00000000-0005-0000-0000-0000B6140000}"/>
    <cellStyle name="Notas 2 4 3 2" xfId="876" xr:uid="{00000000-0005-0000-0000-0000B7140000}"/>
    <cellStyle name="Notas 2 4 4" xfId="877" xr:uid="{00000000-0005-0000-0000-0000B8140000}"/>
    <cellStyle name="Notas 2 5" xfId="878" xr:uid="{00000000-0005-0000-0000-0000B9140000}"/>
    <cellStyle name="Notas 2 5 2" xfId="879" xr:uid="{00000000-0005-0000-0000-0000BA140000}"/>
    <cellStyle name="Notas 2 5 2 2" xfId="880" xr:uid="{00000000-0005-0000-0000-0000BB140000}"/>
    <cellStyle name="Notas 2 5 3" xfId="881" xr:uid="{00000000-0005-0000-0000-0000BC140000}"/>
    <cellStyle name="Notas 2 6" xfId="882" xr:uid="{00000000-0005-0000-0000-0000BD140000}"/>
    <cellStyle name="Notas 2 6 2" xfId="883" xr:uid="{00000000-0005-0000-0000-0000BE140000}"/>
    <cellStyle name="Notas 2 6 2 2" xfId="884" xr:uid="{00000000-0005-0000-0000-0000BF140000}"/>
    <cellStyle name="Notas 2 6 3" xfId="885" xr:uid="{00000000-0005-0000-0000-0000C0140000}"/>
    <cellStyle name="Notas 2 7" xfId="886" xr:uid="{00000000-0005-0000-0000-0000C1140000}"/>
    <cellStyle name="Notas 2 7 2" xfId="887" xr:uid="{00000000-0005-0000-0000-0000C2140000}"/>
    <cellStyle name="Notas 2 8" xfId="888" xr:uid="{00000000-0005-0000-0000-0000C3140000}"/>
    <cellStyle name="Notas 2 8 2" xfId="889" xr:uid="{00000000-0005-0000-0000-0000C4140000}"/>
    <cellStyle name="Notas 2 9" xfId="890" xr:uid="{00000000-0005-0000-0000-0000C5140000}"/>
    <cellStyle name="Notas 20" xfId="4917" xr:uid="{00000000-0005-0000-0000-0000C6140000}"/>
    <cellStyle name="Notas 20 2" xfId="5314" xr:uid="{00000000-0005-0000-0000-0000C7140000}"/>
    <cellStyle name="Notas 21" xfId="4918" xr:uid="{00000000-0005-0000-0000-0000C8140000}"/>
    <cellStyle name="Notas 21 2" xfId="5315" xr:uid="{00000000-0005-0000-0000-0000C9140000}"/>
    <cellStyle name="Notas 22" xfId="4919" xr:uid="{00000000-0005-0000-0000-0000CA140000}"/>
    <cellStyle name="Notas 22 2" xfId="5316" xr:uid="{00000000-0005-0000-0000-0000CB140000}"/>
    <cellStyle name="Notas 23" xfId="4920" xr:uid="{00000000-0005-0000-0000-0000CC140000}"/>
    <cellStyle name="Notas 23 2" xfId="5317" xr:uid="{00000000-0005-0000-0000-0000CD140000}"/>
    <cellStyle name="Notas 24" xfId="5318" xr:uid="{00000000-0005-0000-0000-0000CE140000}"/>
    <cellStyle name="Notas 25" xfId="5319" xr:uid="{00000000-0005-0000-0000-0000CF140000}"/>
    <cellStyle name="Notas 26" xfId="5320" xr:uid="{00000000-0005-0000-0000-0000D0140000}"/>
    <cellStyle name="Notas 27" xfId="5321" xr:uid="{00000000-0005-0000-0000-0000D1140000}"/>
    <cellStyle name="Notas 28" xfId="5322" xr:uid="{00000000-0005-0000-0000-0000D2140000}"/>
    <cellStyle name="Notas 29" xfId="5323" xr:uid="{00000000-0005-0000-0000-0000D3140000}"/>
    <cellStyle name="Notas 3" xfId="891" xr:uid="{00000000-0005-0000-0000-0000D4140000}"/>
    <cellStyle name="Notas 3 2" xfId="892" xr:uid="{00000000-0005-0000-0000-0000D5140000}"/>
    <cellStyle name="Notas 3 2 2" xfId="893" xr:uid="{00000000-0005-0000-0000-0000D6140000}"/>
    <cellStyle name="Notas 3 2 2 2" xfId="4829" xr:uid="{00000000-0005-0000-0000-0000D7140000}"/>
    <cellStyle name="Notas 3 2 3" xfId="4830" xr:uid="{00000000-0005-0000-0000-0000D8140000}"/>
    <cellStyle name="Notas 3 3" xfId="894" xr:uid="{00000000-0005-0000-0000-0000D9140000}"/>
    <cellStyle name="Notas 3 3 2" xfId="895" xr:uid="{00000000-0005-0000-0000-0000DA140000}"/>
    <cellStyle name="Notas 3 4" xfId="896" xr:uid="{00000000-0005-0000-0000-0000DB140000}"/>
    <cellStyle name="Notas 3 5" xfId="5473" xr:uid="{00000000-0005-0000-0000-0000DC140000}"/>
    <cellStyle name="Notas 30" xfId="5324" xr:uid="{00000000-0005-0000-0000-0000DD140000}"/>
    <cellStyle name="Notas 31" xfId="5325" xr:uid="{00000000-0005-0000-0000-0000DE140000}"/>
    <cellStyle name="Notas 4" xfId="897" xr:uid="{00000000-0005-0000-0000-0000DF140000}"/>
    <cellStyle name="Notas 4 2" xfId="898" xr:uid="{00000000-0005-0000-0000-0000E0140000}"/>
    <cellStyle name="Notas 4 2 2" xfId="899" xr:uid="{00000000-0005-0000-0000-0000E1140000}"/>
    <cellStyle name="Notas 4 2 2 2" xfId="4831" xr:uid="{00000000-0005-0000-0000-0000E2140000}"/>
    <cellStyle name="Notas 4 2 3" xfId="4832" xr:uid="{00000000-0005-0000-0000-0000E3140000}"/>
    <cellStyle name="Notas 4 3" xfId="900" xr:uid="{00000000-0005-0000-0000-0000E4140000}"/>
    <cellStyle name="Notas 4 3 2" xfId="901" xr:uid="{00000000-0005-0000-0000-0000E5140000}"/>
    <cellStyle name="Notas 4 4" xfId="902" xr:uid="{00000000-0005-0000-0000-0000E6140000}"/>
    <cellStyle name="Notas 4 5" xfId="5474" xr:uid="{00000000-0005-0000-0000-0000E7140000}"/>
    <cellStyle name="Notas 5" xfId="903" xr:uid="{00000000-0005-0000-0000-0000E8140000}"/>
    <cellStyle name="Notas 5 2" xfId="904" xr:uid="{00000000-0005-0000-0000-0000E9140000}"/>
    <cellStyle name="Notas 5 2 2" xfId="905" xr:uid="{00000000-0005-0000-0000-0000EA140000}"/>
    <cellStyle name="Notas 5 2 2 2" xfId="4833" xr:uid="{00000000-0005-0000-0000-0000EB140000}"/>
    <cellStyle name="Notas 5 2 3" xfId="4834" xr:uid="{00000000-0005-0000-0000-0000EC140000}"/>
    <cellStyle name="Notas 5 3" xfId="906" xr:uid="{00000000-0005-0000-0000-0000ED140000}"/>
    <cellStyle name="Notas 5 3 2" xfId="907" xr:uid="{00000000-0005-0000-0000-0000EE140000}"/>
    <cellStyle name="Notas 5 4" xfId="908" xr:uid="{00000000-0005-0000-0000-0000EF140000}"/>
    <cellStyle name="Notas 5 5" xfId="5475" xr:uid="{00000000-0005-0000-0000-0000F0140000}"/>
    <cellStyle name="Notas 6" xfId="909" xr:uid="{00000000-0005-0000-0000-0000F1140000}"/>
    <cellStyle name="Notas 6 2" xfId="910" xr:uid="{00000000-0005-0000-0000-0000F2140000}"/>
    <cellStyle name="Notas 6 2 2" xfId="911" xr:uid="{00000000-0005-0000-0000-0000F3140000}"/>
    <cellStyle name="Notas 6 2 2 2" xfId="4835" xr:uid="{00000000-0005-0000-0000-0000F4140000}"/>
    <cellStyle name="Notas 6 2 3" xfId="4836" xr:uid="{00000000-0005-0000-0000-0000F5140000}"/>
    <cellStyle name="Notas 6 3" xfId="912" xr:uid="{00000000-0005-0000-0000-0000F6140000}"/>
    <cellStyle name="Notas 6 3 2" xfId="913" xr:uid="{00000000-0005-0000-0000-0000F7140000}"/>
    <cellStyle name="Notas 6 4" xfId="914" xr:uid="{00000000-0005-0000-0000-0000F8140000}"/>
    <cellStyle name="Notas 6 5" xfId="5476" xr:uid="{00000000-0005-0000-0000-0000F9140000}"/>
    <cellStyle name="Notas 7" xfId="915" xr:uid="{00000000-0005-0000-0000-0000FA140000}"/>
    <cellStyle name="Notas 7 2" xfId="916" xr:uid="{00000000-0005-0000-0000-0000FB140000}"/>
    <cellStyle name="Notas 7 2 2" xfId="917" xr:uid="{00000000-0005-0000-0000-0000FC140000}"/>
    <cellStyle name="Notas 7 2 2 2" xfId="4837" xr:uid="{00000000-0005-0000-0000-0000FD140000}"/>
    <cellStyle name="Notas 7 2 3" xfId="4838" xr:uid="{00000000-0005-0000-0000-0000FE140000}"/>
    <cellStyle name="Notas 7 3" xfId="918" xr:uid="{00000000-0005-0000-0000-0000FF140000}"/>
    <cellStyle name="Notas 7 3 2" xfId="919" xr:uid="{00000000-0005-0000-0000-000000150000}"/>
    <cellStyle name="Notas 7 4" xfId="920" xr:uid="{00000000-0005-0000-0000-000001150000}"/>
    <cellStyle name="Notas 7 5" xfId="5477" xr:uid="{00000000-0005-0000-0000-000002150000}"/>
    <cellStyle name="Notas 8" xfId="921" xr:uid="{00000000-0005-0000-0000-000003150000}"/>
    <cellStyle name="Notas 8 2" xfId="922" xr:uid="{00000000-0005-0000-0000-000004150000}"/>
    <cellStyle name="Notas 8 2 2" xfId="923" xr:uid="{00000000-0005-0000-0000-000005150000}"/>
    <cellStyle name="Notas 8 2 2 2" xfId="4839" xr:uid="{00000000-0005-0000-0000-000006150000}"/>
    <cellStyle name="Notas 8 2 3" xfId="4840" xr:uid="{00000000-0005-0000-0000-000007150000}"/>
    <cellStyle name="Notas 8 3" xfId="924" xr:uid="{00000000-0005-0000-0000-000008150000}"/>
    <cellStyle name="Notas 8 3 2" xfId="4841" xr:uid="{00000000-0005-0000-0000-000009150000}"/>
    <cellStyle name="Notas 8 4" xfId="4842" xr:uid="{00000000-0005-0000-0000-00000A150000}"/>
    <cellStyle name="Notas 8 5" xfId="5478" xr:uid="{00000000-0005-0000-0000-00000B150000}"/>
    <cellStyle name="Notas 9" xfId="925" xr:uid="{00000000-0005-0000-0000-00000C150000}"/>
    <cellStyle name="Notas 9 2" xfId="926" xr:uid="{00000000-0005-0000-0000-00000D150000}"/>
    <cellStyle name="Notas 9 2 2" xfId="927" xr:uid="{00000000-0005-0000-0000-00000E150000}"/>
    <cellStyle name="Notas 9 2 2 2" xfId="4843" xr:uid="{00000000-0005-0000-0000-00000F150000}"/>
    <cellStyle name="Notas 9 2 3" xfId="4844" xr:uid="{00000000-0005-0000-0000-000010150000}"/>
    <cellStyle name="Notas 9 3" xfId="928" xr:uid="{00000000-0005-0000-0000-000011150000}"/>
    <cellStyle name="Notas 9 3 2" xfId="4845" xr:uid="{00000000-0005-0000-0000-000012150000}"/>
    <cellStyle name="Notas 9 4" xfId="4846" xr:uid="{00000000-0005-0000-0000-000013150000}"/>
    <cellStyle name="Notas 9 5" xfId="5479" xr:uid="{00000000-0005-0000-0000-000014150000}"/>
    <cellStyle name="Note" xfId="929" xr:uid="{00000000-0005-0000-0000-000015150000}"/>
    <cellStyle name="Note 2" xfId="930" xr:uid="{00000000-0005-0000-0000-000016150000}"/>
    <cellStyle name="Note 2 2" xfId="4847" xr:uid="{00000000-0005-0000-0000-000017150000}"/>
    <cellStyle name="Note 2 2 2" xfId="4848" xr:uid="{00000000-0005-0000-0000-000018150000}"/>
    <cellStyle name="Note 2 2 2 2" xfId="4849" xr:uid="{00000000-0005-0000-0000-000019150000}"/>
    <cellStyle name="Note 2 2 3" xfId="4850" xr:uid="{00000000-0005-0000-0000-00001A150000}"/>
    <cellStyle name="Note 2 3" xfId="4851" xr:uid="{00000000-0005-0000-0000-00001B150000}"/>
    <cellStyle name="Note 2 3 2" xfId="4852" xr:uid="{00000000-0005-0000-0000-00001C150000}"/>
    <cellStyle name="Note 2 4" xfId="4853" xr:uid="{00000000-0005-0000-0000-00001D150000}"/>
    <cellStyle name="Note 3" xfId="4854" xr:uid="{00000000-0005-0000-0000-00001E150000}"/>
    <cellStyle name="Note 3 2" xfId="4855" xr:uid="{00000000-0005-0000-0000-00001F150000}"/>
    <cellStyle name="Note 4" xfId="4856" xr:uid="{00000000-0005-0000-0000-000020150000}"/>
    <cellStyle name="Original" xfId="4857" xr:uid="{00000000-0005-0000-0000-000021150000}"/>
    <cellStyle name="Original 2" xfId="4858" xr:uid="{00000000-0005-0000-0000-000022150000}"/>
    <cellStyle name="Original 2 2" xfId="4859" xr:uid="{00000000-0005-0000-0000-000023150000}"/>
    <cellStyle name="Original 3" xfId="4860" xr:uid="{00000000-0005-0000-0000-000024150000}"/>
    <cellStyle name="Output" xfId="931" xr:uid="{00000000-0005-0000-0000-000025150000}"/>
    <cellStyle name="Output 2" xfId="932" xr:uid="{00000000-0005-0000-0000-000026150000}"/>
    <cellStyle name="PEN-Cuerpo-dec" xfId="4861" xr:uid="{00000000-0005-0000-0000-000027150000}"/>
    <cellStyle name="PEN-Cuerpo-dec 2" xfId="4862" xr:uid="{00000000-0005-0000-0000-000028150000}"/>
    <cellStyle name="PEN-Cuerpo-no dec" xfId="4863" xr:uid="{00000000-0005-0000-0000-000029150000}"/>
    <cellStyle name="PEN-Cuerpo-no dec 2" xfId="4864" xr:uid="{00000000-0005-0000-0000-00002A150000}"/>
    <cellStyle name="PEN-Encabezado" xfId="4865" xr:uid="{00000000-0005-0000-0000-00002B150000}"/>
    <cellStyle name="PEN-Encabezado 2" xfId="4866" xr:uid="{00000000-0005-0000-0000-00002C150000}"/>
    <cellStyle name="PEN-Fuente" xfId="4867" xr:uid="{00000000-0005-0000-0000-00002D150000}"/>
    <cellStyle name="PEN-Fuente 2" xfId="4868" xr:uid="{00000000-0005-0000-0000-00002E150000}"/>
    <cellStyle name="PEN-Titulo" xfId="4869" xr:uid="{00000000-0005-0000-0000-00002F150000}"/>
    <cellStyle name="PEN-Titulo 2" xfId="4870" xr:uid="{00000000-0005-0000-0000-000030150000}"/>
    <cellStyle name="Percent" xfId="933" xr:uid="{00000000-0005-0000-0000-000031150000}"/>
    <cellStyle name="Percent 2" xfId="4871" xr:uid="{00000000-0005-0000-0000-000032150000}"/>
    <cellStyle name="Percent 2 2" xfId="5326" xr:uid="{00000000-0005-0000-0000-000033150000}"/>
    <cellStyle name="Porcentaje 2" xfId="934" xr:uid="{00000000-0005-0000-0000-000034150000}"/>
    <cellStyle name="Porcentaje 2 2" xfId="4872" xr:uid="{00000000-0005-0000-0000-000035150000}"/>
    <cellStyle name="Porcentaje 2 2 2" xfId="4873" xr:uid="{00000000-0005-0000-0000-000036150000}"/>
    <cellStyle name="Porcentaje 2 3" xfId="4874" xr:uid="{00000000-0005-0000-0000-000037150000}"/>
    <cellStyle name="Porcentaje 3" xfId="935" xr:uid="{00000000-0005-0000-0000-000038150000}"/>
    <cellStyle name="Porcentaje 3 2" xfId="936" xr:uid="{00000000-0005-0000-0000-000039150000}"/>
    <cellStyle name="Porcentaje 4" xfId="4921" xr:uid="{00000000-0005-0000-0000-00003A150000}"/>
    <cellStyle name="Porcentaje 4 2" xfId="5596" xr:uid="{00000000-0005-0000-0000-00003B150000}"/>
    <cellStyle name="Porcentual 2" xfId="937" xr:uid="{00000000-0005-0000-0000-00003C150000}"/>
    <cellStyle name="Porcentual 2 2" xfId="938" xr:uid="{00000000-0005-0000-0000-00003D150000}"/>
    <cellStyle name="Porcentual 2 2 2" xfId="5480" xr:uid="{00000000-0005-0000-0000-00003E150000}"/>
    <cellStyle name="Porcentual 3" xfId="939" xr:uid="{00000000-0005-0000-0000-00003F150000}"/>
    <cellStyle name="RECUAD - Style4" xfId="4875" xr:uid="{00000000-0005-0000-0000-000040150000}"/>
    <cellStyle name="RECUAD - Style4 2" xfId="4876" xr:uid="{00000000-0005-0000-0000-000041150000}"/>
    <cellStyle name="Salida" xfId="4933" builtinId="21" customBuiltin="1"/>
    <cellStyle name="Salida 10" xfId="940" xr:uid="{00000000-0005-0000-0000-000043150000}"/>
    <cellStyle name="Salida 10 2" xfId="941" xr:uid="{00000000-0005-0000-0000-000044150000}"/>
    <cellStyle name="Salida 11" xfId="942" xr:uid="{00000000-0005-0000-0000-000045150000}"/>
    <cellStyle name="Salida 2" xfId="943" xr:uid="{00000000-0005-0000-0000-000046150000}"/>
    <cellStyle name="Salida 2 2" xfId="944" xr:uid="{00000000-0005-0000-0000-000047150000}"/>
    <cellStyle name="Salida 2 2 2" xfId="945" xr:uid="{00000000-0005-0000-0000-000048150000}"/>
    <cellStyle name="Salida 2 2 2 2" xfId="946" xr:uid="{00000000-0005-0000-0000-000049150000}"/>
    <cellStyle name="Salida 2 2 3" xfId="947" xr:uid="{00000000-0005-0000-0000-00004A150000}"/>
    <cellStyle name="Salida 2 2 3 2" xfId="948" xr:uid="{00000000-0005-0000-0000-00004B150000}"/>
    <cellStyle name="Salida 2 2 4" xfId="949" xr:uid="{00000000-0005-0000-0000-00004C150000}"/>
    <cellStyle name="Salida 2 3" xfId="950" xr:uid="{00000000-0005-0000-0000-00004D150000}"/>
    <cellStyle name="Salida 2 3 2" xfId="951" xr:uid="{00000000-0005-0000-0000-00004E150000}"/>
    <cellStyle name="Salida 2 3 2 2" xfId="952" xr:uid="{00000000-0005-0000-0000-00004F150000}"/>
    <cellStyle name="Salida 2 3 3" xfId="953" xr:uid="{00000000-0005-0000-0000-000050150000}"/>
    <cellStyle name="Salida 2 3 3 2" xfId="954" xr:uid="{00000000-0005-0000-0000-000051150000}"/>
    <cellStyle name="Salida 2 3 4" xfId="955" xr:uid="{00000000-0005-0000-0000-000052150000}"/>
    <cellStyle name="Salida 2 4" xfId="956" xr:uid="{00000000-0005-0000-0000-000053150000}"/>
    <cellStyle name="Salida 2 4 2" xfId="957" xr:uid="{00000000-0005-0000-0000-000054150000}"/>
    <cellStyle name="Salida 2 4 2 2" xfId="958" xr:uid="{00000000-0005-0000-0000-000055150000}"/>
    <cellStyle name="Salida 2 4 3" xfId="959" xr:uid="{00000000-0005-0000-0000-000056150000}"/>
    <cellStyle name="Salida 2 5" xfId="960" xr:uid="{00000000-0005-0000-0000-000057150000}"/>
    <cellStyle name="Salida 2 5 2" xfId="961" xr:uid="{00000000-0005-0000-0000-000058150000}"/>
    <cellStyle name="Salida 2 5 2 2" xfId="962" xr:uid="{00000000-0005-0000-0000-000059150000}"/>
    <cellStyle name="Salida 2 5 3" xfId="963" xr:uid="{00000000-0005-0000-0000-00005A150000}"/>
    <cellStyle name="Salida 2 6" xfId="964" xr:uid="{00000000-0005-0000-0000-00005B150000}"/>
    <cellStyle name="Salida 2 6 2" xfId="965" xr:uid="{00000000-0005-0000-0000-00005C150000}"/>
    <cellStyle name="Salida 2 6 2 2" xfId="966" xr:uid="{00000000-0005-0000-0000-00005D150000}"/>
    <cellStyle name="Salida 2 6 3" xfId="967" xr:uid="{00000000-0005-0000-0000-00005E150000}"/>
    <cellStyle name="Salida 2 7" xfId="968" xr:uid="{00000000-0005-0000-0000-00005F150000}"/>
    <cellStyle name="Salida 2 7 2" xfId="969" xr:uid="{00000000-0005-0000-0000-000060150000}"/>
    <cellStyle name="Salida 2 8" xfId="970" xr:uid="{00000000-0005-0000-0000-000061150000}"/>
    <cellStyle name="Salida 2 8 2" xfId="971" xr:uid="{00000000-0005-0000-0000-000062150000}"/>
    <cellStyle name="Salida 2 9" xfId="972" xr:uid="{00000000-0005-0000-0000-000063150000}"/>
    <cellStyle name="Salida 3" xfId="973" xr:uid="{00000000-0005-0000-0000-000064150000}"/>
    <cellStyle name="Salida 3 2" xfId="974" xr:uid="{00000000-0005-0000-0000-000065150000}"/>
    <cellStyle name="Salida 3 2 2" xfId="975" xr:uid="{00000000-0005-0000-0000-000066150000}"/>
    <cellStyle name="Salida 3 3" xfId="976" xr:uid="{00000000-0005-0000-0000-000067150000}"/>
    <cellStyle name="Salida 3 3 2" xfId="977" xr:uid="{00000000-0005-0000-0000-000068150000}"/>
    <cellStyle name="Salida 3 4" xfId="978" xr:uid="{00000000-0005-0000-0000-000069150000}"/>
    <cellStyle name="Salida 4" xfId="979" xr:uid="{00000000-0005-0000-0000-00006A150000}"/>
    <cellStyle name="Salida 4 2" xfId="980" xr:uid="{00000000-0005-0000-0000-00006B150000}"/>
    <cellStyle name="Salida 4 2 2" xfId="981" xr:uid="{00000000-0005-0000-0000-00006C150000}"/>
    <cellStyle name="Salida 4 3" xfId="982" xr:uid="{00000000-0005-0000-0000-00006D150000}"/>
    <cellStyle name="Salida 4 3 2" xfId="983" xr:uid="{00000000-0005-0000-0000-00006E150000}"/>
    <cellStyle name="Salida 4 4" xfId="984" xr:uid="{00000000-0005-0000-0000-00006F150000}"/>
    <cellStyle name="Salida 5" xfId="985" xr:uid="{00000000-0005-0000-0000-000070150000}"/>
    <cellStyle name="Salida 5 2" xfId="986" xr:uid="{00000000-0005-0000-0000-000071150000}"/>
    <cellStyle name="Salida 5 2 2" xfId="987" xr:uid="{00000000-0005-0000-0000-000072150000}"/>
    <cellStyle name="Salida 5 3" xfId="988" xr:uid="{00000000-0005-0000-0000-000073150000}"/>
    <cellStyle name="Salida 5 3 2" xfId="989" xr:uid="{00000000-0005-0000-0000-000074150000}"/>
    <cellStyle name="Salida 5 4" xfId="990" xr:uid="{00000000-0005-0000-0000-000075150000}"/>
    <cellStyle name="Salida 6" xfId="991" xr:uid="{00000000-0005-0000-0000-000076150000}"/>
    <cellStyle name="Salida 6 2" xfId="992" xr:uid="{00000000-0005-0000-0000-000077150000}"/>
    <cellStyle name="Salida 6 2 2" xfId="993" xr:uid="{00000000-0005-0000-0000-000078150000}"/>
    <cellStyle name="Salida 6 3" xfId="994" xr:uid="{00000000-0005-0000-0000-000079150000}"/>
    <cellStyle name="Salida 6 3 2" xfId="995" xr:uid="{00000000-0005-0000-0000-00007A150000}"/>
    <cellStyle name="Salida 6 4" xfId="996" xr:uid="{00000000-0005-0000-0000-00007B150000}"/>
    <cellStyle name="Salida 7" xfId="997" xr:uid="{00000000-0005-0000-0000-00007C150000}"/>
    <cellStyle name="Salida 7 2" xfId="998" xr:uid="{00000000-0005-0000-0000-00007D150000}"/>
    <cellStyle name="Salida 7 2 2" xfId="999" xr:uid="{00000000-0005-0000-0000-00007E150000}"/>
    <cellStyle name="Salida 7 3" xfId="1000" xr:uid="{00000000-0005-0000-0000-00007F150000}"/>
    <cellStyle name="Salida 8" xfId="1001" xr:uid="{00000000-0005-0000-0000-000080150000}"/>
    <cellStyle name="Salida 8 2" xfId="1002" xr:uid="{00000000-0005-0000-0000-000081150000}"/>
    <cellStyle name="Salida 8 2 2" xfId="1003" xr:uid="{00000000-0005-0000-0000-000082150000}"/>
    <cellStyle name="Salida 8 3" xfId="1004" xr:uid="{00000000-0005-0000-0000-000083150000}"/>
    <cellStyle name="Salida 9" xfId="1005" xr:uid="{00000000-0005-0000-0000-000084150000}"/>
    <cellStyle name="Salida 9 2" xfId="1006" xr:uid="{00000000-0005-0000-0000-000085150000}"/>
    <cellStyle name="Salida 9 2 2" xfId="1007" xr:uid="{00000000-0005-0000-0000-000086150000}"/>
    <cellStyle name="Salida 9 3" xfId="1008" xr:uid="{00000000-0005-0000-0000-000087150000}"/>
    <cellStyle name="Style 1" xfId="4877" xr:uid="{00000000-0005-0000-0000-000088150000}"/>
    <cellStyle name="Style 1 2" xfId="4878" xr:uid="{00000000-0005-0000-0000-000089150000}"/>
    <cellStyle name="Style 1 2 2" xfId="4879" xr:uid="{00000000-0005-0000-0000-00008A150000}"/>
    <cellStyle name="Style 1 3" xfId="4880" xr:uid="{00000000-0005-0000-0000-00008B150000}"/>
    <cellStyle name="style1349451836901" xfId="5597" xr:uid="{00000000-0005-0000-0000-00008C150000}"/>
    <cellStyle name="style1349451837131" xfId="5598" xr:uid="{00000000-0005-0000-0000-00008D150000}"/>
    <cellStyle name="style1408745963638" xfId="5481" xr:uid="{00000000-0005-0000-0000-00008E150000}"/>
    <cellStyle name="style1408745963747" xfId="5482" xr:uid="{00000000-0005-0000-0000-00008F150000}"/>
    <cellStyle name="style1408746376368" xfId="5483" xr:uid="{00000000-0005-0000-0000-000090150000}"/>
    <cellStyle name="style1408746376508" xfId="5484" xr:uid="{00000000-0005-0000-0000-000091150000}"/>
    <cellStyle name="style1408746561696" xfId="5485" xr:uid="{00000000-0005-0000-0000-000092150000}"/>
    <cellStyle name="style1408746561821" xfId="5486" xr:uid="{00000000-0005-0000-0000-000093150000}"/>
    <cellStyle name="style1408746663674" xfId="5487" xr:uid="{00000000-0005-0000-0000-000094150000}"/>
    <cellStyle name="style1408746663736" xfId="5488" xr:uid="{00000000-0005-0000-0000-000095150000}"/>
    <cellStyle name="style1408746663767" xfId="5489" xr:uid="{00000000-0005-0000-0000-000096150000}"/>
    <cellStyle name="Texto de advertencia" xfId="4937" builtinId="11" customBuiltin="1"/>
    <cellStyle name="Texto de advertencia 10" xfId="1009" xr:uid="{00000000-0005-0000-0000-000098150000}"/>
    <cellStyle name="Texto de advertencia 11" xfId="1010" xr:uid="{00000000-0005-0000-0000-000099150000}"/>
    <cellStyle name="Texto de advertencia 2" xfId="1011" xr:uid="{00000000-0005-0000-0000-00009A150000}"/>
    <cellStyle name="Texto de advertencia 2 2" xfId="1012" xr:uid="{00000000-0005-0000-0000-00009B150000}"/>
    <cellStyle name="Texto de advertencia 2 3" xfId="1013" xr:uid="{00000000-0005-0000-0000-00009C150000}"/>
    <cellStyle name="Texto de advertencia 2 4" xfId="1014" xr:uid="{00000000-0005-0000-0000-00009D150000}"/>
    <cellStyle name="Texto de advertencia 2 5" xfId="1015" xr:uid="{00000000-0005-0000-0000-00009E150000}"/>
    <cellStyle name="Texto de advertencia 2 6" xfId="1016" xr:uid="{00000000-0005-0000-0000-00009F150000}"/>
    <cellStyle name="Texto de advertencia 3" xfId="1017" xr:uid="{00000000-0005-0000-0000-0000A0150000}"/>
    <cellStyle name="Texto de advertencia 4" xfId="1018" xr:uid="{00000000-0005-0000-0000-0000A1150000}"/>
    <cellStyle name="Texto de advertencia 5" xfId="1019" xr:uid="{00000000-0005-0000-0000-0000A2150000}"/>
    <cellStyle name="Texto de advertencia 6" xfId="1020" xr:uid="{00000000-0005-0000-0000-0000A3150000}"/>
    <cellStyle name="Texto de advertencia 7" xfId="1021" xr:uid="{00000000-0005-0000-0000-0000A4150000}"/>
    <cellStyle name="Texto de advertencia 8" xfId="1022" xr:uid="{00000000-0005-0000-0000-0000A5150000}"/>
    <cellStyle name="Texto de advertencia 9" xfId="1023" xr:uid="{00000000-0005-0000-0000-0000A6150000}"/>
    <cellStyle name="Texto explicativo" xfId="4938" builtinId="53" customBuiltin="1"/>
    <cellStyle name="Texto explicativo 10" xfId="1024" xr:uid="{00000000-0005-0000-0000-0000A8150000}"/>
    <cellStyle name="Texto explicativo 11" xfId="1025" xr:uid="{00000000-0005-0000-0000-0000A9150000}"/>
    <cellStyle name="Texto explicativo 2" xfId="1026" xr:uid="{00000000-0005-0000-0000-0000AA150000}"/>
    <cellStyle name="Texto explicativo 2 2" xfId="1027" xr:uid="{00000000-0005-0000-0000-0000AB150000}"/>
    <cellStyle name="Texto explicativo 2 3" xfId="1028" xr:uid="{00000000-0005-0000-0000-0000AC150000}"/>
    <cellStyle name="Texto explicativo 2 4" xfId="1029" xr:uid="{00000000-0005-0000-0000-0000AD150000}"/>
    <cellStyle name="Texto explicativo 2 5" xfId="1030" xr:uid="{00000000-0005-0000-0000-0000AE150000}"/>
    <cellStyle name="Texto explicativo 2 6" xfId="1031" xr:uid="{00000000-0005-0000-0000-0000AF150000}"/>
    <cellStyle name="Texto explicativo 3" xfId="1032" xr:uid="{00000000-0005-0000-0000-0000B0150000}"/>
    <cellStyle name="Texto explicativo 4" xfId="1033" xr:uid="{00000000-0005-0000-0000-0000B1150000}"/>
    <cellStyle name="Texto explicativo 5" xfId="1034" xr:uid="{00000000-0005-0000-0000-0000B2150000}"/>
    <cellStyle name="Texto explicativo 6" xfId="1035" xr:uid="{00000000-0005-0000-0000-0000B3150000}"/>
    <cellStyle name="Texto explicativo 7" xfId="1036" xr:uid="{00000000-0005-0000-0000-0000B4150000}"/>
    <cellStyle name="Texto explicativo 8" xfId="1037" xr:uid="{00000000-0005-0000-0000-0000B5150000}"/>
    <cellStyle name="Texto explicativo 9" xfId="1038" xr:uid="{00000000-0005-0000-0000-0000B6150000}"/>
    <cellStyle name="Title" xfId="1039" xr:uid="{00000000-0005-0000-0000-0000B7150000}"/>
    <cellStyle name="Title 2" xfId="4881" xr:uid="{00000000-0005-0000-0000-0000B8150000}"/>
    <cellStyle name="Título" xfId="4924" builtinId="15" customBuiltin="1"/>
    <cellStyle name="TITULO - Style5" xfId="4882" xr:uid="{00000000-0005-0000-0000-0000BA150000}"/>
    <cellStyle name="TITULO - Style5 2" xfId="4883" xr:uid="{00000000-0005-0000-0000-0000BB150000}"/>
    <cellStyle name="Título 1 10" xfId="1040" xr:uid="{00000000-0005-0000-0000-0000BC150000}"/>
    <cellStyle name="Título 1 11" xfId="1041" xr:uid="{00000000-0005-0000-0000-0000BD150000}"/>
    <cellStyle name="Título 1 2" xfId="1042" xr:uid="{00000000-0005-0000-0000-0000BE150000}"/>
    <cellStyle name="Título 1 2 2" xfId="1043" xr:uid="{00000000-0005-0000-0000-0000BF150000}"/>
    <cellStyle name="Título 1 2 3" xfId="1044" xr:uid="{00000000-0005-0000-0000-0000C0150000}"/>
    <cellStyle name="Título 1 2 4" xfId="1045" xr:uid="{00000000-0005-0000-0000-0000C1150000}"/>
    <cellStyle name="Título 1 2 5" xfId="1046" xr:uid="{00000000-0005-0000-0000-0000C2150000}"/>
    <cellStyle name="Título 1 2 6" xfId="1047" xr:uid="{00000000-0005-0000-0000-0000C3150000}"/>
    <cellStyle name="Título 1 3" xfId="1048" xr:uid="{00000000-0005-0000-0000-0000C4150000}"/>
    <cellStyle name="Título 1 4" xfId="1049" xr:uid="{00000000-0005-0000-0000-0000C5150000}"/>
    <cellStyle name="Título 1 5" xfId="1050" xr:uid="{00000000-0005-0000-0000-0000C6150000}"/>
    <cellStyle name="Título 1 6" xfId="1051" xr:uid="{00000000-0005-0000-0000-0000C7150000}"/>
    <cellStyle name="Título 1 7" xfId="1052" xr:uid="{00000000-0005-0000-0000-0000C8150000}"/>
    <cellStyle name="Título 1 8" xfId="1053" xr:uid="{00000000-0005-0000-0000-0000C9150000}"/>
    <cellStyle name="Título 1 9" xfId="1054" xr:uid="{00000000-0005-0000-0000-0000CA150000}"/>
    <cellStyle name="Título 10" xfId="1055" xr:uid="{00000000-0005-0000-0000-0000CB150000}"/>
    <cellStyle name="Título 11" xfId="1056" xr:uid="{00000000-0005-0000-0000-0000CC150000}"/>
    <cellStyle name="Título 12" xfId="1057" xr:uid="{00000000-0005-0000-0000-0000CD150000}"/>
    <cellStyle name="Título 13" xfId="1058" xr:uid="{00000000-0005-0000-0000-0000CE150000}"/>
    <cellStyle name="Título 14" xfId="5327" xr:uid="{00000000-0005-0000-0000-0000CF150000}"/>
    <cellStyle name="Título 15" xfId="5328" xr:uid="{00000000-0005-0000-0000-0000D0150000}"/>
    <cellStyle name="Título 16" xfId="5329" xr:uid="{00000000-0005-0000-0000-0000D1150000}"/>
    <cellStyle name="Título 17" xfId="5330" xr:uid="{00000000-0005-0000-0000-0000D2150000}"/>
    <cellStyle name="Título 18" xfId="5331" xr:uid="{00000000-0005-0000-0000-0000D3150000}"/>
    <cellStyle name="Título 19" xfId="5332" xr:uid="{00000000-0005-0000-0000-0000D4150000}"/>
    <cellStyle name="Título 2" xfId="4926" builtinId="17" customBuiltin="1"/>
    <cellStyle name="Título 2 10" xfId="1059" xr:uid="{00000000-0005-0000-0000-0000D6150000}"/>
    <cellStyle name="Título 2 11" xfId="1060" xr:uid="{00000000-0005-0000-0000-0000D7150000}"/>
    <cellStyle name="Título 2 2" xfId="1061" xr:uid="{00000000-0005-0000-0000-0000D8150000}"/>
    <cellStyle name="Título 2 2 2" xfId="1062" xr:uid="{00000000-0005-0000-0000-0000D9150000}"/>
    <cellStyle name="Título 2 2 3" xfId="1063" xr:uid="{00000000-0005-0000-0000-0000DA150000}"/>
    <cellStyle name="Título 2 2 4" xfId="1064" xr:uid="{00000000-0005-0000-0000-0000DB150000}"/>
    <cellStyle name="Título 2 2 5" xfId="1065" xr:uid="{00000000-0005-0000-0000-0000DC150000}"/>
    <cellStyle name="Título 2 2 6" xfId="1066" xr:uid="{00000000-0005-0000-0000-0000DD150000}"/>
    <cellStyle name="Título 2 3" xfId="1067" xr:uid="{00000000-0005-0000-0000-0000DE150000}"/>
    <cellStyle name="Título 2 4" xfId="1068" xr:uid="{00000000-0005-0000-0000-0000DF150000}"/>
    <cellStyle name="Título 2 5" xfId="1069" xr:uid="{00000000-0005-0000-0000-0000E0150000}"/>
    <cellStyle name="Título 2 6" xfId="1070" xr:uid="{00000000-0005-0000-0000-0000E1150000}"/>
    <cellStyle name="Título 2 7" xfId="1071" xr:uid="{00000000-0005-0000-0000-0000E2150000}"/>
    <cellStyle name="Título 2 8" xfId="1072" xr:uid="{00000000-0005-0000-0000-0000E3150000}"/>
    <cellStyle name="Título 2 9" xfId="1073" xr:uid="{00000000-0005-0000-0000-0000E4150000}"/>
    <cellStyle name="Título 20" xfId="5333" xr:uid="{00000000-0005-0000-0000-0000E5150000}"/>
    <cellStyle name="Título 21" xfId="5334" xr:uid="{00000000-0005-0000-0000-0000E6150000}"/>
    <cellStyle name="Título 22" xfId="5335" xr:uid="{00000000-0005-0000-0000-0000E7150000}"/>
    <cellStyle name="Título 23" xfId="5336" xr:uid="{00000000-0005-0000-0000-0000E8150000}"/>
    <cellStyle name="Título 24" xfId="5337" xr:uid="{00000000-0005-0000-0000-0000E9150000}"/>
    <cellStyle name="Título 25" xfId="5338" xr:uid="{00000000-0005-0000-0000-0000EA150000}"/>
    <cellStyle name="Título 26" xfId="5339" xr:uid="{00000000-0005-0000-0000-0000EB150000}"/>
    <cellStyle name="Título 27" xfId="5340" xr:uid="{00000000-0005-0000-0000-0000EC150000}"/>
    <cellStyle name="Título 28" xfId="5341" xr:uid="{00000000-0005-0000-0000-0000ED150000}"/>
    <cellStyle name="Título 29" xfId="5342" xr:uid="{00000000-0005-0000-0000-0000EE150000}"/>
    <cellStyle name="Título 3" xfId="4927" builtinId="18" customBuiltin="1"/>
    <cellStyle name="Título 3 10" xfId="1074" xr:uid="{00000000-0005-0000-0000-0000F0150000}"/>
    <cellStyle name="Título 3 10 2" xfId="4957" xr:uid="{00000000-0005-0000-0000-0000F1150000}"/>
    <cellStyle name="Título 3 10 3" xfId="4984" xr:uid="{00000000-0005-0000-0000-0000F2150000}"/>
    <cellStyle name="Título 3 11" xfId="1075" xr:uid="{00000000-0005-0000-0000-0000F3150000}"/>
    <cellStyle name="Título 3 11 2" xfId="4958" xr:uid="{00000000-0005-0000-0000-0000F4150000}"/>
    <cellStyle name="Título 3 11 3" xfId="4983" xr:uid="{00000000-0005-0000-0000-0000F5150000}"/>
    <cellStyle name="Título 3 2" xfId="1076" xr:uid="{00000000-0005-0000-0000-0000F6150000}"/>
    <cellStyle name="Título 3 2 2" xfId="1077" xr:uid="{00000000-0005-0000-0000-0000F7150000}"/>
    <cellStyle name="Título 3 2 2 2" xfId="4960" xr:uid="{00000000-0005-0000-0000-0000F8150000}"/>
    <cellStyle name="Título 3 2 2 3" xfId="4981" xr:uid="{00000000-0005-0000-0000-0000F9150000}"/>
    <cellStyle name="Título 3 2 3" xfId="1078" xr:uid="{00000000-0005-0000-0000-0000FA150000}"/>
    <cellStyle name="Título 3 2 3 2" xfId="4961" xr:uid="{00000000-0005-0000-0000-0000FB150000}"/>
    <cellStyle name="Título 3 2 3 3" xfId="4980" xr:uid="{00000000-0005-0000-0000-0000FC150000}"/>
    <cellStyle name="Título 3 2 4" xfId="1079" xr:uid="{00000000-0005-0000-0000-0000FD150000}"/>
    <cellStyle name="Título 3 2 4 2" xfId="4962" xr:uid="{00000000-0005-0000-0000-0000FE150000}"/>
    <cellStyle name="Título 3 2 4 3" xfId="4979" xr:uid="{00000000-0005-0000-0000-0000FF150000}"/>
    <cellStyle name="Título 3 2 5" xfId="1080" xr:uid="{00000000-0005-0000-0000-000000160000}"/>
    <cellStyle name="Título 3 2 5 2" xfId="4963" xr:uid="{00000000-0005-0000-0000-000001160000}"/>
    <cellStyle name="Título 3 2 5 3" xfId="4978" xr:uid="{00000000-0005-0000-0000-000002160000}"/>
    <cellStyle name="Título 3 2 6" xfId="1081" xr:uid="{00000000-0005-0000-0000-000003160000}"/>
    <cellStyle name="Título 3 2 6 2" xfId="4964" xr:uid="{00000000-0005-0000-0000-000004160000}"/>
    <cellStyle name="Título 3 2 6 3" xfId="4977" xr:uid="{00000000-0005-0000-0000-000005160000}"/>
    <cellStyle name="Título 3 2 7" xfId="4959" xr:uid="{00000000-0005-0000-0000-000006160000}"/>
    <cellStyle name="Título 3 2 8" xfId="4982" xr:uid="{00000000-0005-0000-0000-000007160000}"/>
    <cellStyle name="Título 3 3" xfId="1082" xr:uid="{00000000-0005-0000-0000-000008160000}"/>
    <cellStyle name="Título 3 3 2" xfId="4965" xr:uid="{00000000-0005-0000-0000-000009160000}"/>
    <cellStyle name="Título 3 3 3" xfId="4976" xr:uid="{00000000-0005-0000-0000-00000A160000}"/>
    <cellStyle name="Título 3 4" xfId="1083" xr:uid="{00000000-0005-0000-0000-00000B160000}"/>
    <cellStyle name="Título 3 4 2" xfId="4966" xr:uid="{00000000-0005-0000-0000-00000C160000}"/>
    <cellStyle name="Título 3 4 3" xfId="4975" xr:uid="{00000000-0005-0000-0000-00000D160000}"/>
    <cellStyle name="Título 3 5" xfId="1084" xr:uid="{00000000-0005-0000-0000-00000E160000}"/>
    <cellStyle name="Título 3 5 2" xfId="4967" xr:uid="{00000000-0005-0000-0000-00000F160000}"/>
    <cellStyle name="Título 3 5 3" xfId="4973" xr:uid="{00000000-0005-0000-0000-000010160000}"/>
    <cellStyle name="Título 3 6" xfId="1085" xr:uid="{00000000-0005-0000-0000-000011160000}"/>
    <cellStyle name="Título 3 6 2" xfId="4968" xr:uid="{00000000-0005-0000-0000-000012160000}"/>
    <cellStyle name="Título 3 6 3" xfId="5767" xr:uid="{00000000-0005-0000-0000-000013160000}"/>
    <cellStyle name="Título 3 7" xfId="1086" xr:uid="{00000000-0005-0000-0000-000014160000}"/>
    <cellStyle name="Título 3 7 2" xfId="4969" xr:uid="{00000000-0005-0000-0000-000015160000}"/>
    <cellStyle name="Título 3 7 3" xfId="4986" xr:uid="{00000000-0005-0000-0000-000016160000}"/>
    <cellStyle name="Título 3 8" xfId="1087" xr:uid="{00000000-0005-0000-0000-000017160000}"/>
    <cellStyle name="Título 3 8 2" xfId="4970" xr:uid="{00000000-0005-0000-0000-000018160000}"/>
    <cellStyle name="Título 3 8 3" xfId="4972" xr:uid="{00000000-0005-0000-0000-000019160000}"/>
    <cellStyle name="Título 3 9" xfId="1088" xr:uid="{00000000-0005-0000-0000-00001A160000}"/>
    <cellStyle name="Título 3 9 2" xfId="4971" xr:uid="{00000000-0005-0000-0000-00001B160000}"/>
    <cellStyle name="Título 3 9 3" xfId="4974" xr:uid="{00000000-0005-0000-0000-00001C160000}"/>
    <cellStyle name="Título 30" xfId="5343" xr:uid="{00000000-0005-0000-0000-00001D160000}"/>
    <cellStyle name="Título 31" xfId="5344" xr:uid="{00000000-0005-0000-0000-00001E160000}"/>
    <cellStyle name="Título 32" xfId="5345" xr:uid="{00000000-0005-0000-0000-00001F160000}"/>
    <cellStyle name="Título 33" xfId="5346" xr:uid="{00000000-0005-0000-0000-000020160000}"/>
    <cellStyle name="Título 4" xfId="1089" xr:uid="{00000000-0005-0000-0000-000021160000}"/>
    <cellStyle name="Título 4 2" xfId="1090" xr:uid="{00000000-0005-0000-0000-000022160000}"/>
    <cellStyle name="Título 4 3" xfId="1091" xr:uid="{00000000-0005-0000-0000-000023160000}"/>
    <cellStyle name="Título 4 4" xfId="1092" xr:uid="{00000000-0005-0000-0000-000024160000}"/>
    <cellStyle name="Título 4 5" xfId="1093" xr:uid="{00000000-0005-0000-0000-000025160000}"/>
    <cellStyle name="Título 4 6" xfId="1094" xr:uid="{00000000-0005-0000-0000-000026160000}"/>
    <cellStyle name="Título 5" xfId="1095" xr:uid="{00000000-0005-0000-0000-000027160000}"/>
    <cellStyle name="Título 6" xfId="1096" xr:uid="{00000000-0005-0000-0000-000028160000}"/>
    <cellStyle name="Título 7" xfId="1097" xr:uid="{00000000-0005-0000-0000-000029160000}"/>
    <cellStyle name="Título 8" xfId="1098" xr:uid="{00000000-0005-0000-0000-00002A160000}"/>
    <cellStyle name="Título 9" xfId="1099" xr:uid="{00000000-0005-0000-0000-00002B160000}"/>
    <cellStyle name="Total" xfId="4939" builtinId="25" customBuiltin="1"/>
    <cellStyle name="Total 10" xfId="1100" xr:uid="{00000000-0005-0000-0000-00002D160000}"/>
    <cellStyle name="Total 10 2" xfId="1101" xr:uid="{00000000-0005-0000-0000-00002E160000}"/>
    <cellStyle name="Total 11" xfId="1102" xr:uid="{00000000-0005-0000-0000-00002F160000}"/>
    <cellStyle name="Total 2" xfId="1103" xr:uid="{00000000-0005-0000-0000-000030160000}"/>
    <cellStyle name="Total 2 2" xfId="1104" xr:uid="{00000000-0005-0000-0000-000031160000}"/>
    <cellStyle name="Total 2 2 2" xfId="1105" xr:uid="{00000000-0005-0000-0000-000032160000}"/>
    <cellStyle name="Total 2 2 2 2" xfId="1106" xr:uid="{00000000-0005-0000-0000-000033160000}"/>
    <cellStyle name="Total 2 2 2 2 2" xfId="1107" xr:uid="{00000000-0005-0000-0000-000034160000}"/>
    <cellStyle name="Total 2 2 2 2 2 2" xfId="1108" xr:uid="{00000000-0005-0000-0000-000035160000}"/>
    <cellStyle name="Total 2 2 2 2 2 3" xfId="1109" xr:uid="{00000000-0005-0000-0000-000036160000}"/>
    <cellStyle name="Total 2 2 2 2 2 3 2" xfId="1110" xr:uid="{00000000-0005-0000-0000-000037160000}"/>
    <cellStyle name="Total 2 2 2 2 2 4" xfId="1111" xr:uid="{00000000-0005-0000-0000-000038160000}"/>
    <cellStyle name="Total 2 2 2 2 3" xfId="1112" xr:uid="{00000000-0005-0000-0000-000039160000}"/>
    <cellStyle name="Total 2 2 2 2 4" xfId="1113" xr:uid="{00000000-0005-0000-0000-00003A160000}"/>
    <cellStyle name="Total 2 2 2 2 5" xfId="1114" xr:uid="{00000000-0005-0000-0000-00003B160000}"/>
    <cellStyle name="Total 2 2 2 3" xfId="1115" xr:uid="{00000000-0005-0000-0000-00003C160000}"/>
    <cellStyle name="Total 2 2 2 4" xfId="1116" xr:uid="{00000000-0005-0000-0000-00003D160000}"/>
    <cellStyle name="Total 2 2 2 4 2" xfId="1117" xr:uid="{00000000-0005-0000-0000-00003E160000}"/>
    <cellStyle name="Total 2 2 2 4 2 2" xfId="1118" xr:uid="{00000000-0005-0000-0000-00003F160000}"/>
    <cellStyle name="Total 2 2 2 4 2 2 2" xfId="1119" xr:uid="{00000000-0005-0000-0000-000040160000}"/>
    <cellStyle name="Total 2 2 2 4 2 3" xfId="1120" xr:uid="{00000000-0005-0000-0000-000041160000}"/>
    <cellStyle name="Total 2 2 2 5" xfId="1121" xr:uid="{00000000-0005-0000-0000-000042160000}"/>
    <cellStyle name="Total 2 2 2 5 2" xfId="1122" xr:uid="{00000000-0005-0000-0000-000043160000}"/>
    <cellStyle name="Total 2 2 2 5 2 2" xfId="1123" xr:uid="{00000000-0005-0000-0000-000044160000}"/>
    <cellStyle name="Total 2 2 2 5 3" xfId="1124" xr:uid="{00000000-0005-0000-0000-000045160000}"/>
    <cellStyle name="Total 2 2 2 6" xfId="1125" xr:uid="{00000000-0005-0000-0000-000046160000}"/>
    <cellStyle name="Total 2 2 2 6 2" xfId="1126" xr:uid="{00000000-0005-0000-0000-000047160000}"/>
    <cellStyle name="Total 2 2 2 6 2 2" xfId="1127" xr:uid="{00000000-0005-0000-0000-000048160000}"/>
    <cellStyle name="Total 2 2 2 6 3" xfId="1128" xr:uid="{00000000-0005-0000-0000-000049160000}"/>
    <cellStyle name="Total 2 2 2 7" xfId="1129" xr:uid="{00000000-0005-0000-0000-00004A160000}"/>
    <cellStyle name="Total 2 2 2 7 2" xfId="1130" xr:uid="{00000000-0005-0000-0000-00004B160000}"/>
    <cellStyle name="Total 2 2 2 8" xfId="1131" xr:uid="{00000000-0005-0000-0000-00004C160000}"/>
    <cellStyle name="Total 2 2 2 8 2" xfId="1132" xr:uid="{00000000-0005-0000-0000-00004D160000}"/>
    <cellStyle name="Total 2 2 2 9" xfId="1133" xr:uid="{00000000-0005-0000-0000-00004E160000}"/>
    <cellStyle name="Total 2 2 3" xfId="1134" xr:uid="{00000000-0005-0000-0000-00004F160000}"/>
    <cellStyle name="Total 2 2 4" xfId="1135" xr:uid="{00000000-0005-0000-0000-000050160000}"/>
    <cellStyle name="Total 2 2 4 2" xfId="1136" xr:uid="{00000000-0005-0000-0000-000051160000}"/>
    <cellStyle name="Total 2 2 4 2 2" xfId="1137" xr:uid="{00000000-0005-0000-0000-000052160000}"/>
    <cellStyle name="Total 2 2 4 3" xfId="1138" xr:uid="{00000000-0005-0000-0000-000053160000}"/>
    <cellStyle name="Total 2 2 4 3 2" xfId="1139" xr:uid="{00000000-0005-0000-0000-000054160000}"/>
    <cellStyle name="Total 2 2 4 4" xfId="1140" xr:uid="{00000000-0005-0000-0000-000055160000}"/>
    <cellStyle name="Total 2 2 5" xfId="1141" xr:uid="{00000000-0005-0000-0000-000056160000}"/>
    <cellStyle name="Total 2 2 5 2" xfId="1142" xr:uid="{00000000-0005-0000-0000-000057160000}"/>
    <cellStyle name="Total 2 2 5 3" xfId="1143" xr:uid="{00000000-0005-0000-0000-000058160000}"/>
    <cellStyle name="Total 2 2 5 3 2" xfId="1144" xr:uid="{00000000-0005-0000-0000-000059160000}"/>
    <cellStyle name="Total 2 2 5 4" xfId="1145" xr:uid="{00000000-0005-0000-0000-00005A160000}"/>
    <cellStyle name="Total 2 2 6" xfId="1146" xr:uid="{00000000-0005-0000-0000-00005B160000}"/>
    <cellStyle name="Total 2 2 7" xfId="1147" xr:uid="{00000000-0005-0000-0000-00005C160000}"/>
    <cellStyle name="Total 2 3" xfId="1148" xr:uid="{00000000-0005-0000-0000-00005D160000}"/>
    <cellStyle name="Total 2 3 2" xfId="1149" xr:uid="{00000000-0005-0000-0000-00005E160000}"/>
    <cellStyle name="Total 2 3 2 2" xfId="1150" xr:uid="{00000000-0005-0000-0000-00005F160000}"/>
    <cellStyle name="Total 2 3 3" xfId="1151" xr:uid="{00000000-0005-0000-0000-000060160000}"/>
    <cellStyle name="Total 2 3 3 2" xfId="1152" xr:uid="{00000000-0005-0000-0000-000061160000}"/>
    <cellStyle name="Total 2 3 4" xfId="1153" xr:uid="{00000000-0005-0000-0000-000062160000}"/>
    <cellStyle name="Total 2 4" xfId="1154" xr:uid="{00000000-0005-0000-0000-000063160000}"/>
    <cellStyle name="Total 2 4 2" xfId="1155" xr:uid="{00000000-0005-0000-0000-000064160000}"/>
    <cellStyle name="Total 2 4 2 2" xfId="1156" xr:uid="{00000000-0005-0000-0000-000065160000}"/>
    <cellStyle name="Total 2 4 3" xfId="1157" xr:uid="{00000000-0005-0000-0000-000066160000}"/>
    <cellStyle name="Total 2 5" xfId="1158" xr:uid="{00000000-0005-0000-0000-000067160000}"/>
    <cellStyle name="Total 2 5 2" xfId="1159" xr:uid="{00000000-0005-0000-0000-000068160000}"/>
    <cellStyle name="Total 2 5 2 2" xfId="1160" xr:uid="{00000000-0005-0000-0000-000069160000}"/>
    <cellStyle name="Total 2 5 3" xfId="1161" xr:uid="{00000000-0005-0000-0000-00006A160000}"/>
    <cellStyle name="Total 2 6" xfId="1162" xr:uid="{00000000-0005-0000-0000-00006B160000}"/>
    <cellStyle name="Total 2 6 2" xfId="1163" xr:uid="{00000000-0005-0000-0000-00006C160000}"/>
    <cellStyle name="Total 2 6 2 2" xfId="1164" xr:uid="{00000000-0005-0000-0000-00006D160000}"/>
    <cellStyle name="Total 2 6 3" xfId="1165" xr:uid="{00000000-0005-0000-0000-00006E160000}"/>
    <cellStyle name="Total 2 7" xfId="1166" xr:uid="{00000000-0005-0000-0000-00006F160000}"/>
    <cellStyle name="Total 2 7 2" xfId="1167" xr:uid="{00000000-0005-0000-0000-000070160000}"/>
    <cellStyle name="Total 2 8" xfId="1168" xr:uid="{00000000-0005-0000-0000-000071160000}"/>
    <cellStyle name="Total 2 8 2" xfId="1169" xr:uid="{00000000-0005-0000-0000-000072160000}"/>
    <cellStyle name="Total 2 9" xfId="1170" xr:uid="{00000000-0005-0000-0000-000073160000}"/>
    <cellStyle name="Total 3" xfId="1171" xr:uid="{00000000-0005-0000-0000-000074160000}"/>
    <cellStyle name="Total 3 2" xfId="1172" xr:uid="{00000000-0005-0000-0000-000075160000}"/>
    <cellStyle name="Total 3 3" xfId="1173" xr:uid="{00000000-0005-0000-0000-000076160000}"/>
    <cellStyle name="Total 3 3 2" xfId="1174" xr:uid="{00000000-0005-0000-0000-000077160000}"/>
    <cellStyle name="Total 3 4" xfId="1175" xr:uid="{00000000-0005-0000-0000-000078160000}"/>
    <cellStyle name="Total 3 4 2" xfId="1176" xr:uid="{00000000-0005-0000-0000-000079160000}"/>
    <cellStyle name="Total 3 5" xfId="1177" xr:uid="{00000000-0005-0000-0000-00007A160000}"/>
    <cellStyle name="Total 4" xfId="1178" xr:uid="{00000000-0005-0000-0000-00007B160000}"/>
    <cellStyle name="Total 4 2" xfId="1179" xr:uid="{00000000-0005-0000-0000-00007C160000}"/>
    <cellStyle name="Total 4 3" xfId="1180" xr:uid="{00000000-0005-0000-0000-00007D160000}"/>
    <cellStyle name="Total 4 3 2" xfId="1181" xr:uid="{00000000-0005-0000-0000-00007E160000}"/>
    <cellStyle name="Total 4 4" xfId="1182" xr:uid="{00000000-0005-0000-0000-00007F160000}"/>
    <cellStyle name="Total 4 4 2" xfId="1183" xr:uid="{00000000-0005-0000-0000-000080160000}"/>
    <cellStyle name="Total 4 5" xfId="1184" xr:uid="{00000000-0005-0000-0000-000081160000}"/>
    <cellStyle name="Total 5" xfId="1185" xr:uid="{00000000-0005-0000-0000-000082160000}"/>
    <cellStyle name="Total 6" xfId="1186" xr:uid="{00000000-0005-0000-0000-000083160000}"/>
    <cellStyle name="Total 6 2" xfId="1187" xr:uid="{00000000-0005-0000-0000-000084160000}"/>
    <cellStyle name="Total 6 2 2" xfId="1188" xr:uid="{00000000-0005-0000-0000-000085160000}"/>
    <cellStyle name="Total 6 3" xfId="1189" xr:uid="{00000000-0005-0000-0000-000086160000}"/>
    <cellStyle name="Total 6 3 2" xfId="1190" xr:uid="{00000000-0005-0000-0000-000087160000}"/>
    <cellStyle name="Total 6 4" xfId="1191" xr:uid="{00000000-0005-0000-0000-000088160000}"/>
    <cellStyle name="Total 7" xfId="1192" xr:uid="{00000000-0005-0000-0000-000089160000}"/>
    <cellStyle name="Total 7 2" xfId="1193" xr:uid="{00000000-0005-0000-0000-00008A160000}"/>
    <cellStyle name="Total 7 2 2" xfId="1194" xr:uid="{00000000-0005-0000-0000-00008B160000}"/>
    <cellStyle name="Total 7 3" xfId="1195" xr:uid="{00000000-0005-0000-0000-00008C160000}"/>
    <cellStyle name="Total 8" xfId="1196" xr:uid="{00000000-0005-0000-0000-00008D160000}"/>
    <cellStyle name="Total 8 2" xfId="1197" xr:uid="{00000000-0005-0000-0000-00008E160000}"/>
    <cellStyle name="Total 8 2 2" xfId="1198" xr:uid="{00000000-0005-0000-0000-00008F160000}"/>
    <cellStyle name="Total 8 3" xfId="1199" xr:uid="{00000000-0005-0000-0000-000090160000}"/>
    <cellStyle name="Total 9" xfId="1200" xr:uid="{00000000-0005-0000-0000-000091160000}"/>
    <cellStyle name="Total 9 2" xfId="1201" xr:uid="{00000000-0005-0000-0000-000092160000}"/>
    <cellStyle name="Total 9 2 2" xfId="1202" xr:uid="{00000000-0005-0000-0000-000093160000}"/>
    <cellStyle name="Total 9 3" xfId="1203" xr:uid="{00000000-0005-0000-0000-000094160000}"/>
    <cellStyle name="Warning Text" xfId="1204" xr:uid="{00000000-0005-0000-0000-000095160000}"/>
    <cellStyle name="Warning Text 2" xfId="4884" xr:uid="{00000000-0005-0000-0000-000096160000}"/>
  </cellStyles>
  <dxfs count="0"/>
  <tableStyles count="1" defaultTableStyle="TableStyleMedium2" defaultPivotStyle="PivotStyleLight16">
    <tableStyle name="Invisible" pivot="0" table="0" count="0" xr9:uid="{F974FBF7-B3BF-4391-9B75-2010238C18B9}"/>
  </tableStyles>
  <colors>
    <mruColors>
      <color rgb="FFD99694"/>
      <color rgb="FFFAC090"/>
      <color rgb="FFB24340"/>
      <color rgb="FFD4650A"/>
      <color rgb="FFFFFF99"/>
      <color rgb="FF6699FF"/>
      <color rgb="FFFF9966"/>
      <color rgb="FFE86E0A"/>
      <color rgb="FFB6434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0.xml"/><Relationship Id="rId47" Type="http://schemas.openxmlformats.org/officeDocument/2006/relationships/externalLink" Target="externalLinks/externalLink15.xml"/><Relationship Id="rId63" Type="http://schemas.openxmlformats.org/officeDocument/2006/relationships/externalLink" Target="externalLinks/externalLink31.xml"/><Relationship Id="rId68" Type="http://schemas.openxmlformats.org/officeDocument/2006/relationships/externalLink" Target="externalLinks/externalLink36.xml"/><Relationship Id="rId84" Type="http://schemas.openxmlformats.org/officeDocument/2006/relationships/externalLink" Target="externalLinks/externalLink52.xml"/><Relationship Id="rId89" Type="http://schemas.openxmlformats.org/officeDocument/2006/relationships/externalLink" Target="externalLinks/externalLink5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externalLink" Target="externalLinks/externalLink5.xml"/><Relationship Id="rId53" Type="http://schemas.openxmlformats.org/officeDocument/2006/relationships/externalLink" Target="externalLinks/externalLink21.xml"/><Relationship Id="rId58" Type="http://schemas.openxmlformats.org/officeDocument/2006/relationships/externalLink" Target="externalLinks/externalLink26.xml"/><Relationship Id="rId74" Type="http://schemas.openxmlformats.org/officeDocument/2006/relationships/externalLink" Target="externalLinks/externalLink42.xml"/><Relationship Id="rId79" Type="http://schemas.openxmlformats.org/officeDocument/2006/relationships/externalLink" Target="externalLinks/externalLink47.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externalLink" Target="externalLinks/externalLink58.xml"/><Relationship Id="rId95" Type="http://schemas.openxmlformats.org/officeDocument/2006/relationships/externalLink" Target="externalLinks/externalLink6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11.xml"/><Relationship Id="rId48" Type="http://schemas.openxmlformats.org/officeDocument/2006/relationships/externalLink" Target="externalLinks/externalLink16.xml"/><Relationship Id="rId64" Type="http://schemas.openxmlformats.org/officeDocument/2006/relationships/externalLink" Target="externalLinks/externalLink32.xml"/><Relationship Id="rId69" Type="http://schemas.openxmlformats.org/officeDocument/2006/relationships/externalLink" Target="externalLinks/externalLink37.xml"/><Relationship Id="rId80" Type="http://schemas.openxmlformats.org/officeDocument/2006/relationships/externalLink" Target="externalLinks/externalLink48.xml"/><Relationship Id="rId85" Type="http://schemas.openxmlformats.org/officeDocument/2006/relationships/externalLink" Target="externalLinks/externalLink53.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59" Type="http://schemas.openxmlformats.org/officeDocument/2006/relationships/externalLink" Target="externalLinks/externalLink27.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9.xml"/><Relationship Id="rId54" Type="http://schemas.openxmlformats.org/officeDocument/2006/relationships/externalLink" Target="externalLinks/externalLink22.xml"/><Relationship Id="rId62" Type="http://schemas.openxmlformats.org/officeDocument/2006/relationships/externalLink" Target="externalLinks/externalLink30.xml"/><Relationship Id="rId70" Type="http://schemas.openxmlformats.org/officeDocument/2006/relationships/externalLink" Target="externalLinks/externalLink38.xml"/><Relationship Id="rId75" Type="http://schemas.openxmlformats.org/officeDocument/2006/relationships/externalLink" Target="externalLinks/externalLink43.xml"/><Relationship Id="rId83" Type="http://schemas.openxmlformats.org/officeDocument/2006/relationships/externalLink" Target="externalLinks/externalLink51.xml"/><Relationship Id="rId88" Type="http://schemas.openxmlformats.org/officeDocument/2006/relationships/externalLink" Target="externalLinks/externalLink56.xml"/><Relationship Id="rId91" Type="http://schemas.openxmlformats.org/officeDocument/2006/relationships/externalLink" Target="externalLinks/externalLink59.xml"/><Relationship Id="rId96" Type="http://schemas.openxmlformats.org/officeDocument/2006/relationships/externalLink" Target="externalLinks/externalLink6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49" Type="http://schemas.openxmlformats.org/officeDocument/2006/relationships/externalLink" Target="externalLinks/externalLink17.xml"/><Relationship Id="rId57" Type="http://schemas.openxmlformats.org/officeDocument/2006/relationships/externalLink" Target="externalLinks/externalLink2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2.xml"/><Relationship Id="rId52" Type="http://schemas.openxmlformats.org/officeDocument/2006/relationships/externalLink" Target="externalLinks/externalLink20.xml"/><Relationship Id="rId60" Type="http://schemas.openxmlformats.org/officeDocument/2006/relationships/externalLink" Target="externalLinks/externalLink28.xml"/><Relationship Id="rId65" Type="http://schemas.openxmlformats.org/officeDocument/2006/relationships/externalLink" Target="externalLinks/externalLink33.xml"/><Relationship Id="rId73" Type="http://schemas.openxmlformats.org/officeDocument/2006/relationships/externalLink" Target="externalLinks/externalLink41.xml"/><Relationship Id="rId78" Type="http://schemas.openxmlformats.org/officeDocument/2006/relationships/externalLink" Target="externalLinks/externalLink46.xml"/><Relationship Id="rId81" Type="http://schemas.openxmlformats.org/officeDocument/2006/relationships/externalLink" Target="externalLinks/externalLink49.xml"/><Relationship Id="rId86" Type="http://schemas.openxmlformats.org/officeDocument/2006/relationships/externalLink" Target="externalLinks/externalLink54.xml"/><Relationship Id="rId94" Type="http://schemas.openxmlformats.org/officeDocument/2006/relationships/externalLink" Target="externalLinks/externalLink62.xml"/><Relationship Id="rId99" Type="http://schemas.openxmlformats.org/officeDocument/2006/relationships/externalLink" Target="externalLinks/externalLink67.xml"/><Relationship Id="rId101" Type="http://schemas.openxmlformats.org/officeDocument/2006/relationships/externalLink" Target="externalLinks/externalLink6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7.xml"/><Relationship Id="rId34" Type="http://schemas.openxmlformats.org/officeDocument/2006/relationships/externalLink" Target="externalLinks/externalLink2.xml"/><Relationship Id="rId50" Type="http://schemas.openxmlformats.org/officeDocument/2006/relationships/externalLink" Target="externalLinks/externalLink18.xml"/><Relationship Id="rId55" Type="http://schemas.openxmlformats.org/officeDocument/2006/relationships/externalLink" Target="externalLinks/externalLink23.xml"/><Relationship Id="rId76" Type="http://schemas.openxmlformats.org/officeDocument/2006/relationships/externalLink" Target="externalLinks/externalLink44.xml"/><Relationship Id="rId97" Type="http://schemas.openxmlformats.org/officeDocument/2006/relationships/externalLink" Target="externalLinks/externalLink65.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9.xml"/><Relationship Id="rId92" Type="http://schemas.openxmlformats.org/officeDocument/2006/relationships/externalLink" Target="externalLinks/externalLink60.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8.xml"/><Relationship Id="rId45" Type="http://schemas.openxmlformats.org/officeDocument/2006/relationships/externalLink" Target="externalLinks/externalLink13.xml"/><Relationship Id="rId66" Type="http://schemas.openxmlformats.org/officeDocument/2006/relationships/externalLink" Target="externalLinks/externalLink34.xml"/><Relationship Id="rId87" Type="http://schemas.openxmlformats.org/officeDocument/2006/relationships/externalLink" Target="externalLinks/externalLink55.xml"/><Relationship Id="rId61" Type="http://schemas.openxmlformats.org/officeDocument/2006/relationships/externalLink" Target="externalLinks/externalLink29.xml"/><Relationship Id="rId82" Type="http://schemas.openxmlformats.org/officeDocument/2006/relationships/externalLink" Target="externalLinks/externalLink50.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3.xml"/><Relationship Id="rId56" Type="http://schemas.openxmlformats.org/officeDocument/2006/relationships/externalLink" Target="externalLinks/externalLink24.xml"/><Relationship Id="rId77" Type="http://schemas.openxmlformats.org/officeDocument/2006/relationships/externalLink" Target="externalLinks/externalLink45.xml"/><Relationship Id="rId100" Type="http://schemas.openxmlformats.org/officeDocument/2006/relationships/externalLink" Target="externalLinks/externalLink68.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9.xml"/><Relationship Id="rId72" Type="http://schemas.openxmlformats.org/officeDocument/2006/relationships/externalLink" Target="externalLinks/externalLink40.xml"/><Relationship Id="rId93" Type="http://schemas.openxmlformats.org/officeDocument/2006/relationships/externalLink" Target="externalLinks/externalLink61.xml"/><Relationship Id="rId98" Type="http://schemas.openxmlformats.org/officeDocument/2006/relationships/externalLink" Target="externalLinks/externalLink6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externalLink" Target="externalLinks/externalLink14.xml"/><Relationship Id="rId67" Type="http://schemas.openxmlformats.org/officeDocument/2006/relationships/externalLink" Target="externalLinks/externalLink35.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630155605549313E-2"/>
          <c:y val="4.8883183852780558E-2"/>
          <c:w val="0.8718780464941881"/>
          <c:h val="0.84776466230988878"/>
        </c:manualLayout>
      </c:layout>
      <c:barChart>
        <c:barDir val="col"/>
        <c:grouping val="stacked"/>
        <c:varyColors val="0"/>
        <c:ser>
          <c:idx val="0"/>
          <c:order val="0"/>
          <c:tx>
            <c:strRef>
              <c:f>'Gráfico 2.1'!$B$6:$C$6</c:f>
              <c:strCache>
                <c:ptCount val="2"/>
                <c:pt idx="0">
                  <c:v>   -Feminicidio </c:v>
                </c:pt>
              </c:strCache>
            </c:strRef>
          </c:tx>
          <c:spPr>
            <a:solidFill>
              <a:schemeClr val="accent6"/>
            </a:solidFill>
            <a:ln>
              <a:solidFill>
                <a:schemeClr val="tx1"/>
              </a:solidFill>
            </a:ln>
          </c:spPr>
          <c:invertIfNegative val="0"/>
          <c:dLbls>
            <c:spPr>
              <a:noFill/>
              <a:ln>
                <a:noFill/>
              </a:ln>
              <a:effectLst/>
            </c:spPr>
            <c:txPr>
              <a:bodyPr wrap="square" lIns="38100" tIns="19050" rIns="38100" bIns="19050" anchor="ctr">
                <a:spAutoFit/>
              </a:bodyPr>
              <a:lstStyle/>
              <a:p>
                <a:pPr>
                  <a:defRPr sz="11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2.1'!$D$3:$L$3</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2.1'!$D$6:$L$6</c:f>
              <c:numCache>
                <c:formatCode>General</c:formatCode>
                <c:ptCount val="9"/>
                <c:pt idx="0">
                  <c:v>84</c:v>
                </c:pt>
                <c:pt idx="1">
                  <c:v>107</c:v>
                </c:pt>
                <c:pt idx="2">
                  <c:v>131</c:v>
                </c:pt>
                <c:pt idx="3">
                  <c:v>150</c:v>
                </c:pt>
                <c:pt idx="4">
                  <c:v>148</c:v>
                </c:pt>
                <c:pt idx="5">
                  <c:v>137</c:v>
                </c:pt>
                <c:pt idx="6">
                  <c:v>141</c:v>
                </c:pt>
                <c:pt idx="7">
                  <c:v>147</c:v>
                </c:pt>
                <c:pt idx="8">
                  <c:v>146</c:v>
                </c:pt>
              </c:numCache>
            </c:numRef>
          </c:val>
          <c:extLst>
            <c:ext xmlns:c16="http://schemas.microsoft.com/office/drawing/2014/chart" uri="{C3380CC4-5D6E-409C-BE32-E72D297353CC}">
              <c16:uniqueId val="{00000000-026C-45D2-A4B2-76CC38466912}"/>
            </c:ext>
          </c:extLst>
        </c:ser>
        <c:ser>
          <c:idx val="2"/>
          <c:order val="1"/>
          <c:tx>
            <c:strRef>
              <c:f>'Gráfico 2.1'!$B$5</c:f>
              <c:strCache>
                <c:ptCount val="1"/>
              </c:strCache>
            </c:strRef>
          </c:tx>
          <c:spPr>
            <a:noFill/>
            <a:ln>
              <a:noFill/>
            </a:ln>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2.1'!$D$3:$L$3</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2.1'!$D$5:$J$5</c:f>
              <c:numCache>
                <c:formatCode>General</c:formatCode>
                <c:ptCount val="7"/>
              </c:numCache>
            </c:numRef>
          </c:val>
          <c:extLst>
            <c:ext xmlns:c16="http://schemas.microsoft.com/office/drawing/2014/chart" uri="{C3380CC4-5D6E-409C-BE32-E72D297353CC}">
              <c16:uniqueId val="{00000003-026C-45D2-A4B2-76CC38466912}"/>
            </c:ext>
          </c:extLst>
        </c:ser>
        <c:dLbls>
          <c:showLegendKey val="0"/>
          <c:showVal val="1"/>
          <c:showCatName val="0"/>
          <c:showSerName val="0"/>
          <c:showPercent val="0"/>
          <c:showBubbleSize val="0"/>
        </c:dLbls>
        <c:gapWidth val="75"/>
        <c:overlap val="100"/>
        <c:axId val="358021120"/>
        <c:axId val="355206848"/>
      </c:barChart>
      <c:catAx>
        <c:axId val="358021120"/>
        <c:scaling>
          <c:orientation val="minMax"/>
        </c:scaling>
        <c:delete val="0"/>
        <c:axPos val="b"/>
        <c:numFmt formatCode="General" sourceLinked="1"/>
        <c:majorTickMark val="out"/>
        <c:minorTickMark val="none"/>
        <c:tickLblPos val="nextTo"/>
        <c:spPr>
          <a:ln>
            <a:solidFill>
              <a:schemeClr val="tx1"/>
            </a:solidFill>
          </a:ln>
        </c:spPr>
        <c:txPr>
          <a:bodyPr/>
          <a:lstStyle/>
          <a:p>
            <a:pPr>
              <a:defRPr b="0">
                <a:latin typeface="+mj-lt"/>
              </a:defRPr>
            </a:pPr>
            <a:endParaRPr lang="es-PE"/>
          </a:p>
        </c:txPr>
        <c:crossAx val="355206848"/>
        <c:crosses val="autoZero"/>
        <c:auto val="1"/>
        <c:lblAlgn val="ctr"/>
        <c:lblOffset val="100"/>
        <c:noMultiLvlLbl val="0"/>
      </c:catAx>
      <c:valAx>
        <c:axId val="355206848"/>
        <c:scaling>
          <c:orientation val="minMax"/>
          <c:max val="160"/>
        </c:scaling>
        <c:delete val="0"/>
        <c:axPos val="l"/>
        <c:numFmt formatCode="General" sourceLinked="1"/>
        <c:majorTickMark val="out"/>
        <c:minorTickMark val="none"/>
        <c:tickLblPos val="nextTo"/>
        <c:txPr>
          <a:bodyPr/>
          <a:lstStyle/>
          <a:p>
            <a:pPr>
              <a:defRPr>
                <a:latin typeface="+mj-lt"/>
              </a:defRPr>
            </a:pPr>
            <a:endParaRPr lang="es-PE"/>
          </a:p>
        </c:txPr>
        <c:crossAx val="35802112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13424344951105E-2"/>
          <c:y val="4.8460537317223114E-2"/>
          <c:w val="0.6554663503977215"/>
          <c:h val="0.86628139449344643"/>
        </c:manualLayout>
      </c:layout>
      <c:barChart>
        <c:barDir val="col"/>
        <c:grouping val="stacked"/>
        <c:varyColors val="0"/>
        <c:ser>
          <c:idx val="0"/>
          <c:order val="0"/>
          <c:tx>
            <c:strRef>
              <c:f>'Gráfico 2.2 '!$J$8</c:f>
              <c:strCache>
                <c:ptCount val="1"/>
                <c:pt idx="0">
                  <c:v>Esposo/Pareja/Conviviente</c:v>
                </c:pt>
              </c:strCache>
            </c:strRef>
          </c:tx>
          <c:spPr>
            <a:solidFill>
              <a:srgbClr val="FFC000"/>
            </a:solidFill>
            <a:ln>
              <a:solidFill>
                <a:sysClr val="windowText" lastClr="000000"/>
              </a:solidFill>
            </a:ln>
          </c:spPr>
          <c:invertIfNegative val="0"/>
          <c:dLbls>
            <c:spPr>
              <a:noFill/>
              <a:ln>
                <a:noFill/>
              </a:ln>
              <a:effectLst/>
            </c:spPr>
            <c:txPr>
              <a:bodyPr/>
              <a:lstStyle/>
              <a:p>
                <a:pPr>
                  <a:defRPr sz="8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2.2 '!$K$7:$S$7</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2.2 '!$K$8:$S$8</c:f>
              <c:numCache>
                <c:formatCode>General</c:formatCode>
                <c:ptCount val="9"/>
                <c:pt idx="0">
                  <c:v>39</c:v>
                </c:pt>
                <c:pt idx="1">
                  <c:v>65</c:v>
                </c:pt>
                <c:pt idx="2">
                  <c:v>49</c:v>
                </c:pt>
                <c:pt idx="3">
                  <c:v>79</c:v>
                </c:pt>
                <c:pt idx="4">
                  <c:v>42</c:v>
                </c:pt>
                <c:pt idx="5">
                  <c:v>58</c:v>
                </c:pt>
                <c:pt idx="6">
                  <c:v>67</c:v>
                </c:pt>
                <c:pt idx="7">
                  <c:v>46</c:v>
                </c:pt>
                <c:pt idx="8">
                  <c:v>55</c:v>
                </c:pt>
              </c:numCache>
            </c:numRef>
          </c:val>
          <c:extLst>
            <c:ext xmlns:c16="http://schemas.microsoft.com/office/drawing/2014/chart" uri="{C3380CC4-5D6E-409C-BE32-E72D297353CC}">
              <c16:uniqueId val="{00000000-46BD-46CD-9A1D-3F29291BBF56}"/>
            </c:ext>
          </c:extLst>
        </c:ser>
        <c:ser>
          <c:idx val="1"/>
          <c:order val="1"/>
          <c:tx>
            <c:strRef>
              <c:f>'Gráfico 2.2 '!$J$9</c:f>
              <c:strCache>
                <c:ptCount val="1"/>
                <c:pt idx="0">
                  <c:v>Ex-Pareja / Ex-Conviviente
 / Ex-Esposo</c:v>
                </c:pt>
              </c:strCache>
            </c:strRef>
          </c:tx>
          <c:spPr>
            <a:ln>
              <a:solidFill>
                <a:sysClr val="windowText" lastClr="000000"/>
              </a:solidFill>
            </a:ln>
          </c:spPr>
          <c:invertIfNegative val="0"/>
          <c:dLbls>
            <c:spPr>
              <a:noFill/>
              <a:ln>
                <a:noFill/>
              </a:ln>
              <a:effectLst/>
            </c:spPr>
            <c:txPr>
              <a:bodyPr/>
              <a:lstStyle/>
              <a:p>
                <a:pPr>
                  <a:defRPr sz="7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2.2 '!$K$7:$S$7</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2.2 '!$K$9:$S$9</c:f>
              <c:numCache>
                <c:formatCode>General</c:formatCode>
                <c:ptCount val="9"/>
                <c:pt idx="0">
                  <c:v>12</c:v>
                </c:pt>
                <c:pt idx="1">
                  <c:v>12</c:v>
                </c:pt>
                <c:pt idx="2">
                  <c:v>26</c:v>
                </c:pt>
                <c:pt idx="3">
                  <c:v>35</c:v>
                </c:pt>
                <c:pt idx="4">
                  <c:v>82</c:v>
                </c:pt>
                <c:pt idx="5">
                  <c:v>24</c:v>
                </c:pt>
                <c:pt idx="6">
                  <c:v>24</c:v>
                </c:pt>
                <c:pt idx="7">
                  <c:v>22</c:v>
                </c:pt>
                <c:pt idx="8">
                  <c:v>17</c:v>
                </c:pt>
              </c:numCache>
            </c:numRef>
          </c:val>
          <c:extLst>
            <c:ext xmlns:c16="http://schemas.microsoft.com/office/drawing/2014/chart" uri="{C3380CC4-5D6E-409C-BE32-E72D297353CC}">
              <c16:uniqueId val="{00000001-46BD-46CD-9A1D-3F29291BBF56}"/>
            </c:ext>
          </c:extLst>
        </c:ser>
        <c:ser>
          <c:idx val="3"/>
          <c:order val="2"/>
          <c:tx>
            <c:strRef>
              <c:f>'Gráfico 2.2 '!$J$10</c:f>
              <c:strCache>
                <c:ptCount val="1"/>
                <c:pt idx="0">
                  <c:v>Enamorado/Ex enamorado</c:v>
                </c:pt>
              </c:strCache>
            </c:strRef>
          </c:tx>
          <c:spPr>
            <a:ln>
              <a:solidFill>
                <a:sysClr val="windowText" lastClr="000000"/>
              </a:solidFill>
            </a:ln>
          </c:spPr>
          <c:invertIfNegative val="0"/>
          <c:dLbls>
            <c:dLbl>
              <c:idx val="0"/>
              <c:layout>
                <c:manualLayout>
                  <c:x val="-2.3229054863707272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6BD-46CD-9A1D-3F29291BBF56}"/>
                </c:ext>
              </c:extLst>
            </c:dLbl>
            <c:spPr>
              <a:noFill/>
              <a:ln>
                <a:noFill/>
              </a:ln>
              <a:effectLst/>
            </c:spPr>
            <c:txPr>
              <a:bodyPr/>
              <a:lstStyle/>
              <a:p>
                <a:pPr>
                  <a:defRPr sz="7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2.2 '!$K$7:$S$7</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2.2 '!$K$10:$S$10</c:f>
              <c:numCache>
                <c:formatCode>General</c:formatCode>
                <c:ptCount val="9"/>
                <c:pt idx="3">
                  <c:v>4</c:v>
                </c:pt>
                <c:pt idx="4">
                  <c:v>5</c:v>
                </c:pt>
                <c:pt idx="5">
                  <c:v>6</c:v>
                </c:pt>
                <c:pt idx="6">
                  <c:v>14</c:v>
                </c:pt>
                <c:pt idx="7">
                  <c:v>37</c:v>
                </c:pt>
                <c:pt idx="8">
                  <c:v>24</c:v>
                </c:pt>
              </c:numCache>
            </c:numRef>
          </c:val>
          <c:extLst>
            <c:ext xmlns:c16="http://schemas.microsoft.com/office/drawing/2014/chart" uri="{C3380CC4-5D6E-409C-BE32-E72D297353CC}">
              <c16:uniqueId val="{00000005-46BD-46CD-9A1D-3F29291BBF56}"/>
            </c:ext>
          </c:extLst>
        </c:ser>
        <c:ser>
          <c:idx val="5"/>
          <c:order val="3"/>
          <c:tx>
            <c:strRef>
              <c:f>'Gráfico 2.2 '!$J$11</c:f>
              <c:strCache>
                <c:ptCount val="1"/>
                <c:pt idx="0">
                  <c:v>Otros parientes 1/</c:v>
                </c:pt>
              </c:strCache>
            </c:strRef>
          </c:tx>
          <c:spPr>
            <a:ln>
              <a:solidFill>
                <a:schemeClr val="tx1"/>
              </a:solidFill>
            </a:ln>
          </c:spPr>
          <c:invertIfNegative val="0"/>
          <c:dLbls>
            <c:spPr>
              <a:noFill/>
              <a:ln>
                <a:noFill/>
              </a:ln>
              <a:effectLst/>
            </c:spPr>
            <c:txPr>
              <a:bodyPr wrap="square" lIns="38100" tIns="19050" rIns="38100" bIns="19050" anchor="ctr">
                <a:spAutoFit/>
              </a:bodyPr>
              <a:lstStyle/>
              <a:p>
                <a:pPr>
                  <a:defRPr sz="7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'Gráfico 2.2 '!$K$7:$S$7</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2.2 '!$K$11:$S$11</c:f>
              <c:numCache>
                <c:formatCode>General</c:formatCode>
                <c:ptCount val="9"/>
                <c:pt idx="0">
                  <c:v>1</c:v>
                </c:pt>
                <c:pt idx="1">
                  <c:v>2</c:v>
                </c:pt>
                <c:pt idx="2">
                  <c:v>3</c:v>
                </c:pt>
                <c:pt idx="3">
                  <c:v>4</c:v>
                </c:pt>
                <c:pt idx="4">
                  <c:v>2</c:v>
                </c:pt>
                <c:pt idx="5">
                  <c:v>9</c:v>
                </c:pt>
                <c:pt idx="6">
                  <c:v>9</c:v>
                </c:pt>
                <c:pt idx="7">
                  <c:v>1</c:v>
                </c:pt>
                <c:pt idx="8">
                  <c:v>8</c:v>
                </c:pt>
              </c:numCache>
            </c:numRef>
          </c:val>
          <c:extLst>
            <c:ext xmlns:c16="http://schemas.microsoft.com/office/drawing/2014/chart" uri="{C3380CC4-5D6E-409C-BE32-E72D297353CC}">
              <c16:uniqueId val="{0000000B-46BD-46CD-9A1D-3F29291BBF56}"/>
            </c:ext>
          </c:extLst>
        </c:ser>
        <c:ser>
          <c:idx val="4"/>
          <c:order val="4"/>
          <c:tx>
            <c:strRef>
              <c:f>'Gráfico 2.2 '!$J$12</c:f>
              <c:strCache>
                <c:ptCount val="1"/>
                <c:pt idx="0">
                  <c:v>Conocido 2/</c:v>
                </c:pt>
              </c:strCache>
            </c:strRef>
          </c:tx>
          <c:spPr>
            <a:solidFill>
              <a:srgbClr val="92D050"/>
            </a:solidFill>
            <a:ln>
              <a:solidFill>
                <a:sysClr val="windowText" lastClr="000000"/>
              </a:solidFill>
            </a:ln>
          </c:spPr>
          <c:invertIfNegative val="0"/>
          <c:dLbls>
            <c:dLbl>
              <c:idx val="0"/>
              <c:layout>
                <c:manualLayout>
                  <c:x val="2.3223557296288802E-3"/>
                  <c:y val="3.292306428836168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46BD-46CD-9A1D-3F29291BBF56}"/>
                </c:ext>
              </c:extLst>
            </c:dLbl>
            <c:spPr>
              <a:noFill/>
              <a:ln>
                <a:noFill/>
              </a:ln>
              <a:effectLst/>
            </c:spPr>
            <c:txPr>
              <a:bodyPr/>
              <a:lstStyle/>
              <a:p>
                <a:pPr>
                  <a:defRPr sz="7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2.2 '!$K$7:$S$7</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2.2 '!$K$12:$S$12</c:f>
              <c:numCache>
                <c:formatCode>General</c:formatCode>
                <c:ptCount val="9"/>
                <c:pt idx="0">
                  <c:v>8</c:v>
                </c:pt>
                <c:pt idx="1">
                  <c:v>10</c:v>
                </c:pt>
                <c:pt idx="2">
                  <c:v>12</c:v>
                </c:pt>
                <c:pt idx="3">
                  <c:v>9</c:v>
                </c:pt>
                <c:pt idx="4">
                  <c:v>6</c:v>
                </c:pt>
                <c:pt idx="5">
                  <c:v>22</c:v>
                </c:pt>
                <c:pt idx="6">
                  <c:v>12</c:v>
                </c:pt>
                <c:pt idx="7">
                  <c:v>8</c:v>
                </c:pt>
                <c:pt idx="8">
                  <c:v>9</c:v>
                </c:pt>
              </c:numCache>
            </c:numRef>
          </c:val>
          <c:extLst>
            <c:ext xmlns:c16="http://schemas.microsoft.com/office/drawing/2014/chart" uri="{C3380CC4-5D6E-409C-BE32-E72D297353CC}">
              <c16:uniqueId val="{00000007-46BD-46CD-9A1D-3F29291BBF56}"/>
            </c:ext>
          </c:extLst>
        </c:ser>
        <c:ser>
          <c:idx val="2"/>
          <c:order val="5"/>
          <c:tx>
            <c:strRef>
              <c:f>'Gráfico 2.2 '!$J$13</c:f>
              <c:strCache>
                <c:ptCount val="1"/>
                <c:pt idx="0">
                  <c:v>Desconocido</c:v>
                </c:pt>
              </c:strCache>
            </c:strRef>
          </c:tx>
          <c:spPr>
            <a:solidFill>
              <a:schemeClr val="accent5">
                <a:lumMod val="40000"/>
                <a:lumOff val="60000"/>
              </a:schemeClr>
            </a:solidFill>
            <a:ln>
              <a:solidFill>
                <a:sysClr val="windowText" lastClr="000000"/>
              </a:solidFill>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2-46BD-46CD-9A1D-3F29291BBF56}"/>
                </c:ext>
              </c:extLst>
            </c:dLbl>
            <c:spPr>
              <a:noFill/>
              <a:ln>
                <a:noFill/>
              </a:ln>
              <a:effectLst/>
            </c:spPr>
            <c:txPr>
              <a:bodyPr/>
              <a:lstStyle/>
              <a:p>
                <a:pPr>
                  <a:defRPr sz="7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2.2 '!$K$7:$S$7</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2.2 '!$K$13:$S$13</c:f>
              <c:numCache>
                <c:formatCode>General</c:formatCode>
                <c:ptCount val="9"/>
                <c:pt idx="1">
                  <c:v>9</c:v>
                </c:pt>
                <c:pt idx="2">
                  <c:v>8</c:v>
                </c:pt>
                <c:pt idx="3">
                  <c:v>14</c:v>
                </c:pt>
                <c:pt idx="4">
                  <c:v>4</c:v>
                </c:pt>
                <c:pt idx="5">
                  <c:v>14</c:v>
                </c:pt>
                <c:pt idx="6">
                  <c:v>1</c:v>
                </c:pt>
                <c:pt idx="7">
                  <c:v>1</c:v>
                </c:pt>
                <c:pt idx="8">
                  <c:v>33</c:v>
                </c:pt>
              </c:numCache>
            </c:numRef>
          </c:val>
          <c:extLst>
            <c:ext xmlns:c16="http://schemas.microsoft.com/office/drawing/2014/chart" uri="{C3380CC4-5D6E-409C-BE32-E72D297353CC}">
              <c16:uniqueId val="{00000003-46BD-46CD-9A1D-3F29291BBF56}"/>
            </c:ext>
          </c:extLst>
        </c:ser>
        <c:ser>
          <c:idx val="7"/>
          <c:order val="6"/>
          <c:tx>
            <c:strRef>
              <c:f>'Gráfico 2.2 '!$J$14</c:f>
              <c:strCache>
                <c:ptCount val="1"/>
                <c:pt idx="0">
                  <c:v>No precisa</c:v>
                </c:pt>
              </c:strCache>
            </c:strRef>
          </c:tx>
          <c:spPr>
            <a:ln>
              <a:solidFill>
                <a:schemeClr val="tx1"/>
              </a:solidFill>
            </a:ln>
          </c:spPr>
          <c:invertIfNegative val="0"/>
          <c:dLbls>
            <c:spPr>
              <a:noFill/>
              <a:ln>
                <a:noFill/>
              </a:ln>
              <a:effectLst/>
            </c:spPr>
            <c:txPr>
              <a:bodyPr/>
              <a:lstStyle/>
              <a:p>
                <a:pPr>
                  <a:defRPr sz="700"/>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2.2 '!$K$7:$S$7</c:f>
              <c:numCache>
                <c:formatCode>General</c:formatCode>
                <c:ptCount val="9"/>
                <c:pt idx="0">
                  <c:v>2015</c:v>
                </c:pt>
                <c:pt idx="1">
                  <c:v>2016</c:v>
                </c:pt>
                <c:pt idx="2">
                  <c:v>2017</c:v>
                </c:pt>
                <c:pt idx="3">
                  <c:v>2018</c:v>
                </c:pt>
                <c:pt idx="4">
                  <c:v>2019</c:v>
                </c:pt>
                <c:pt idx="5">
                  <c:v>2020</c:v>
                </c:pt>
                <c:pt idx="6">
                  <c:v>2021</c:v>
                </c:pt>
                <c:pt idx="7">
                  <c:v>2022</c:v>
                </c:pt>
                <c:pt idx="8">
                  <c:v>2023</c:v>
                </c:pt>
              </c:numCache>
            </c:numRef>
          </c:cat>
          <c:val>
            <c:numRef>
              <c:f>'Gráfico 2.2 '!$K$14:$S$14</c:f>
              <c:numCache>
                <c:formatCode>General</c:formatCode>
                <c:ptCount val="9"/>
                <c:pt idx="0">
                  <c:v>24</c:v>
                </c:pt>
                <c:pt idx="1">
                  <c:v>9</c:v>
                </c:pt>
                <c:pt idx="2">
                  <c:v>33</c:v>
                </c:pt>
                <c:pt idx="3">
                  <c:v>5</c:v>
                </c:pt>
                <c:pt idx="4">
                  <c:v>7</c:v>
                </c:pt>
                <c:pt idx="5">
                  <c:v>4</c:v>
                </c:pt>
                <c:pt idx="6">
                  <c:v>14</c:v>
                </c:pt>
                <c:pt idx="7">
                  <c:v>32</c:v>
                </c:pt>
              </c:numCache>
            </c:numRef>
          </c:val>
          <c:extLst>
            <c:ext xmlns:c16="http://schemas.microsoft.com/office/drawing/2014/chart" uri="{C3380CC4-5D6E-409C-BE32-E72D297353CC}">
              <c16:uniqueId val="{00000010-46BD-46CD-9A1D-3F29291BBF56}"/>
            </c:ext>
          </c:extLst>
        </c:ser>
        <c:dLbls>
          <c:showLegendKey val="0"/>
          <c:showVal val="0"/>
          <c:showCatName val="0"/>
          <c:showSerName val="0"/>
          <c:showPercent val="0"/>
          <c:showBubbleSize val="0"/>
        </c:dLbls>
        <c:gapWidth val="50"/>
        <c:overlap val="100"/>
        <c:axId val="381678592"/>
        <c:axId val="361937664"/>
      </c:barChart>
      <c:catAx>
        <c:axId val="381678592"/>
        <c:scaling>
          <c:orientation val="minMax"/>
        </c:scaling>
        <c:delete val="0"/>
        <c:axPos val="b"/>
        <c:numFmt formatCode="General" sourceLinked="1"/>
        <c:majorTickMark val="out"/>
        <c:minorTickMark val="none"/>
        <c:tickLblPos val="nextTo"/>
        <c:spPr>
          <a:ln>
            <a:solidFill>
              <a:schemeClr val="tx1"/>
            </a:solidFill>
          </a:ln>
        </c:spPr>
        <c:crossAx val="361937664"/>
        <c:crosses val="autoZero"/>
        <c:auto val="1"/>
        <c:lblAlgn val="ctr"/>
        <c:lblOffset val="100"/>
        <c:noMultiLvlLbl val="0"/>
      </c:catAx>
      <c:valAx>
        <c:axId val="361937664"/>
        <c:scaling>
          <c:orientation val="minMax"/>
        </c:scaling>
        <c:delete val="0"/>
        <c:axPos val="l"/>
        <c:numFmt formatCode="General" sourceLinked="1"/>
        <c:majorTickMark val="out"/>
        <c:minorTickMark val="none"/>
        <c:tickLblPos val="nextTo"/>
        <c:crossAx val="381678592"/>
        <c:crosses val="autoZero"/>
        <c:crossBetween val="between"/>
      </c:valAx>
    </c:plotArea>
    <c:legend>
      <c:legendPos val="r"/>
      <c:layout>
        <c:manualLayout>
          <c:xMode val="edge"/>
          <c:yMode val="edge"/>
          <c:x val="0.76173548987004902"/>
          <c:y val="0.1677252241807928"/>
          <c:w val="0.23826455835164989"/>
          <c:h val="0.74223379499467979"/>
        </c:manualLayout>
      </c:layout>
      <c:overlay val="0"/>
      <c:txPr>
        <a:bodyPr/>
        <a:lstStyle/>
        <a:p>
          <a:pPr>
            <a:defRPr sz="800"/>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1476316398536489E-2"/>
          <c:y val="3.1804641694621688E-2"/>
          <c:w val="0.59422706777037482"/>
          <c:h val="0.93366310788902995"/>
        </c:manualLayout>
      </c:layout>
      <c:doughnutChart>
        <c:varyColors val="1"/>
        <c:ser>
          <c:idx val="0"/>
          <c:order val="0"/>
          <c:explosion val="3"/>
          <c:dPt>
            <c:idx val="0"/>
            <c:bubble3D val="0"/>
            <c:spPr>
              <a:solidFill>
                <a:schemeClr val="accent6"/>
              </a:solidFill>
              <a:ln>
                <a:solidFill>
                  <a:schemeClr val="accent6">
                    <a:lumMod val="75000"/>
                  </a:schemeClr>
                </a:solidFill>
              </a:ln>
            </c:spPr>
            <c:extLst>
              <c:ext xmlns:c16="http://schemas.microsoft.com/office/drawing/2014/chart" uri="{C3380CC4-5D6E-409C-BE32-E72D297353CC}">
                <c16:uniqueId val="{00000001-F1BD-42DF-807E-5AA60160CB58}"/>
              </c:ext>
            </c:extLst>
          </c:dPt>
          <c:dPt>
            <c:idx val="1"/>
            <c:bubble3D val="0"/>
            <c:explosion val="4"/>
            <c:spPr>
              <a:solidFill>
                <a:srgbClr val="FFC000"/>
              </a:solidFill>
              <a:ln>
                <a:solidFill>
                  <a:schemeClr val="accent6"/>
                </a:solidFill>
              </a:ln>
            </c:spPr>
            <c:extLst>
              <c:ext xmlns:c16="http://schemas.microsoft.com/office/drawing/2014/chart" uri="{C3380CC4-5D6E-409C-BE32-E72D297353CC}">
                <c16:uniqueId val="{00000003-F1BD-42DF-807E-5AA60160CB58}"/>
              </c:ext>
            </c:extLst>
          </c:dPt>
          <c:dPt>
            <c:idx val="2"/>
            <c:bubble3D val="0"/>
            <c:spPr>
              <a:solidFill>
                <a:schemeClr val="tx2">
                  <a:lumMod val="40000"/>
                  <a:lumOff val="60000"/>
                </a:schemeClr>
              </a:solidFill>
              <a:ln>
                <a:solidFill>
                  <a:schemeClr val="accent1"/>
                </a:solidFill>
              </a:ln>
            </c:spPr>
            <c:extLst>
              <c:ext xmlns:c16="http://schemas.microsoft.com/office/drawing/2014/chart" uri="{C3380CC4-5D6E-409C-BE32-E72D297353CC}">
                <c16:uniqueId val="{00000005-F1BD-42DF-807E-5AA60160CB58}"/>
              </c:ext>
            </c:extLst>
          </c:dPt>
          <c:dPt>
            <c:idx val="3"/>
            <c:bubble3D val="0"/>
            <c:spPr>
              <a:solidFill>
                <a:schemeClr val="accent5">
                  <a:lumMod val="60000"/>
                  <a:lumOff val="40000"/>
                </a:schemeClr>
              </a:solidFill>
              <a:ln>
                <a:solidFill>
                  <a:schemeClr val="accent5"/>
                </a:solidFill>
              </a:ln>
            </c:spPr>
            <c:extLst>
              <c:ext xmlns:c16="http://schemas.microsoft.com/office/drawing/2014/chart" uri="{C3380CC4-5D6E-409C-BE32-E72D297353CC}">
                <c16:uniqueId val="{00000007-F1BD-42DF-807E-5AA60160CB58}"/>
              </c:ext>
            </c:extLst>
          </c:dPt>
          <c:dPt>
            <c:idx val="4"/>
            <c:bubble3D val="0"/>
            <c:spPr>
              <a:solidFill>
                <a:srgbClr val="92D050"/>
              </a:solidFill>
            </c:spPr>
            <c:extLst>
              <c:ext xmlns:c16="http://schemas.microsoft.com/office/drawing/2014/chart" uri="{C3380CC4-5D6E-409C-BE32-E72D297353CC}">
                <c16:uniqueId val="{00000008-7C0E-41ED-B3BC-34237B2ED697}"/>
              </c:ext>
            </c:extLst>
          </c:dPt>
          <c:dPt>
            <c:idx val="5"/>
            <c:bubble3D val="0"/>
            <c:spPr>
              <a:solidFill>
                <a:schemeClr val="accent2">
                  <a:lumMod val="60000"/>
                  <a:lumOff val="40000"/>
                </a:schemeClr>
              </a:solidFill>
            </c:spPr>
            <c:extLst>
              <c:ext xmlns:c16="http://schemas.microsoft.com/office/drawing/2014/chart" uri="{C3380CC4-5D6E-409C-BE32-E72D297353CC}">
                <c16:uniqueId val="{0000000A-F9D7-4D95-B790-E2BEC55E7DE8}"/>
              </c:ext>
            </c:extLst>
          </c:dPt>
          <c:dLbls>
            <c:dLbl>
              <c:idx val="1"/>
              <c:layout>
                <c:manualLayout>
                  <c:x val="0"/>
                  <c:y val="-1.9753083347435273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F1BD-42DF-807E-5AA60160CB58}"/>
                </c:ext>
              </c:extLst>
            </c:dLbl>
            <c:numFmt formatCode="0.0%" sourceLinked="0"/>
            <c:spPr>
              <a:noFill/>
              <a:ln>
                <a:noFill/>
              </a:ln>
              <a:effectLst/>
            </c:spPr>
            <c:txPr>
              <a:bodyPr wrap="square" lIns="38100" tIns="19050" rIns="38100" bIns="19050" anchor="ctr">
                <a:spAutoFit/>
              </a:bodyPr>
              <a:lstStyle/>
              <a:p>
                <a:pPr>
                  <a:defRPr b="1"/>
                </a:pPr>
                <a:endParaRPr lang="es-PE"/>
              </a:p>
            </c:txPr>
            <c:showLegendKey val="0"/>
            <c:showVal val="0"/>
            <c:showCatName val="0"/>
            <c:showSerName val="0"/>
            <c:showPercent val="1"/>
            <c:showBubbleSize val="0"/>
            <c:showLeaderLines val="0"/>
            <c:extLst>
              <c:ext xmlns:c15="http://schemas.microsoft.com/office/drawing/2012/chart" uri="{CE6537A1-D6FC-4f65-9D91-7224C49458BB}"/>
            </c:extLst>
          </c:dLbls>
          <c:cat>
            <c:strRef>
              <c:f>'Gráfico 2.3 '!$B$3:$B$8</c:f>
              <c:strCache>
                <c:ptCount val="6"/>
                <c:pt idx="0">
                  <c:v>Menor de 18 años</c:v>
                </c:pt>
                <c:pt idx="1">
                  <c:v>De 18 a 29 años</c:v>
                </c:pt>
                <c:pt idx="2">
                  <c:v>De 30 a 39 años</c:v>
                </c:pt>
                <c:pt idx="3">
                  <c:v>De 40 a 49 años</c:v>
                </c:pt>
                <c:pt idx="4">
                  <c:v>De 50 a 59 años</c:v>
                </c:pt>
                <c:pt idx="5">
                  <c:v>De 60 a más años</c:v>
                </c:pt>
              </c:strCache>
            </c:strRef>
          </c:cat>
          <c:val>
            <c:numRef>
              <c:f>'Gráfico 2.3 '!$D$3:$D$8</c:f>
              <c:numCache>
                <c:formatCode>0.0</c:formatCode>
                <c:ptCount val="6"/>
                <c:pt idx="0">
                  <c:v>6.1643835616438354</c:v>
                </c:pt>
                <c:pt idx="1">
                  <c:v>38.356164383561641</c:v>
                </c:pt>
                <c:pt idx="2">
                  <c:v>23.287671232876711</c:v>
                </c:pt>
                <c:pt idx="3">
                  <c:v>18.493150684931507</c:v>
                </c:pt>
                <c:pt idx="4">
                  <c:v>7.4</c:v>
                </c:pt>
                <c:pt idx="5">
                  <c:v>6.1643835616438354</c:v>
                </c:pt>
              </c:numCache>
            </c:numRef>
          </c:val>
          <c:extLst>
            <c:ext xmlns:c16="http://schemas.microsoft.com/office/drawing/2014/chart" uri="{C3380CC4-5D6E-409C-BE32-E72D297353CC}">
              <c16:uniqueId val="{00000009-F1BD-42DF-807E-5AA60160CB58}"/>
            </c:ext>
          </c:extLst>
        </c:ser>
        <c:dLbls>
          <c:showLegendKey val="0"/>
          <c:showVal val="0"/>
          <c:showCatName val="1"/>
          <c:showSerName val="0"/>
          <c:showPercent val="1"/>
          <c:showBubbleSize val="0"/>
          <c:showLeaderLines val="0"/>
        </c:dLbls>
        <c:firstSliceAng val="50"/>
        <c:holeSize val="50"/>
      </c:doughnutChart>
    </c:plotArea>
    <c:legend>
      <c:legendPos val="r"/>
      <c:layout>
        <c:manualLayout>
          <c:xMode val="edge"/>
          <c:yMode val="edge"/>
          <c:x val="0.74881328389298429"/>
          <c:y val="0.29769949680964369"/>
          <c:w val="0.22740413545867741"/>
          <c:h val="0.35719329527468918"/>
        </c:manualLayout>
      </c:layout>
      <c:overlay val="0"/>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0882379441375796"/>
          <c:y val="3.4482758620689655E-2"/>
          <c:w val="0.68122595683002307"/>
          <c:h val="0.92337164750957856"/>
        </c:manualLayout>
      </c:layout>
      <c:barChart>
        <c:barDir val="bar"/>
        <c:grouping val="clustered"/>
        <c:varyColors val="0"/>
        <c:ser>
          <c:idx val="0"/>
          <c:order val="0"/>
          <c:spPr>
            <a:solidFill>
              <a:srgbClr val="FFC000"/>
            </a:solidFill>
            <a:ln>
              <a:solidFill>
                <a:schemeClr val="tx1"/>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'Gráfico 2.4'!$D$4:$D$12</c:f>
              <c:strCache>
                <c:ptCount val="9"/>
                <c:pt idx="0">
                  <c:v>Arma blanca</c:v>
                </c:pt>
                <c:pt idx="1">
                  <c:v>Estrangulamiento, asfixia, ahogamiento</c:v>
                </c:pt>
                <c:pt idx="2">
                  <c:v>Arma de fuego</c:v>
                </c:pt>
                <c:pt idx="3">
                  <c:v>Objeto contundente</c:v>
                </c:pt>
                <c:pt idx="4">
                  <c:v>Suministro de Sustancias tóxicas o envenenamiento</c:v>
                </c:pt>
                <c:pt idx="5">
                  <c:v>Precipitación/Caída</c:v>
                </c:pt>
                <c:pt idx="6">
                  <c:v>Acción de fuego directa</c:v>
                </c:pt>
                <c:pt idx="7">
                  <c:v>Otro medio 1/</c:v>
                </c:pt>
                <c:pt idx="8">
                  <c:v>No precisa</c:v>
                </c:pt>
              </c:strCache>
            </c:strRef>
          </c:cat>
          <c:val>
            <c:numRef>
              <c:f>'Gráfico 2.4'!$E$4:$E$12</c:f>
              <c:numCache>
                <c:formatCode>General</c:formatCode>
                <c:ptCount val="9"/>
                <c:pt idx="0">
                  <c:v>36</c:v>
                </c:pt>
                <c:pt idx="1">
                  <c:v>33</c:v>
                </c:pt>
                <c:pt idx="2">
                  <c:v>21</c:v>
                </c:pt>
                <c:pt idx="3">
                  <c:v>15</c:v>
                </c:pt>
                <c:pt idx="4">
                  <c:v>5</c:v>
                </c:pt>
                <c:pt idx="5">
                  <c:v>4</c:v>
                </c:pt>
                <c:pt idx="6">
                  <c:v>3</c:v>
                </c:pt>
                <c:pt idx="7">
                  <c:v>15</c:v>
                </c:pt>
                <c:pt idx="8">
                  <c:v>14</c:v>
                </c:pt>
              </c:numCache>
            </c:numRef>
          </c:val>
          <c:extLst>
            <c:ext xmlns:c16="http://schemas.microsoft.com/office/drawing/2014/chart" uri="{C3380CC4-5D6E-409C-BE32-E72D297353CC}">
              <c16:uniqueId val="{00000000-9B50-476C-AAD7-4C1DA0EDA4B6}"/>
            </c:ext>
          </c:extLst>
        </c:ser>
        <c:dLbls>
          <c:showLegendKey val="0"/>
          <c:showVal val="1"/>
          <c:showCatName val="0"/>
          <c:showSerName val="0"/>
          <c:showPercent val="0"/>
          <c:showBubbleSize val="0"/>
        </c:dLbls>
        <c:gapWidth val="65"/>
        <c:overlap val="-25"/>
        <c:axId val="358022144"/>
        <c:axId val="355263616"/>
      </c:barChart>
      <c:catAx>
        <c:axId val="358022144"/>
        <c:scaling>
          <c:orientation val="maxMin"/>
        </c:scaling>
        <c:delete val="0"/>
        <c:axPos val="l"/>
        <c:numFmt formatCode="General" sourceLinked="0"/>
        <c:majorTickMark val="none"/>
        <c:minorTickMark val="none"/>
        <c:tickLblPos val="nextTo"/>
        <c:txPr>
          <a:bodyPr/>
          <a:lstStyle/>
          <a:p>
            <a:pPr>
              <a:defRPr>
                <a:latin typeface="+mj-lt"/>
              </a:defRPr>
            </a:pPr>
            <a:endParaRPr lang="es-PE"/>
          </a:p>
        </c:txPr>
        <c:crossAx val="355263616"/>
        <c:crosses val="autoZero"/>
        <c:auto val="1"/>
        <c:lblAlgn val="ctr"/>
        <c:lblOffset val="100"/>
        <c:noMultiLvlLbl val="0"/>
      </c:catAx>
      <c:valAx>
        <c:axId val="355263616"/>
        <c:scaling>
          <c:orientation val="minMax"/>
        </c:scaling>
        <c:delete val="1"/>
        <c:axPos val="t"/>
        <c:numFmt formatCode="General" sourceLinked="1"/>
        <c:majorTickMark val="out"/>
        <c:minorTickMark val="none"/>
        <c:tickLblPos val="nextTo"/>
        <c:crossAx val="35802214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7027863777089782E-2"/>
          <c:y val="4.3956043956043959E-2"/>
          <c:w val="0.96594427244582048"/>
          <c:h val="0.74172516868011962"/>
        </c:manualLayout>
      </c:layout>
      <c:barChart>
        <c:barDir val="col"/>
        <c:grouping val="clustered"/>
        <c:varyColors val="0"/>
        <c:ser>
          <c:idx val="0"/>
          <c:order val="0"/>
          <c:spPr>
            <a:solidFill>
              <a:srgbClr val="FFC000"/>
            </a:solidFill>
            <a:ln>
              <a:solidFill>
                <a:schemeClr val="tx1"/>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'Gráfico 2.5'!$E$7:$E$18</c:f>
              <c:strCache>
                <c:ptCount val="12"/>
                <c:pt idx="0">
                  <c:v>Vivienda de la víctima 1/</c:v>
                </c:pt>
                <c:pt idx="1">
                  <c:v>Vía pública (Avenida, calle, carretera, trocha, parque, puente, etc.)</c:v>
                </c:pt>
                <c:pt idx="2">
                  <c:v>Lugar desolado/Campo abierto</c:v>
                </c:pt>
                <c:pt idx="3">
                  <c:v>Vivienda del presunto victimario</c:v>
                </c:pt>
                <c:pt idx="4">
                  <c:v>En el rio, mar, acantilado, acequia, canal, etc.</c:v>
                </c:pt>
                <c:pt idx="5">
                  <c:v>Hotel, hostal</c:v>
                </c:pt>
                <c:pt idx="6">
                  <c:v>Local comercial bancario o esparcimiento (Discotecas, bar, restaurante, etc.)</c:v>
                </c:pt>
                <c:pt idx="7">
                  <c:v>Vivienda de un familiar</c:v>
                </c:pt>
                <c:pt idx="8">
                  <c:v>Vehículo</c:v>
                </c:pt>
                <c:pt idx="9">
                  <c:v>Centro de trabajo</c:v>
                </c:pt>
                <c:pt idx="10">
                  <c:v>Otro 2/</c:v>
                </c:pt>
                <c:pt idx="11">
                  <c:v>No precisa</c:v>
                </c:pt>
              </c:strCache>
            </c:strRef>
          </c:cat>
          <c:val>
            <c:numRef>
              <c:f>'Gráfico 2.5'!$F$7:$F$18</c:f>
              <c:numCache>
                <c:formatCode>General</c:formatCode>
                <c:ptCount val="12"/>
                <c:pt idx="0">
                  <c:v>73</c:v>
                </c:pt>
                <c:pt idx="1">
                  <c:v>24</c:v>
                </c:pt>
                <c:pt idx="2">
                  <c:v>13</c:v>
                </c:pt>
                <c:pt idx="3">
                  <c:v>12</c:v>
                </c:pt>
                <c:pt idx="4">
                  <c:v>6</c:v>
                </c:pt>
                <c:pt idx="5">
                  <c:v>3</c:v>
                </c:pt>
                <c:pt idx="6">
                  <c:v>3</c:v>
                </c:pt>
                <c:pt idx="7">
                  <c:v>2</c:v>
                </c:pt>
                <c:pt idx="8">
                  <c:v>2</c:v>
                </c:pt>
                <c:pt idx="9">
                  <c:v>2</c:v>
                </c:pt>
                <c:pt idx="10">
                  <c:v>4</c:v>
                </c:pt>
                <c:pt idx="11">
                  <c:v>2</c:v>
                </c:pt>
              </c:numCache>
            </c:numRef>
          </c:val>
          <c:extLst>
            <c:ext xmlns:c16="http://schemas.microsoft.com/office/drawing/2014/chart" uri="{C3380CC4-5D6E-409C-BE32-E72D297353CC}">
              <c16:uniqueId val="{00000000-C85D-4D7D-B1AD-6161551C24EA}"/>
            </c:ext>
          </c:extLst>
        </c:ser>
        <c:dLbls>
          <c:showLegendKey val="0"/>
          <c:showVal val="0"/>
          <c:showCatName val="0"/>
          <c:showSerName val="0"/>
          <c:showPercent val="0"/>
          <c:showBubbleSize val="0"/>
        </c:dLbls>
        <c:gapWidth val="73"/>
        <c:axId val="359637504"/>
        <c:axId val="355265920"/>
      </c:barChart>
      <c:catAx>
        <c:axId val="359637504"/>
        <c:scaling>
          <c:orientation val="minMax"/>
        </c:scaling>
        <c:delete val="0"/>
        <c:axPos val="b"/>
        <c:numFmt formatCode="General" sourceLinked="0"/>
        <c:majorTickMark val="out"/>
        <c:minorTickMark val="none"/>
        <c:tickLblPos val="nextTo"/>
        <c:spPr>
          <a:ln w="12700">
            <a:solidFill>
              <a:schemeClr val="tx1"/>
            </a:solidFill>
          </a:ln>
        </c:spPr>
        <c:txPr>
          <a:bodyPr/>
          <a:lstStyle/>
          <a:p>
            <a:pPr>
              <a:defRPr sz="800"/>
            </a:pPr>
            <a:endParaRPr lang="es-PE"/>
          </a:p>
        </c:txPr>
        <c:crossAx val="355265920"/>
        <c:crosses val="autoZero"/>
        <c:auto val="1"/>
        <c:lblAlgn val="ctr"/>
        <c:lblOffset val="100"/>
        <c:noMultiLvlLbl val="0"/>
      </c:catAx>
      <c:valAx>
        <c:axId val="355265920"/>
        <c:scaling>
          <c:orientation val="minMax"/>
        </c:scaling>
        <c:delete val="0"/>
        <c:axPos val="l"/>
        <c:numFmt formatCode="General" sourceLinked="1"/>
        <c:majorTickMark val="out"/>
        <c:minorTickMark val="none"/>
        <c:tickLblPos val="nextTo"/>
        <c:crossAx val="35963750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035434908980048E-2"/>
          <c:y val="3.6762085264156932E-2"/>
          <c:w val="0.88264290100059273"/>
          <c:h val="0.83243860954608273"/>
        </c:manualLayout>
      </c:layout>
      <c:barChart>
        <c:barDir val="col"/>
        <c:grouping val="clustered"/>
        <c:varyColors val="0"/>
        <c:ser>
          <c:idx val="0"/>
          <c:order val="0"/>
          <c:spPr>
            <a:solidFill>
              <a:schemeClr val="accent1">
                <a:lumMod val="60000"/>
                <a:lumOff val="40000"/>
              </a:schemeClr>
            </a:solidFill>
            <a:ln>
              <a:solidFill>
                <a:schemeClr val="accent1"/>
              </a:solidFill>
            </a:ln>
          </c:spPr>
          <c:invertIfNegative val="0"/>
          <c:dLbls>
            <c:spPr>
              <a:noFill/>
              <a:ln>
                <a:noFill/>
              </a:ln>
              <a:effectLst/>
            </c:spPr>
            <c:txPr>
              <a:bodyPr/>
              <a:lstStyle/>
              <a:p>
                <a:pPr>
                  <a:defRPr sz="1000">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2.6'!$B$28:$B$35</c:f>
              <c:strCache>
                <c:ptCount val="8"/>
                <c:pt idx="0">
                  <c:v>1990 / 1996
a/</c:v>
                </c:pt>
                <c:pt idx="1">
                  <c:v>1994 / 2000
a/</c:v>
                </c:pt>
                <c:pt idx="2">
                  <c:v>2000
b/</c:v>
                </c:pt>
                <c:pt idx="3">
                  <c:v>2005
b/</c:v>
                </c:pt>
                <c:pt idx="4">
                  <c:v>2010
b/</c:v>
                </c:pt>
                <c:pt idx="5">
                  <c:v>2015
b/</c:v>
                </c:pt>
                <c:pt idx="6">
                  <c:v>2017
b/</c:v>
                </c:pt>
                <c:pt idx="7">
                  <c:v>2020 b/</c:v>
                </c:pt>
              </c:strCache>
            </c:strRef>
          </c:cat>
          <c:val>
            <c:numRef>
              <c:f>'Gráfico 2.6'!$C$28:$C$35</c:f>
              <c:numCache>
                <c:formatCode>General</c:formatCode>
                <c:ptCount val="8"/>
                <c:pt idx="0">
                  <c:v>265</c:v>
                </c:pt>
                <c:pt idx="1">
                  <c:v>185</c:v>
                </c:pt>
                <c:pt idx="2">
                  <c:v>144</c:v>
                </c:pt>
                <c:pt idx="3">
                  <c:v>118</c:v>
                </c:pt>
                <c:pt idx="4">
                  <c:v>104</c:v>
                </c:pt>
                <c:pt idx="5">
                  <c:v>94</c:v>
                </c:pt>
                <c:pt idx="6">
                  <c:v>88</c:v>
                </c:pt>
                <c:pt idx="7">
                  <c:v>69</c:v>
                </c:pt>
              </c:numCache>
            </c:numRef>
          </c:val>
          <c:extLst>
            <c:ext xmlns:c16="http://schemas.microsoft.com/office/drawing/2014/chart" uri="{C3380CC4-5D6E-409C-BE32-E72D297353CC}">
              <c16:uniqueId val="{00000000-EF20-4F8F-A157-340C5C6FC1B2}"/>
            </c:ext>
          </c:extLst>
        </c:ser>
        <c:dLbls>
          <c:showLegendKey val="0"/>
          <c:showVal val="1"/>
          <c:showCatName val="0"/>
          <c:showSerName val="0"/>
          <c:showPercent val="0"/>
          <c:showBubbleSize val="0"/>
        </c:dLbls>
        <c:gapWidth val="75"/>
        <c:axId val="359639040"/>
        <c:axId val="355269952"/>
      </c:barChart>
      <c:catAx>
        <c:axId val="359639040"/>
        <c:scaling>
          <c:orientation val="minMax"/>
        </c:scaling>
        <c:delete val="0"/>
        <c:axPos val="b"/>
        <c:numFmt formatCode="General" sourceLinked="0"/>
        <c:majorTickMark val="none"/>
        <c:minorTickMark val="none"/>
        <c:tickLblPos val="nextTo"/>
        <c:txPr>
          <a:bodyPr/>
          <a:lstStyle/>
          <a:p>
            <a:pPr>
              <a:defRPr sz="800">
                <a:latin typeface="+mj-lt"/>
              </a:defRPr>
            </a:pPr>
            <a:endParaRPr lang="es-PE"/>
          </a:p>
        </c:txPr>
        <c:crossAx val="355269952"/>
        <c:crosses val="autoZero"/>
        <c:auto val="1"/>
        <c:lblAlgn val="ctr"/>
        <c:lblOffset val="100"/>
        <c:noMultiLvlLbl val="0"/>
      </c:catAx>
      <c:valAx>
        <c:axId val="355269952"/>
        <c:scaling>
          <c:orientation val="minMax"/>
        </c:scaling>
        <c:delete val="0"/>
        <c:axPos val="l"/>
        <c:numFmt formatCode="General" sourceLinked="1"/>
        <c:majorTickMark val="out"/>
        <c:minorTickMark val="none"/>
        <c:tickLblPos val="nextTo"/>
        <c:txPr>
          <a:bodyPr/>
          <a:lstStyle/>
          <a:p>
            <a:pPr>
              <a:defRPr sz="1000">
                <a:latin typeface="+mj-lt"/>
              </a:defRPr>
            </a:pPr>
            <a:endParaRPr lang="es-PE"/>
          </a:p>
        </c:txPr>
        <c:crossAx val="35963904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229660686353602E-2"/>
          <c:y val="4.3158482740677823E-2"/>
          <c:w val="0.90460631814962522"/>
          <c:h val="0.73162867038314428"/>
        </c:manualLayout>
      </c:layout>
      <c:barChart>
        <c:barDir val="col"/>
        <c:grouping val="clustered"/>
        <c:varyColors val="0"/>
        <c:ser>
          <c:idx val="0"/>
          <c:order val="0"/>
          <c:tx>
            <c:strRef>
              <c:f>'Gráfico 2.7'!$A$4</c:f>
              <c:strCache>
                <c:ptCount val="1"/>
                <c:pt idx="0">
                  <c:v>Rural</c:v>
                </c:pt>
              </c:strCache>
            </c:strRef>
          </c:tx>
          <c:spPr>
            <a:solidFill>
              <a:srgbClr val="92D050"/>
            </a:solidFill>
          </c:spPr>
          <c:invertIfNegative val="0"/>
          <c:dLbls>
            <c:dLbl>
              <c:idx val="0"/>
              <c:layout>
                <c:manualLayout>
                  <c:x val="3.7664783427495121E-3"/>
                  <c:y val="7.557355996522539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F51-4DF1-BEE6-F11A4889E363}"/>
                </c:ext>
              </c:extLst>
            </c:dLbl>
            <c:dLbl>
              <c:idx val="1"/>
              <c:layout>
                <c:manualLayout>
                  <c:x val="0"/>
                  <c:y val="7.917230091595034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F51-4DF1-BEE6-F11A4889E363}"/>
                </c:ext>
              </c:extLst>
            </c:dLbl>
            <c:dLbl>
              <c:idx val="2"/>
              <c:layout>
                <c:manualLayout>
                  <c:x val="0"/>
                  <c:y val="6.4777337113050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F51-4DF1-BEE6-F11A4889E363}"/>
                </c:ext>
              </c:extLst>
            </c:dLbl>
            <c:dLbl>
              <c:idx val="3"/>
              <c:layout>
                <c:manualLayout>
                  <c:x val="0"/>
                  <c:y val="6.117859616232532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F51-4DF1-BEE6-F11A4889E363}"/>
                </c:ext>
              </c:extLst>
            </c:dLbl>
            <c:dLbl>
              <c:idx val="4"/>
              <c:layout>
                <c:manualLayout>
                  <c:x val="7.5329566854990581E-3"/>
                  <c:y val="6.4777337113050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F51-4DF1-BEE6-F11A4889E363}"/>
                </c:ext>
              </c:extLst>
            </c:dLbl>
            <c:dLbl>
              <c:idx val="5"/>
              <c:layout>
                <c:manualLayout>
                  <c:x val="5.6497175141242244E-3"/>
                  <c:y val="7.91723009159504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F51-4DF1-BEE6-F11A4889E363}"/>
                </c:ext>
              </c:extLst>
            </c:dLbl>
            <c:dLbl>
              <c:idx val="6"/>
              <c:layout>
                <c:manualLayout>
                  <c:x val="7.5329566854990581E-3"/>
                  <c:y val="8.277104186667542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F51-4DF1-BEE6-F11A4889E363}"/>
                </c:ext>
              </c:extLst>
            </c:dLbl>
            <c:dLbl>
              <c:idx val="7"/>
              <c:layout>
                <c:manualLayout>
                  <c:x val="7.5329566854990581E-3"/>
                  <c:y val="8.277104186667542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F51-4DF1-BEE6-F11A4889E363}"/>
                </c:ext>
              </c:extLst>
            </c:dLbl>
            <c:dLbl>
              <c:idx val="8"/>
              <c:layout>
                <c:manualLayout>
                  <c:x val="6.8376068376068376E-3"/>
                  <c:y val="8.080808080808081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F51-4DF1-BEE6-F11A4889E363}"/>
                </c:ext>
              </c:extLst>
            </c:dLbl>
            <c:dLbl>
              <c:idx val="9"/>
              <c:layout>
                <c:manualLayout>
                  <c:x val="6.2015503875968991E-3"/>
                  <c:y val="8.080808080808074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F51-4DF1-BEE6-F11A4889E363}"/>
                </c:ext>
              </c:extLst>
            </c:dLbl>
            <c:dLbl>
              <c:idx val="10"/>
              <c:layout>
                <c:manualLayout>
                  <c:x val="4.2553191489362744E-3"/>
                  <c:y val="8.448117539026629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F51-4DF1-BEE6-F11A4889E363}"/>
                </c:ext>
              </c:extLst>
            </c:dLbl>
            <c:dLbl>
              <c:idx val="11"/>
              <c:layout>
                <c:manualLayout>
                  <c:x val="7.0921985815601794E-3"/>
                  <c:y val="9.18273645546372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F51-4DF1-BEE6-F11A4889E363}"/>
                </c:ext>
              </c:extLst>
            </c:dLbl>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2.7'!$I$3:$S$3</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'Gráfico 2.7'!$I$4:$S$4</c:f>
              <c:numCache>
                <c:formatCode>0.0</c:formatCode>
                <c:ptCount val="11"/>
                <c:pt idx="0">
                  <c:v>71.3</c:v>
                </c:pt>
                <c:pt idx="1">
                  <c:v>73.092922476393795</c:v>
                </c:pt>
                <c:pt idx="2">
                  <c:v>75.002120056872073</c:v>
                </c:pt>
                <c:pt idx="3">
                  <c:v>76.855252399233265</c:v>
                </c:pt>
                <c:pt idx="4">
                  <c:v>80.031360248954215</c:v>
                </c:pt>
                <c:pt idx="5">
                  <c:v>79.8</c:v>
                </c:pt>
                <c:pt idx="6">
                  <c:v>82.368793338258527</c:v>
                </c:pt>
                <c:pt idx="7">
                  <c:v>85.566206119708042</c:v>
                </c:pt>
                <c:pt idx="8">
                  <c:v>82.488758207388898</c:v>
                </c:pt>
                <c:pt idx="9">
                  <c:v>82.754797039611418</c:v>
                </c:pt>
                <c:pt idx="10">
                  <c:v>83.7616548669547</c:v>
                </c:pt>
              </c:numCache>
            </c:numRef>
          </c:val>
          <c:extLst>
            <c:ext xmlns:c16="http://schemas.microsoft.com/office/drawing/2014/chart" uri="{C3380CC4-5D6E-409C-BE32-E72D297353CC}">
              <c16:uniqueId val="{0000000C-8F51-4DF1-BEE6-F11A4889E363}"/>
            </c:ext>
          </c:extLst>
        </c:ser>
        <c:ser>
          <c:idx val="1"/>
          <c:order val="1"/>
          <c:tx>
            <c:strRef>
              <c:f>'Gráfico 2.7'!$A$5</c:f>
              <c:strCache>
                <c:ptCount val="1"/>
                <c:pt idx="0">
                  <c:v>Nacional</c:v>
                </c:pt>
              </c:strCache>
            </c:strRef>
          </c:tx>
          <c:spPr>
            <a:solidFill>
              <a:schemeClr val="accent5">
                <a:lumMod val="60000"/>
                <a:lumOff val="40000"/>
              </a:schemeClr>
            </a:solidFill>
          </c:spPr>
          <c:invertIfNegative val="0"/>
          <c:dLbls>
            <c:dLbl>
              <c:idx val="0"/>
              <c:layout>
                <c:manualLayout>
                  <c:x val="-5.6497175141242938E-3"/>
                  <c:y val="6.4777337113050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F51-4DF1-BEE6-F11A4889E363}"/>
                </c:ext>
              </c:extLst>
            </c:dLbl>
            <c:dLbl>
              <c:idx val="1"/>
              <c:layout>
                <c:manualLayout>
                  <c:x val="-3.4525652631918624E-17"/>
                  <c:y val="7.19748190145003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8F51-4DF1-BEE6-F11A4889E363}"/>
                </c:ext>
              </c:extLst>
            </c:dLbl>
            <c:dLbl>
              <c:idx val="2"/>
              <c:layout>
                <c:manualLayout>
                  <c:x val="1.8832391713747645E-3"/>
                  <c:y val="6.117859616232532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8F51-4DF1-BEE6-F11A4889E363}"/>
                </c:ext>
              </c:extLst>
            </c:dLbl>
            <c:dLbl>
              <c:idx val="3"/>
              <c:layout>
                <c:manualLayout>
                  <c:x val="-6.9051305263837248E-17"/>
                  <c:y val="6.837607806377535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8F51-4DF1-BEE6-F11A4889E363}"/>
                </c:ext>
              </c:extLst>
            </c:dLbl>
            <c:dLbl>
              <c:idx val="4"/>
              <c:layout>
                <c:manualLayout>
                  <c:x val="1.8832391713748337E-3"/>
                  <c:y val="6.837607806377539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8F51-4DF1-BEE6-F11A4889E363}"/>
                </c:ext>
              </c:extLst>
            </c:dLbl>
            <c:dLbl>
              <c:idx val="5"/>
              <c:layout>
                <c:manualLayout>
                  <c:x val="1.8832391713748337E-3"/>
                  <c:y val="7.19748190145003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8F51-4DF1-BEE6-F11A4889E363}"/>
                </c:ext>
              </c:extLst>
            </c:dLbl>
            <c:dLbl>
              <c:idx val="6"/>
              <c:layout>
                <c:manualLayout>
                  <c:x val="5.6497175141242938E-3"/>
                  <c:y val="6.4777337113050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8F51-4DF1-BEE6-F11A4889E363}"/>
                </c:ext>
              </c:extLst>
            </c:dLbl>
            <c:dLbl>
              <c:idx val="7"/>
              <c:layout>
                <c:manualLayout>
                  <c:x val="5.6497175141242938E-3"/>
                  <c:y val="6.4777337113050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8F51-4DF1-BEE6-F11A4889E363}"/>
                </c:ext>
              </c:extLst>
            </c:dLbl>
            <c:dLbl>
              <c:idx val="8"/>
              <c:layout>
                <c:manualLayout>
                  <c:x val="5.1282051282051282E-3"/>
                  <c:y val="7.713498622589531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8F51-4DF1-BEE6-F11A4889E363}"/>
                </c:ext>
              </c:extLst>
            </c:dLbl>
            <c:dLbl>
              <c:idx val="9"/>
              <c:layout>
                <c:manualLayout>
                  <c:x val="1.5503875968992248E-3"/>
                  <c:y val="7.346189164370979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F51-4DF1-BEE6-F11A4889E363}"/>
                </c:ext>
              </c:extLst>
            </c:dLbl>
            <c:dLbl>
              <c:idx val="10"/>
              <c:layout>
                <c:manualLayout>
                  <c:x val="4.2553191489361703E-3"/>
                  <c:y val="6.978879706152434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7-8F51-4DF1-BEE6-F11A4889E363}"/>
                </c:ext>
              </c:extLst>
            </c:dLbl>
            <c:dLbl>
              <c:idx val="11"/>
              <c:layout>
                <c:manualLayout>
                  <c:x val="2.8368794326241137E-3"/>
                  <c:y val="8.44811753902662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8F51-4DF1-BEE6-F11A4889E363}"/>
                </c:ext>
              </c:extLst>
            </c:dLbl>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2.7'!$I$3:$S$3</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'Gráfico 2.7'!$I$5:$S$5</c:f>
              <c:numCache>
                <c:formatCode>0.0</c:formatCode>
                <c:ptCount val="11"/>
                <c:pt idx="0">
                  <c:v>89.1</c:v>
                </c:pt>
                <c:pt idx="1">
                  <c:v>89.961356761367384</c:v>
                </c:pt>
                <c:pt idx="2">
                  <c:v>91.619066171020492</c:v>
                </c:pt>
                <c:pt idx="3">
                  <c:v>92.429610057446297</c:v>
                </c:pt>
                <c:pt idx="4">
                  <c:v>93.560527461846434</c:v>
                </c:pt>
                <c:pt idx="5">
                  <c:v>93.7</c:v>
                </c:pt>
                <c:pt idx="6">
                  <c:v>94.372131895833149</c:v>
                </c:pt>
                <c:pt idx="7">
                  <c:v>95.735651453001879</c:v>
                </c:pt>
                <c:pt idx="8">
                  <c:v>94.876910108371476</c:v>
                </c:pt>
                <c:pt idx="9">
                  <c:v>94.611634321354941</c:v>
                </c:pt>
                <c:pt idx="10">
                  <c:v>94.821609102943256</c:v>
                </c:pt>
              </c:numCache>
            </c:numRef>
          </c:val>
          <c:extLst>
            <c:ext xmlns:c16="http://schemas.microsoft.com/office/drawing/2014/chart" uri="{C3380CC4-5D6E-409C-BE32-E72D297353CC}">
              <c16:uniqueId val="{00000019-8F51-4DF1-BEE6-F11A4889E363}"/>
            </c:ext>
          </c:extLst>
        </c:ser>
        <c:ser>
          <c:idx val="2"/>
          <c:order val="2"/>
          <c:tx>
            <c:strRef>
              <c:f>'Gráfico 2.7'!$A$6</c:f>
              <c:strCache>
                <c:ptCount val="1"/>
                <c:pt idx="0">
                  <c:v>Urbana</c:v>
                </c:pt>
              </c:strCache>
            </c:strRef>
          </c:tx>
          <c:spPr>
            <a:solidFill>
              <a:srgbClr val="FFC000"/>
            </a:solidFill>
          </c:spPr>
          <c:invertIfNegative val="0"/>
          <c:dLbls>
            <c:dLbl>
              <c:idx val="0"/>
              <c:layout>
                <c:manualLayout>
                  <c:x val="1.8832391713747645E-3"/>
                  <c:y val="6.117859616232532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8F51-4DF1-BEE6-F11A4889E363}"/>
                </c:ext>
              </c:extLst>
            </c:dLbl>
            <c:dLbl>
              <c:idx val="1"/>
              <c:layout>
                <c:manualLayout>
                  <c:x val="0"/>
                  <c:y val="6.4777337113050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8F51-4DF1-BEE6-F11A4889E363}"/>
                </c:ext>
              </c:extLst>
            </c:dLbl>
            <c:dLbl>
              <c:idx val="2"/>
              <c:layout>
                <c:manualLayout>
                  <c:x val="3.766478342749529E-3"/>
                  <c:y val="6.477733711305032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8F51-4DF1-BEE6-F11A4889E363}"/>
                </c:ext>
              </c:extLst>
            </c:dLbl>
            <c:dLbl>
              <c:idx val="3"/>
              <c:layout>
                <c:manualLayout>
                  <c:x val="1.8832391713747645E-3"/>
                  <c:y val="6.837607806377535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8F51-4DF1-BEE6-F11A4889E363}"/>
                </c:ext>
              </c:extLst>
            </c:dLbl>
            <c:dLbl>
              <c:idx val="4"/>
              <c:layout>
                <c:manualLayout>
                  <c:x val="3.7664783427494601E-3"/>
                  <c:y val="6.4777337113050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8F51-4DF1-BEE6-F11A4889E363}"/>
                </c:ext>
              </c:extLst>
            </c:dLbl>
            <c:dLbl>
              <c:idx val="5"/>
              <c:layout>
                <c:manualLayout>
                  <c:x val="1.8832391713747645E-3"/>
                  <c:y val="6.837607806377535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8F51-4DF1-BEE6-F11A4889E363}"/>
                </c:ext>
              </c:extLst>
            </c:dLbl>
            <c:dLbl>
              <c:idx val="6"/>
              <c:layout>
                <c:manualLayout>
                  <c:x val="5.6497175141242938E-3"/>
                  <c:y val="5.75798552116002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8F51-4DF1-BEE6-F11A4889E363}"/>
                </c:ext>
              </c:extLst>
            </c:dLbl>
            <c:dLbl>
              <c:idx val="7"/>
              <c:layout>
                <c:manualLayout>
                  <c:x val="7.5329566854990581E-3"/>
                  <c:y val="5.75798552116002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8F51-4DF1-BEE6-F11A4889E363}"/>
                </c:ext>
              </c:extLst>
            </c:dLbl>
            <c:dLbl>
              <c:idx val="8"/>
              <c:layout>
                <c:manualLayout>
                  <c:x val="6.8376068376067118E-3"/>
                  <c:y val="7.346189164370982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8F51-4DF1-BEE6-F11A4889E363}"/>
                </c:ext>
              </c:extLst>
            </c:dLbl>
            <c:dLbl>
              <c:idx val="9"/>
              <c:layout>
                <c:manualLayout>
                  <c:x val="4.6511627906976744E-3"/>
                  <c:y val="6.611570247933884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8F51-4DF1-BEE6-F11A4889E363}"/>
                </c:ext>
              </c:extLst>
            </c:dLbl>
            <c:dLbl>
              <c:idx val="10"/>
              <c:layout>
                <c:manualLayout>
                  <c:x val="5.6737588652481232E-3"/>
                  <c:y val="5.14233241505968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8F51-4DF1-BEE6-F11A4889E363}"/>
                </c:ext>
              </c:extLst>
            </c:dLbl>
            <c:dLbl>
              <c:idx val="11"/>
              <c:layout>
                <c:manualLayout>
                  <c:x val="5.6737588652482273E-3"/>
                  <c:y val="5.14233241505968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8F51-4DF1-BEE6-F11A4889E363}"/>
                </c:ext>
              </c:extLst>
            </c:dLbl>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2.7'!$I$3:$S$3</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'Gráfico 2.7'!$I$6:$S$6</c:f>
              <c:numCache>
                <c:formatCode>0.0</c:formatCode>
                <c:ptCount val="11"/>
                <c:pt idx="0">
                  <c:v>97.3</c:v>
                </c:pt>
                <c:pt idx="1">
                  <c:v>97.083333796059335</c:v>
                </c:pt>
                <c:pt idx="2">
                  <c:v>97.651273968592193</c:v>
                </c:pt>
                <c:pt idx="3">
                  <c:v>98.191894459024937</c:v>
                </c:pt>
                <c:pt idx="4">
                  <c:v>98.396098997210075</c:v>
                </c:pt>
                <c:pt idx="5">
                  <c:v>98.5</c:v>
                </c:pt>
                <c:pt idx="6">
                  <c:v>98.621934017141371</c:v>
                </c:pt>
                <c:pt idx="7">
                  <c:v>99.027396170197875</c:v>
                </c:pt>
                <c:pt idx="8">
                  <c:v>98.928107994786103</c:v>
                </c:pt>
                <c:pt idx="9">
                  <c:v>98.612288696629207</c:v>
                </c:pt>
                <c:pt idx="10">
                  <c:v>98.601277861131848</c:v>
                </c:pt>
              </c:numCache>
            </c:numRef>
          </c:val>
          <c:extLst>
            <c:ext xmlns:c16="http://schemas.microsoft.com/office/drawing/2014/chart" uri="{C3380CC4-5D6E-409C-BE32-E72D297353CC}">
              <c16:uniqueId val="{00000026-8F51-4DF1-BEE6-F11A4889E363}"/>
            </c:ext>
          </c:extLst>
        </c:ser>
        <c:dLbls>
          <c:showLegendKey val="0"/>
          <c:showVal val="0"/>
          <c:showCatName val="0"/>
          <c:showSerName val="0"/>
          <c:showPercent val="0"/>
          <c:showBubbleSize val="0"/>
        </c:dLbls>
        <c:gapWidth val="150"/>
        <c:axId val="360156672"/>
        <c:axId val="356517568"/>
      </c:barChart>
      <c:catAx>
        <c:axId val="360156672"/>
        <c:scaling>
          <c:orientation val="minMax"/>
        </c:scaling>
        <c:delete val="0"/>
        <c:axPos val="b"/>
        <c:numFmt formatCode="General" sourceLinked="0"/>
        <c:majorTickMark val="out"/>
        <c:minorTickMark val="none"/>
        <c:tickLblPos val="nextTo"/>
        <c:txPr>
          <a:bodyPr rot="-5400000" vert="horz"/>
          <a:lstStyle/>
          <a:p>
            <a:pPr>
              <a:defRPr>
                <a:latin typeface="+mj-lt"/>
              </a:defRPr>
            </a:pPr>
            <a:endParaRPr lang="es-PE"/>
          </a:p>
        </c:txPr>
        <c:crossAx val="356517568"/>
        <c:crosses val="autoZero"/>
        <c:auto val="1"/>
        <c:lblAlgn val="ctr"/>
        <c:lblOffset val="100"/>
        <c:noMultiLvlLbl val="0"/>
      </c:catAx>
      <c:valAx>
        <c:axId val="356517568"/>
        <c:scaling>
          <c:orientation val="minMax"/>
        </c:scaling>
        <c:delete val="0"/>
        <c:axPos val="l"/>
        <c:majorGridlines>
          <c:spPr>
            <a:ln w="3175">
              <a:solidFill>
                <a:schemeClr val="bg1">
                  <a:lumMod val="95000"/>
                </a:schemeClr>
              </a:solidFill>
            </a:ln>
          </c:spPr>
        </c:majorGridlines>
        <c:numFmt formatCode="0.0" sourceLinked="1"/>
        <c:majorTickMark val="out"/>
        <c:minorTickMark val="none"/>
        <c:tickLblPos val="nextTo"/>
        <c:txPr>
          <a:bodyPr/>
          <a:lstStyle/>
          <a:p>
            <a:pPr>
              <a:defRPr>
                <a:latin typeface="+mj-lt"/>
              </a:defRPr>
            </a:pPr>
            <a:endParaRPr lang="es-PE"/>
          </a:p>
        </c:txPr>
        <c:crossAx val="360156672"/>
        <c:crosses val="autoZero"/>
        <c:crossBetween val="between"/>
      </c:valAx>
    </c:plotArea>
    <c:legend>
      <c:legendPos val="b"/>
      <c:layout>
        <c:manualLayout>
          <c:xMode val="edge"/>
          <c:yMode val="edge"/>
          <c:x val="0.21507310062528687"/>
          <c:y val="0.9060934325358091"/>
          <c:w val="0.23690848929299779"/>
          <c:h val="6.4656298128023246E-2"/>
        </c:manualLayout>
      </c:layout>
      <c:overlay val="0"/>
      <c:spPr>
        <a:ln w="12700">
          <a:solidFill>
            <a:schemeClr val="accent6">
              <a:lumMod val="75000"/>
            </a:schemeClr>
          </a:solidFill>
        </a:ln>
      </c:spPr>
      <c:txPr>
        <a:bodyPr/>
        <a:lstStyle/>
        <a:p>
          <a:pPr>
            <a:defRPr>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1"/>
    </mc:Choice>
    <mc:Fallback>
      <c:style val="21"/>
    </mc:Fallback>
  </mc:AlternateContent>
  <c:chart>
    <c:autoTitleDeleted val="1"/>
    <c:plotArea>
      <c:layout>
        <c:manualLayout>
          <c:layoutTarget val="inner"/>
          <c:xMode val="edge"/>
          <c:yMode val="edge"/>
          <c:x val="5.5710885846288867E-2"/>
          <c:y val="0.1069086198912995"/>
          <c:w val="0.93808839938135946"/>
          <c:h val="0.81542236436666493"/>
        </c:manualLayout>
      </c:layout>
      <c:barChart>
        <c:barDir val="col"/>
        <c:grouping val="clustered"/>
        <c:varyColors val="0"/>
        <c:ser>
          <c:idx val="0"/>
          <c:order val="0"/>
          <c:tx>
            <c:strRef>
              <c:f>'Gráfico 2.8'!$B$8</c:f>
              <c:strCache>
                <c:ptCount val="1"/>
                <c:pt idx="0">
                  <c:v>Urbana</c:v>
                </c:pt>
              </c:strCache>
            </c:strRef>
          </c:tx>
          <c:spPr>
            <a:solidFill>
              <a:srgbClr val="FFC000"/>
            </a:solidFill>
            <a:ln>
              <a:solidFill>
                <a:sysClr val="windowText" lastClr="000000"/>
              </a:solidFill>
            </a:ln>
          </c:spPr>
          <c:invertIfNegative val="0"/>
          <c:dLbls>
            <c:dLbl>
              <c:idx val="0"/>
              <c:layout>
                <c:manualLayout>
                  <c:x val="-2.912220180355859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843-42E2-9F90-813E4378CA27}"/>
                </c:ext>
              </c:extLst>
            </c:dLbl>
            <c:dLbl>
              <c:idx val="1"/>
              <c:layout>
                <c:manualLayout>
                  <c:x val="-8.7366605410675782E-3"/>
                  <c:y val="-3.386415620388675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43-42E2-9F90-813E4378CA27}"/>
                </c:ext>
              </c:extLst>
            </c:dLbl>
            <c:dLbl>
              <c:idx val="2"/>
              <c:layout>
                <c:manualLayout>
                  <c:x val="-1.4561100901779325E-2"/>
                  <c:y val="-6.208356917910342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843-42E2-9F90-813E4378CA27}"/>
                </c:ext>
              </c:extLst>
            </c:dLbl>
            <c:dLbl>
              <c:idx val="3"/>
              <c:layout>
                <c:manualLayout>
                  <c:x val="-4.368330270533789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843-42E2-9F90-813E4378CA27}"/>
                </c:ext>
              </c:extLst>
            </c:dLbl>
            <c:dLbl>
              <c:idx val="4"/>
              <c:layout>
                <c:manualLayout>
                  <c:x val="-5.8244403607117723E-3"/>
                  <c:y val="-6.208356917910342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843-42E2-9F90-813E4378CA27}"/>
                </c:ext>
              </c:extLst>
            </c:dLbl>
            <c:dLbl>
              <c:idx val="5"/>
              <c:layout>
                <c:manualLayout>
                  <c:x val="-5.8244403607117193E-3"/>
                  <c:y val="-6.208356917910342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843-42E2-9F90-813E4378CA27}"/>
                </c:ext>
              </c:extLst>
            </c:dLbl>
            <c:dLbl>
              <c:idx val="6"/>
              <c:layout>
                <c:manualLayout>
                  <c:x val="-1.3104990811601474E-2"/>
                  <c:y val="-3.386415620388737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843-42E2-9F90-813E4378CA27}"/>
                </c:ext>
              </c:extLst>
            </c:dLbl>
            <c:dLbl>
              <c:idx val="7"/>
              <c:layout>
                <c:manualLayout>
                  <c:x val="-7.2805504508896488E-3"/>
                  <c:y val="-6.772831240777350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843-42E2-9F90-813E4378CA27}"/>
                </c:ext>
              </c:extLst>
            </c:dLbl>
            <c:dLbl>
              <c:idx val="8"/>
              <c:layout>
                <c:manualLayout>
                  <c:x val="-5.824440360711719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843-42E2-9F90-813E4378CA27}"/>
                </c:ext>
              </c:extLst>
            </c:dLbl>
            <c:dLbl>
              <c:idx val="9"/>
              <c:layout>
                <c:manualLayout>
                  <c:x val="-7.276576722448895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843-42E2-9F90-813E4378CA27}"/>
                </c:ext>
              </c:extLst>
            </c:dLbl>
            <c:dLbl>
              <c:idx val="10"/>
              <c:layout>
                <c:manualLayout>
                  <c:x val="-7.2805504508897554E-3"/>
                  <c:y val="-6.772831240777350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843-42E2-9F90-813E4378CA27}"/>
                </c:ext>
              </c:extLst>
            </c:dLbl>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2.8'!$K$5:$T$5</c:f>
              <c:strCache>
                <c:ptCount val="10"/>
                <c:pt idx="0">
                  <c:v>2013</c:v>
                </c:pt>
                <c:pt idx="1">
                  <c:v>2014</c:v>
                </c:pt>
                <c:pt idx="2">
                  <c:v>2014 - 2015</c:v>
                </c:pt>
                <c:pt idx="3">
                  <c:v>2016</c:v>
                </c:pt>
                <c:pt idx="4">
                  <c:v>2017</c:v>
                </c:pt>
                <c:pt idx="5">
                  <c:v>2017 - 2018</c:v>
                </c:pt>
                <c:pt idx="6">
                  <c:v>2020</c:v>
                </c:pt>
                <c:pt idx="7">
                  <c:v>2021</c:v>
                </c:pt>
                <c:pt idx="8">
                  <c:v>2022</c:v>
                </c:pt>
                <c:pt idx="9">
                  <c:v>2023</c:v>
                </c:pt>
              </c:strCache>
            </c:strRef>
          </c:cat>
          <c:val>
            <c:numRef>
              <c:f>'Gráfico 2.8'!$K$8:$T$8</c:f>
              <c:numCache>
                <c:formatCode>0.0</c:formatCode>
                <c:ptCount val="10"/>
                <c:pt idx="0">
                  <c:v>11.9</c:v>
                </c:pt>
                <c:pt idx="1">
                  <c:v>12.2</c:v>
                </c:pt>
                <c:pt idx="2">
                  <c:v>10.8</c:v>
                </c:pt>
                <c:pt idx="3">
                  <c:v>9.7847499242781186</c:v>
                </c:pt>
                <c:pt idx="4">
                  <c:v>10.7</c:v>
                </c:pt>
                <c:pt idx="5">
                  <c:v>10.1</c:v>
                </c:pt>
                <c:pt idx="6">
                  <c:v>6.9</c:v>
                </c:pt>
                <c:pt idx="7">
                  <c:v>7.2</c:v>
                </c:pt>
                <c:pt idx="8">
                  <c:v>6.8071721304771184</c:v>
                </c:pt>
                <c:pt idx="9">
                  <c:v>6.1</c:v>
                </c:pt>
              </c:numCache>
            </c:numRef>
          </c:val>
          <c:extLst>
            <c:ext xmlns:c16="http://schemas.microsoft.com/office/drawing/2014/chart" uri="{C3380CC4-5D6E-409C-BE32-E72D297353CC}">
              <c16:uniqueId val="{0000000B-8843-42E2-9F90-813E4378CA27}"/>
            </c:ext>
          </c:extLst>
        </c:ser>
        <c:ser>
          <c:idx val="1"/>
          <c:order val="1"/>
          <c:tx>
            <c:strRef>
              <c:f>'Gráfico 2.8'!$B$7</c:f>
              <c:strCache>
                <c:ptCount val="1"/>
                <c:pt idx="0">
                  <c:v>Nacional</c:v>
                </c:pt>
              </c:strCache>
            </c:strRef>
          </c:tx>
          <c:spPr>
            <a:solidFill>
              <a:srgbClr val="FF9966"/>
            </a:solidFill>
            <a:ln>
              <a:solidFill>
                <a:sysClr val="windowText" lastClr="000000"/>
              </a:solidFill>
            </a:ln>
          </c:spPr>
          <c:invertIfNegative val="0"/>
          <c:dLbls>
            <c:dLbl>
              <c:idx val="0"/>
              <c:layout>
                <c:manualLayout>
                  <c:x val="-5.824440360711719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843-42E2-9F90-813E4378CA27}"/>
                </c:ext>
              </c:extLst>
            </c:dLbl>
            <c:dLbl>
              <c:idx val="1"/>
              <c:layout>
                <c:manualLayout>
                  <c:x val="-8.7366605410675782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843-42E2-9F90-813E4378CA27}"/>
                </c:ext>
              </c:extLst>
            </c:dLbl>
            <c:dLbl>
              <c:idx val="2"/>
              <c:layout>
                <c:manualLayout>
                  <c:x val="-4.3683302705337891E-3"/>
                  <c:y val="-6.208356917910342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8843-42E2-9F90-813E4378CA27}"/>
                </c:ext>
              </c:extLst>
            </c:dLbl>
            <c:dLbl>
              <c:idx val="3"/>
              <c:layout>
                <c:manualLayout>
                  <c:x val="-7.2805504508896488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8843-42E2-9F90-813E4378CA27}"/>
                </c:ext>
              </c:extLst>
            </c:dLbl>
            <c:dLbl>
              <c:idx val="4"/>
              <c:layout>
                <c:manualLayout>
                  <c:x val="-5.824440360711719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8843-42E2-9F90-813E4378CA27}"/>
                </c:ext>
              </c:extLst>
            </c:dLbl>
            <c:dLbl>
              <c:idx val="5"/>
              <c:layout>
                <c:manualLayout>
                  <c:x val="-8.7366605410675782E-3"/>
                  <c:y val="-6.208356917910342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8843-42E2-9F90-813E4378CA27}"/>
                </c:ext>
              </c:extLst>
            </c:dLbl>
            <c:dLbl>
              <c:idx val="6"/>
              <c:layout>
                <c:manualLayout>
                  <c:x val="-7.2805504508896488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8843-42E2-9F90-813E4378CA27}"/>
                </c:ext>
              </c:extLst>
            </c:dLbl>
            <c:dLbl>
              <c:idx val="7"/>
              <c:layout>
                <c:manualLayout>
                  <c:x val="-7.2805504508896488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8843-42E2-9F90-813E4378CA27}"/>
                </c:ext>
              </c:extLst>
            </c:dLbl>
            <c:dLbl>
              <c:idx val="8"/>
              <c:layout>
                <c:manualLayout>
                  <c:x val="-1.1648880721423439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8843-42E2-9F90-813E4378CA27}"/>
                </c:ext>
              </c:extLst>
            </c:dLbl>
            <c:dLbl>
              <c:idx val="9"/>
              <c:layout>
                <c:manualLayout>
                  <c:x val="-7.280550450889542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8843-42E2-9F90-813E4378CA27}"/>
                </c:ext>
              </c:extLst>
            </c:dLbl>
            <c:dLbl>
              <c:idx val="10"/>
              <c:layout>
                <c:manualLayout>
                  <c:x val="-1.0192770631245508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843-42E2-9F90-813E4378CA27}"/>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2.8'!$K$5:$T$5</c:f>
              <c:strCache>
                <c:ptCount val="10"/>
                <c:pt idx="0">
                  <c:v>2013</c:v>
                </c:pt>
                <c:pt idx="1">
                  <c:v>2014</c:v>
                </c:pt>
                <c:pt idx="2">
                  <c:v>2014 - 2015</c:v>
                </c:pt>
                <c:pt idx="3">
                  <c:v>2016</c:v>
                </c:pt>
                <c:pt idx="4">
                  <c:v>2017</c:v>
                </c:pt>
                <c:pt idx="5">
                  <c:v>2017 - 2018</c:v>
                </c:pt>
                <c:pt idx="6">
                  <c:v>2020</c:v>
                </c:pt>
                <c:pt idx="7">
                  <c:v>2021</c:v>
                </c:pt>
                <c:pt idx="8">
                  <c:v>2022</c:v>
                </c:pt>
                <c:pt idx="9">
                  <c:v>2023</c:v>
                </c:pt>
              </c:strCache>
            </c:strRef>
          </c:cat>
          <c:val>
            <c:numRef>
              <c:f>'Gráfico 2.8'!$K$7:$T$7</c:f>
              <c:numCache>
                <c:formatCode>General</c:formatCode>
                <c:ptCount val="10"/>
                <c:pt idx="0">
                  <c:v>13.9</c:v>
                </c:pt>
                <c:pt idx="1">
                  <c:v>14.6</c:v>
                </c:pt>
                <c:pt idx="2">
                  <c:v>13.6</c:v>
                </c:pt>
                <c:pt idx="3" formatCode="0.0">
                  <c:v>12.665963582753859</c:v>
                </c:pt>
                <c:pt idx="4" formatCode="0.0">
                  <c:v>13.4</c:v>
                </c:pt>
                <c:pt idx="5" formatCode="0.0">
                  <c:v>12.6</c:v>
                </c:pt>
                <c:pt idx="6" formatCode="0.0">
                  <c:v>8.3000000000000007</c:v>
                </c:pt>
                <c:pt idx="7" formatCode="0.0">
                  <c:v>8.9</c:v>
                </c:pt>
                <c:pt idx="8" formatCode="0.0">
                  <c:v>9.2209900190332448</c:v>
                </c:pt>
                <c:pt idx="9" formatCode="0.0">
                  <c:v>8.1999999999999993</c:v>
                </c:pt>
              </c:numCache>
            </c:numRef>
          </c:val>
          <c:extLst>
            <c:ext xmlns:c16="http://schemas.microsoft.com/office/drawing/2014/chart" uri="{C3380CC4-5D6E-409C-BE32-E72D297353CC}">
              <c16:uniqueId val="{00000017-8843-42E2-9F90-813E4378CA27}"/>
            </c:ext>
          </c:extLst>
        </c:ser>
        <c:ser>
          <c:idx val="2"/>
          <c:order val="2"/>
          <c:tx>
            <c:strRef>
              <c:f>'Gráfico 2.8'!$B$9</c:f>
              <c:strCache>
                <c:ptCount val="1"/>
                <c:pt idx="0">
                  <c:v>Rural</c:v>
                </c:pt>
              </c:strCache>
            </c:strRef>
          </c:tx>
          <c:spPr>
            <a:solidFill>
              <a:srgbClr val="00B050"/>
            </a:solidFill>
            <a:ln>
              <a:solidFill>
                <a:sysClr val="windowText" lastClr="000000"/>
              </a:solidFill>
            </a:ln>
          </c:spPr>
          <c:invertIfNegative val="0"/>
          <c:dLbls>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2.8'!$K$5:$T$5</c:f>
              <c:strCache>
                <c:ptCount val="10"/>
                <c:pt idx="0">
                  <c:v>2013</c:v>
                </c:pt>
                <c:pt idx="1">
                  <c:v>2014</c:v>
                </c:pt>
                <c:pt idx="2">
                  <c:v>2014 - 2015</c:v>
                </c:pt>
                <c:pt idx="3">
                  <c:v>2016</c:v>
                </c:pt>
                <c:pt idx="4">
                  <c:v>2017</c:v>
                </c:pt>
                <c:pt idx="5">
                  <c:v>2017 - 2018</c:v>
                </c:pt>
                <c:pt idx="6">
                  <c:v>2020</c:v>
                </c:pt>
                <c:pt idx="7">
                  <c:v>2021</c:v>
                </c:pt>
                <c:pt idx="8">
                  <c:v>2022</c:v>
                </c:pt>
                <c:pt idx="9">
                  <c:v>2023</c:v>
                </c:pt>
              </c:strCache>
            </c:strRef>
          </c:cat>
          <c:val>
            <c:numRef>
              <c:f>'Gráfico 2.8'!$K$9:$T$9</c:f>
              <c:numCache>
                <c:formatCode>0.0</c:formatCode>
                <c:ptCount val="10"/>
                <c:pt idx="0" formatCode="General">
                  <c:v>20.3</c:v>
                </c:pt>
                <c:pt idx="1">
                  <c:v>22</c:v>
                </c:pt>
                <c:pt idx="2">
                  <c:v>22.5</c:v>
                </c:pt>
                <c:pt idx="3">
                  <c:v>22.6703846065653</c:v>
                </c:pt>
                <c:pt idx="4">
                  <c:v>23.2</c:v>
                </c:pt>
                <c:pt idx="5">
                  <c:v>22.7</c:v>
                </c:pt>
                <c:pt idx="6">
                  <c:v>12.4</c:v>
                </c:pt>
                <c:pt idx="7">
                  <c:v>15.6</c:v>
                </c:pt>
                <c:pt idx="8">
                  <c:v>18.356150017442936</c:v>
                </c:pt>
                <c:pt idx="9">
                  <c:v>17.100000000000001</c:v>
                </c:pt>
              </c:numCache>
            </c:numRef>
          </c:val>
          <c:extLst>
            <c:ext xmlns:c16="http://schemas.microsoft.com/office/drawing/2014/chart" uri="{C3380CC4-5D6E-409C-BE32-E72D297353CC}">
              <c16:uniqueId val="{00000018-8843-42E2-9F90-813E4378CA27}"/>
            </c:ext>
          </c:extLst>
        </c:ser>
        <c:dLbls>
          <c:showLegendKey val="0"/>
          <c:showVal val="0"/>
          <c:showCatName val="0"/>
          <c:showSerName val="0"/>
          <c:showPercent val="0"/>
          <c:showBubbleSize val="0"/>
        </c:dLbls>
        <c:gapWidth val="102"/>
        <c:axId val="360154624"/>
        <c:axId val="356521024"/>
      </c:barChart>
      <c:catAx>
        <c:axId val="360154624"/>
        <c:scaling>
          <c:orientation val="minMax"/>
        </c:scaling>
        <c:delete val="0"/>
        <c:axPos val="b"/>
        <c:numFmt formatCode="General" sourceLinked="0"/>
        <c:majorTickMark val="none"/>
        <c:minorTickMark val="none"/>
        <c:tickLblPos val="nextTo"/>
        <c:txPr>
          <a:bodyPr/>
          <a:lstStyle/>
          <a:p>
            <a:pPr>
              <a:defRPr sz="1000">
                <a:latin typeface="+mj-lt"/>
              </a:defRPr>
            </a:pPr>
            <a:endParaRPr lang="es-PE"/>
          </a:p>
        </c:txPr>
        <c:crossAx val="356521024"/>
        <c:crosses val="autoZero"/>
        <c:auto val="1"/>
        <c:lblAlgn val="ctr"/>
        <c:lblOffset val="100"/>
        <c:noMultiLvlLbl val="0"/>
      </c:catAx>
      <c:valAx>
        <c:axId val="356521024"/>
        <c:scaling>
          <c:orientation val="minMax"/>
        </c:scaling>
        <c:delete val="0"/>
        <c:axPos val="l"/>
        <c:numFmt formatCode="0.0" sourceLinked="1"/>
        <c:majorTickMark val="out"/>
        <c:minorTickMark val="none"/>
        <c:tickLblPos val="nextTo"/>
        <c:txPr>
          <a:bodyPr/>
          <a:lstStyle/>
          <a:p>
            <a:pPr>
              <a:defRPr>
                <a:latin typeface="+mj-lt"/>
              </a:defRPr>
            </a:pPr>
            <a:endParaRPr lang="es-PE"/>
          </a:p>
        </c:txPr>
        <c:crossAx val="360154624"/>
        <c:crosses val="autoZero"/>
        <c:crossBetween val="between"/>
      </c:valAx>
    </c:plotArea>
    <c:legend>
      <c:legendPos val="b"/>
      <c:layout>
        <c:manualLayout>
          <c:xMode val="edge"/>
          <c:yMode val="edge"/>
          <c:x val="0.30866339694184564"/>
          <c:y val="3.922232836904635E-2"/>
          <c:w val="0.33034377756207162"/>
          <c:h val="6.7092141800271607E-2"/>
        </c:manualLayout>
      </c:layout>
      <c:overlay val="0"/>
      <c:spPr>
        <a:ln>
          <a:solidFill>
            <a:schemeClr val="bg1">
              <a:lumMod val="50000"/>
            </a:schemeClr>
          </a:solidFill>
        </a:ln>
      </c:spPr>
      <c:txPr>
        <a:bodyPr/>
        <a:lstStyle/>
        <a:p>
          <a:pPr>
            <a:defRPr sz="1100">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546243301299353E-2"/>
          <c:y val="3.5326342578028989E-2"/>
          <c:w val="0.84391755324027917"/>
          <c:h val="0.82491133329159338"/>
        </c:manualLayout>
      </c:layout>
      <c:barChart>
        <c:barDir val="col"/>
        <c:grouping val="clustered"/>
        <c:varyColors val="0"/>
        <c:ser>
          <c:idx val="0"/>
          <c:order val="0"/>
          <c:tx>
            <c:strRef>
              <c:f>'Gráfico 2.9'!$B$10</c:f>
              <c:strCache>
                <c:ptCount val="1"/>
                <c:pt idx="0">
                  <c:v>Más bajo</c:v>
                </c:pt>
              </c:strCache>
            </c:strRef>
          </c:tx>
          <c:spPr>
            <a:solidFill>
              <a:schemeClr val="accent2"/>
            </a:solidFill>
            <a:ln>
              <a:solidFill>
                <a:schemeClr val="tx1"/>
              </a:solidFill>
            </a:ln>
            <a:scene3d>
              <a:camera prst="orthographicFront"/>
              <a:lightRig rig="threePt" dir="t"/>
            </a:scene3d>
          </c:spPr>
          <c:invertIfNegative val="0"/>
          <c:dLbls>
            <c:spPr>
              <a:noFill/>
              <a:ln>
                <a:noFill/>
              </a:ln>
              <a:effectLst/>
            </c:spPr>
            <c:txPr>
              <a:bodyPr wrap="square" lIns="38100" tIns="19050" rIns="38100" bIns="19050" anchor="ctr">
                <a:spAutoFit/>
              </a:bodyPr>
              <a:lstStyle/>
              <a:p>
                <a:pPr>
                  <a:defRPr sz="1050" b="1"/>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2.9'!$E$5,'Gráfico 2.9'!$O$5)</c:f>
              <c:numCache>
                <c:formatCode>General</c:formatCode>
                <c:ptCount val="2"/>
                <c:pt idx="0">
                  <c:v>2013</c:v>
                </c:pt>
                <c:pt idx="1">
                  <c:v>2023</c:v>
                </c:pt>
              </c:numCache>
            </c:numRef>
          </c:cat>
          <c:val>
            <c:numRef>
              <c:f>('Gráfico 2.9'!$E$10,'Gráfico 2.9'!$O$10)</c:f>
              <c:numCache>
                <c:formatCode>0.0</c:formatCode>
                <c:ptCount val="2"/>
                <c:pt idx="0">
                  <c:v>23.9</c:v>
                </c:pt>
                <c:pt idx="1">
                  <c:v>17.3</c:v>
                </c:pt>
              </c:numCache>
            </c:numRef>
          </c:val>
          <c:extLst>
            <c:ext xmlns:c16="http://schemas.microsoft.com/office/drawing/2014/chart" uri="{C3380CC4-5D6E-409C-BE32-E72D297353CC}">
              <c16:uniqueId val="{00000000-73BD-4C0F-9721-47B32C4197E3}"/>
            </c:ext>
          </c:extLst>
        </c:ser>
        <c:ser>
          <c:idx val="2"/>
          <c:order val="1"/>
          <c:tx>
            <c:strRef>
              <c:f>'Gráfico 2.9'!$B$11</c:f>
              <c:strCache>
                <c:ptCount val="1"/>
                <c:pt idx="0">
                  <c:v>Bajo</c:v>
                </c:pt>
              </c:strCache>
            </c:strRef>
          </c:tx>
          <c:spPr>
            <a:solidFill>
              <a:srgbClr val="92D050"/>
            </a:solidFill>
            <a:ln>
              <a:solidFill>
                <a:schemeClr val="tx1"/>
              </a:solidFill>
            </a:ln>
            <a:scene3d>
              <a:camera prst="orthographicFront"/>
              <a:lightRig rig="threePt" dir="t"/>
            </a:scene3d>
          </c:spPr>
          <c:invertIfNegative val="0"/>
          <c:dLbls>
            <c:dLbl>
              <c:idx val="0"/>
              <c:layout>
                <c:manualLayout>
                  <c:x val="8.738114744863389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3BD-4C0F-9721-47B32C4197E3}"/>
                </c:ext>
              </c:extLst>
            </c:dLbl>
            <c:dLbl>
              <c:idx val="1"/>
              <c:layout>
                <c:manualLayout>
                  <c:x val="1.3107172117295085E-2"/>
                  <c:y val="-6.775271964484770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3BD-4C0F-9721-47B32C4197E3}"/>
                </c:ext>
              </c:extLst>
            </c:dLbl>
            <c:spPr>
              <a:noFill/>
              <a:ln>
                <a:noFill/>
              </a:ln>
              <a:effectLst/>
            </c:spPr>
            <c:txPr>
              <a:bodyPr/>
              <a:lstStyle/>
              <a:p>
                <a:pPr>
                  <a:defRPr sz="1050" b="1" i="0">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2.9'!$E$5,'Gráfico 2.9'!$O$5)</c:f>
              <c:numCache>
                <c:formatCode>General</c:formatCode>
                <c:ptCount val="2"/>
                <c:pt idx="0">
                  <c:v>2013</c:v>
                </c:pt>
                <c:pt idx="1">
                  <c:v>2023</c:v>
                </c:pt>
              </c:numCache>
            </c:numRef>
          </c:cat>
          <c:val>
            <c:numRef>
              <c:f>('Gráfico 2.9'!$E$11,'Gráfico 2.9'!$O$11)</c:f>
              <c:numCache>
                <c:formatCode>0.0</c:formatCode>
                <c:ptCount val="2"/>
                <c:pt idx="0">
                  <c:v>18</c:v>
                </c:pt>
                <c:pt idx="1">
                  <c:v>12</c:v>
                </c:pt>
              </c:numCache>
            </c:numRef>
          </c:val>
          <c:extLst>
            <c:ext xmlns:c16="http://schemas.microsoft.com/office/drawing/2014/chart" uri="{C3380CC4-5D6E-409C-BE32-E72D297353CC}">
              <c16:uniqueId val="{00000003-73BD-4C0F-9721-47B32C4197E3}"/>
            </c:ext>
          </c:extLst>
        </c:ser>
        <c:ser>
          <c:idx val="4"/>
          <c:order val="2"/>
          <c:tx>
            <c:strRef>
              <c:f>'Gráfico 2.9'!$B$12</c:f>
              <c:strCache>
                <c:ptCount val="1"/>
                <c:pt idx="0">
                  <c:v>Medio</c:v>
                </c:pt>
              </c:strCache>
            </c:strRef>
          </c:tx>
          <c:spPr>
            <a:solidFill>
              <a:srgbClr val="FFC000"/>
            </a:solidFill>
            <a:ln>
              <a:solidFill>
                <a:schemeClr val="tx1"/>
              </a:solidFill>
            </a:ln>
            <a:scene3d>
              <a:camera prst="orthographicFront"/>
              <a:lightRig rig="threePt" dir="t"/>
            </a:scene3d>
          </c:spPr>
          <c:invertIfNegative val="0"/>
          <c:dLbls>
            <c:dLbl>
              <c:idx val="0"/>
              <c:layout>
                <c:manualLayout>
                  <c:x val="1.0922643431079238E-2"/>
                  <c:y val="-6.775271964484770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3BD-4C0F-9721-47B32C4197E3}"/>
                </c:ext>
              </c:extLst>
            </c:dLbl>
            <c:dLbl>
              <c:idx val="1"/>
              <c:layout>
                <c:manualLayout>
                  <c:x val="1.3107172117295085E-2"/>
                  <c:y val="-1.01629079467271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3BD-4C0F-9721-47B32C4197E3}"/>
                </c:ext>
              </c:extLst>
            </c:dLbl>
            <c:spPr>
              <a:noFill/>
              <a:ln>
                <a:noFill/>
              </a:ln>
              <a:effectLst/>
            </c:spPr>
            <c:txPr>
              <a:bodyPr/>
              <a:lstStyle/>
              <a:p>
                <a:pPr>
                  <a:defRPr sz="1050" b="1">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2.9'!$E$5,'Gráfico 2.9'!$O$5)</c:f>
              <c:numCache>
                <c:formatCode>General</c:formatCode>
                <c:ptCount val="2"/>
                <c:pt idx="0">
                  <c:v>2013</c:v>
                </c:pt>
                <c:pt idx="1">
                  <c:v>2023</c:v>
                </c:pt>
              </c:numCache>
            </c:numRef>
          </c:cat>
          <c:val>
            <c:numRef>
              <c:f>('Gráfico 2.9'!$E$12,'Gráfico 2.9'!$O$12)</c:f>
              <c:numCache>
                <c:formatCode>0.0</c:formatCode>
                <c:ptCount val="2"/>
                <c:pt idx="0">
                  <c:v>12.4</c:v>
                </c:pt>
                <c:pt idx="1">
                  <c:v>5.3</c:v>
                </c:pt>
              </c:numCache>
            </c:numRef>
          </c:val>
          <c:extLst>
            <c:ext xmlns:c16="http://schemas.microsoft.com/office/drawing/2014/chart" uri="{C3380CC4-5D6E-409C-BE32-E72D297353CC}">
              <c16:uniqueId val="{00000006-73BD-4C0F-9721-47B32C4197E3}"/>
            </c:ext>
          </c:extLst>
        </c:ser>
        <c:ser>
          <c:idx val="6"/>
          <c:order val="3"/>
          <c:tx>
            <c:strRef>
              <c:f>'Gráfico 2.9'!$B$13</c:f>
              <c:strCache>
                <c:ptCount val="1"/>
                <c:pt idx="0">
                  <c:v>Alto</c:v>
                </c:pt>
              </c:strCache>
            </c:strRef>
          </c:tx>
          <c:spPr>
            <a:solidFill>
              <a:schemeClr val="accent5">
                <a:lumMod val="60000"/>
                <a:lumOff val="40000"/>
              </a:schemeClr>
            </a:solidFill>
            <a:ln>
              <a:solidFill>
                <a:schemeClr val="tx1"/>
              </a:solidFill>
            </a:ln>
            <a:effectLst>
              <a:outerShdw blurRad="50800" dist="38100" dir="2700000" algn="tl" rotWithShape="0">
                <a:prstClr val="black">
                  <a:alpha val="40000"/>
                </a:prstClr>
              </a:outerShdw>
            </a:effectLst>
            <a:scene3d>
              <a:camera prst="orthographicFront"/>
              <a:lightRig rig="threePt" dir="t"/>
            </a:scene3d>
          </c:spPr>
          <c:invertIfNegative val="0"/>
          <c:dLbls>
            <c:dLbl>
              <c:idx val="0"/>
              <c:layout>
                <c:manualLayout>
                  <c:x val="8.7381147448633897E-3"/>
                  <c:y val="-3.387635982242509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3BD-4C0F-9721-47B32C4197E3}"/>
                </c:ext>
              </c:extLst>
            </c:dLbl>
            <c:dLbl>
              <c:idx val="1"/>
              <c:layout>
                <c:manualLayout>
                  <c:x val="8.7381147448634712E-3"/>
                  <c:y val="-3.387635982242385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3BD-4C0F-9721-47B32C4197E3}"/>
                </c:ext>
              </c:extLst>
            </c:dLbl>
            <c:spPr>
              <a:noFill/>
              <a:ln>
                <a:noFill/>
              </a:ln>
              <a:effectLst/>
            </c:spPr>
            <c:txPr>
              <a:bodyPr/>
              <a:lstStyle/>
              <a:p>
                <a:pPr>
                  <a:defRPr sz="1050" b="1">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2.9'!$E$5,'Gráfico 2.9'!$O$5)</c:f>
              <c:numCache>
                <c:formatCode>General</c:formatCode>
                <c:ptCount val="2"/>
                <c:pt idx="0">
                  <c:v>2013</c:v>
                </c:pt>
                <c:pt idx="1">
                  <c:v>2023</c:v>
                </c:pt>
              </c:numCache>
            </c:numRef>
          </c:cat>
          <c:val>
            <c:numRef>
              <c:f>('Gráfico 2.9'!$E$13,'Gráfico 2.9'!$O$13)</c:f>
              <c:numCache>
                <c:formatCode>0.0</c:formatCode>
                <c:ptCount val="2"/>
                <c:pt idx="0">
                  <c:v>10.8</c:v>
                </c:pt>
                <c:pt idx="1">
                  <c:v>4</c:v>
                </c:pt>
              </c:numCache>
            </c:numRef>
          </c:val>
          <c:extLst>
            <c:ext xmlns:c16="http://schemas.microsoft.com/office/drawing/2014/chart" uri="{C3380CC4-5D6E-409C-BE32-E72D297353CC}">
              <c16:uniqueId val="{00000009-73BD-4C0F-9721-47B32C4197E3}"/>
            </c:ext>
          </c:extLst>
        </c:ser>
        <c:ser>
          <c:idx val="8"/>
          <c:order val="4"/>
          <c:tx>
            <c:strRef>
              <c:f>'Gráfico 2.9'!$B$14</c:f>
              <c:strCache>
                <c:ptCount val="1"/>
                <c:pt idx="0">
                  <c:v>Más alto</c:v>
                </c:pt>
              </c:strCache>
            </c:strRef>
          </c:tx>
          <c:spPr>
            <a:solidFill>
              <a:schemeClr val="tx2">
                <a:lumMod val="60000"/>
                <a:lumOff val="40000"/>
              </a:schemeClr>
            </a:solidFill>
            <a:ln>
              <a:solidFill>
                <a:schemeClr val="tx1"/>
              </a:solidFill>
            </a:ln>
            <a:scene3d>
              <a:camera prst="orthographicFront"/>
              <a:lightRig rig="threePt" dir="t"/>
            </a:scene3d>
          </c:spPr>
          <c:invertIfNegative val="0"/>
          <c:dLbls>
            <c:dLbl>
              <c:idx val="0"/>
              <c:layout>
                <c:manualLayout>
                  <c:x val="1.0922643431079158E-2"/>
                  <c:y val="-1.01629079467272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3BD-4C0F-9721-47B32C4197E3}"/>
                </c:ext>
              </c:extLst>
            </c:dLbl>
            <c:dLbl>
              <c:idx val="1"/>
              <c:layout>
                <c:manualLayout>
                  <c:x val="6.5535860586473822E-3"/>
                  <c:y val="-1.35508106719602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3BD-4C0F-9721-47B32C4197E3}"/>
                </c:ext>
              </c:extLst>
            </c:dLbl>
            <c:spPr>
              <a:noFill/>
              <a:ln>
                <a:noFill/>
              </a:ln>
              <a:effectLst/>
            </c:spPr>
            <c:txPr>
              <a:bodyPr/>
              <a:lstStyle/>
              <a:p>
                <a:pPr>
                  <a:defRPr sz="1050" b="1">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('Gráfico 2.9'!$E$5,'Gráfico 2.9'!$O$5)</c:f>
              <c:numCache>
                <c:formatCode>General</c:formatCode>
                <c:ptCount val="2"/>
                <c:pt idx="0">
                  <c:v>2013</c:v>
                </c:pt>
                <c:pt idx="1">
                  <c:v>2023</c:v>
                </c:pt>
              </c:numCache>
            </c:numRef>
          </c:cat>
          <c:val>
            <c:numRef>
              <c:f>('Gráfico 2.9'!$E$14,'Gráfico 2.9'!$O$14)</c:f>
              <c:numCache>
                <c:formatCode>0.0</c:formatCode>
                <c:ptCount val="2"/>
                <c:pt idx="0">
                  <c:v>5.6</c:v>
                </c:pt>
                <c:pt idx="1">
                  <c:v>1.5</c:v>
                </c:pt>
              </c:numCache>
            </c:numRef>
          </c:val>
          <c:extLst>
            <c:ext xmlns:c16="http://schemas.microsoft.com/office/drawing/2014/chart" uri="{C3380CC4-5D6E-409C-BE32-E72D297353CC}">
              <c16:uniqueId val="{0000000C-73BD-4C0F-9721-47B32C4197E3}"/>
            </c:ext>
          </c:extLst>
        </c:ser>
        <c:dLbls>
          <c:showLegendKey val="0"/>
          <c:showVal val="0"/>
          <c:showCatName val="0"/>
          <c:showSerName val="0"/>
          <c:showPercent val="0"/>
          <c:showBubbleSize val="0"/>
        </c:dLbls>
        <c:gapWidth val="150"/>
        <c:axId val="405680128"/>
        <c:axId val="359325696"/>
      </c:barChart>
      <c:catAx>
        <c:axId val="405680128"/>
        <c:scaling>
          <c:orientation val="minMax"/>
        </c:scaling>
        <c:delete val="0"/>
        <c:axPos val="b"/>
        <c:numFmt formatCode="General" sourceLinked="1"/>
        <c:majorTickMark val="out"/>
        <c:minorTickMark val="none"/>
        <c:tickLblPos val="nextTo"/>
        <c:txPr>
          <a:bodyPr/>
          <a:lstStyle/>
          <a:p>
            <a:pPr>
              <a:defRPr sz="1400" b="1">
                <a:latin typeface="+mj-lt"/>
              </a:defRPr>
            </a:pPr>
            <a:endParaRPr lang="es-PE"/>
          </a:p>
        </c:txPr>
        <c:crossAx val="359325696"/>
        <c:crosses val="autoZero"/>
        <c:auto val="1"/>
        <c:lblAlgn val="ctr"/>
        <c:lblOffset val="100"/>
        <c:noMultiLvlLbl val="0"/>
      </c:catAx>
      <c:valAx>
        <c:axId val="359325696"/>
        <c:scaling>
          <c:orientation val="minMax"/>
        </c:scaling>
        <c:delete val="0"/>
        <c:axPos val="l"/>
        <c:majorGridlines>
          <c:spPr>
            <a:ln>
              <a:noFill/>
            </a:ln>
          </c:spPr>
        </c:majorGridlines>
        <c:numFmt formatCode="0.0" sourceLinked="1"/>
        <c:majorTickMark val="out"/>
        <c:minorTickMark val="none"/>
        <c:tickLblPos val="nextTo"/>
        <c:txPr>
          <a:bodyPr/>
          <a:lstStyle/>
          <a:p>
            <a:pPr>
              <a:defRPr>
                <a:latin typeface="+mj-lt"/>
              </a:defRPr>
            </a:pPr>
            <a:endParaRPr lang="es-PE"/>
          </a:p>
        </c:txPr>
        <c:crossAx val="405680128"/>
        <c:crosses val="autoZero"/>
        <c:crossBetween val="between"/>
      </c:valAx>
    </c:plotArea>
    <c:legend>
      <c:legendPos val="r"/>
      <c:layout>
        <c:manualLayout>
          <c:xMode val="edge"/>
          <c:yMode val="edge"/>
          <c:x val="0.80461848877456155"/>
          <c:y val="5.7133664832739413E-2"/>
          <c:w val="0.10509243931856675"/>
          <c:h val="0.30199373085471004"/>
        </c:manualLayout>
      </c:layout>
      <c:overlay val="0"/>
      <c:spPr>
        <a:ln>
          <a:solidFill>
            <a:schemeClr val="bg1">
              <a:lumMod val="50000"/>
            </a:schemeClr>
          </a:solidFill>
        </a:ln>
      </c:spPr>
      <c:txPr>
        <a:bodyPr/>
        <a:lstStyle/>
        <a:p>
          <a:pPr>
            <a:defRPr sz="1000">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5791044180313957E-2"/>
          <c:y val="6.4136929692299102E-2"/>
          <c:w val="0.95819985429577959"/>
          <c:h val="0.83060404683457123"/>
        </c:manualLayout>
      </c:layout>
      <c:barChart>
        <c:barDir val="col"/>
        <c:grouping val="clustered"/>
        <c:varyColors val="0"/>
        <c:ser>
          <c:idx val="0"/>
          <c:order val="0"/>
          <c:tx>
            <c:strRef>
              <c:f>'Gráfico 2.10'!$A$4:$H$4</c:f>
              <c:strCache>
                <c:ptCount val="8"/>
                <c:pt idx="0">
                  <c:v>Total</c:v>
                </c:pt>
                <c:pt idx="1">
                  <c:v>16,2</c:v>
                </c:pt>
                <c:pt idx="2">
                  <c:v>12,1</c:v>
                </c:pt>
                <c:pt idx="3">
                  <c:v>10,2</c:v>
                </c:pt>
                <c:pt idx="4">
                  <c:v>8,1</c:v>
                </c:pt>
                <c:pt idx="5">
                  <c:v>8,4</c:v>
                </c:pt>
                <c:pt idx="6">
                  <c:v>7,2</c:v>
                </c:pt>
                <c:pt idx="7">
                  <c:v>6,9</c:v>
                </c:pt>
              </c:strCache>
            </c:strRef>
          </c:tx>
          <c:spPr>
            <a:solidFill>
              <a:schemeClr val="accent1">
                <a:lumMod val="60000"/>
                <a:lumOff val="40000"/>
              </a:schemeClr>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c:spPr>
          <c:invertIfNegative val="0"/>
          <c:dLbls>
            <c:dLbl>
              <c:idx val="0"/>
              <c:layout>
                <c:manualLayout>
                  <c:x val="-4.7568510457931795E-3"/>
                  <c:y val="-1.474758836963565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9B7-4874-8B56-C9D5E5C67326}"/>
                </c:ext>
              </c:extLst>
            </c:dLbl>
            <c:dLbl>
              <c:idx val="1"/>
              <c:layout>
                <c:manualLayout>
                  <c:x val="-2.2534683164604423E-3"/>
                  <c:y val="-2.5636568156253195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9B7-4874-8B56-C9D5E5C67326}"/>
                </c:ext>
              </c:extLst>
            </c:dLbl>
            <c:dLbl>
              <c:idx val="2"/>
              <c:layout>
                <c:manualLayout>
                  <c:x val="-5.5502844753101133E-3"/>
                  <c:y val="6.806421924532160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9B7-4874-8B56-C9D5E5C67326}"/>
                </c:ext>
              </c:extLst>
            </c:dLbl>
            <c:dLbl>
              <c:idx val="3"/>
              <c:layout>
                <c:manualLayout>
                  <c:x val="2.9637599647870101E-3"/>
                  <c:y val="5.8083648634821804E-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9B7-4874-8B56-C9D5E5C67326}"/>
                </c:ext>
              </c:extLst>
            </c:dLbl>
            <c:dLbl>
              <c:idx val="4"/>
              <c:layout>
                <c:manualLayout>
                  <c:x val="3.5335257005918498E-3"/>
                  <c:y val="8.760609469270886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9B7-4874-8B56-C9D5E5C67326}"/>
                </c:ext>
              </c:extLst>
            </c:dLbl>
            <c:dLbl>
              <c:idx val="5"/>
              <c:layout>
                <c:manualLayout>
                  <c:x val="-5.9699059356703259E-4"/>
                  <c:y val="3.798956948563247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9B7-4874-8B56-C9D5E5C67326}"/>
                </c:ext>
              </c:extLst>
            </c:dLbl>
            <c:dLbl>
              <c:idx val="6"/>
              <c:layout>
                <c:manualLayout>
                  <c:x val="-1.1206207919662217E-3"/>
                  <c:y val="3.0507550192597499E-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9B7-4874-8B56-C9D5E5C67326}"/>
                </c:ext>
              </c:extLst>
            </c:dLbl>
            <c:spPr>
              <a:noFill/>
              <a:ln w="25400">
                <a:noFill/>
              </a:ln>
            </c:spPr>
            <c:txPr>
              <a:bodyPr/>
              <a:lstStyle/>
              <a:p>
                <a:pPr>
                  <a:defRPr sz="900" b="0" i="0" u="none" strike="noStrike" baseline="0">
                    <a:solidFill>
                      <a:srgbClr val="000000"/>
                    </a:solidFill>
                    <a:latin typeface="+mj-lt"/>
                    <a:ea typeface="Arial Narrow"/>
                    <a:cs typeface="Arial Narrow"/>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2.10'!$K$3:$U$3</c:f>
              <c:strCache>
                <c:ptCount val="11"/>
                <c:pt idx="0">
                  <c:v>2013</c:v>
                </c:pt>
                <c:pt idx="1">
                  <c:v>2014</c:v>
                </c:pt>
                <c:pt idx="2">
                  <c:v>2015</c:v>
                </c:pt>
                <c:pt idx="3">
                  <c:v>2016</c:v>
                </c:pt>
                <c:pt idx="4">
                  <c:v>2017</c:v>
                </c:pt>
                <c:pt idx="5">
                  <c:v>2018</c:v>
                </c:pt>
                <c:pt idx="6">
                  <c:v>2019</c:v>
                </c:pt>
                <c:pt idx="7">
                  <c:v>2020 a/</c:v>
                </c:pt>
                <c:pt idx="8">
                  <c:v>2021</c:v>
                </c:pt>
                <c:pt idx="9">
                  <c:v>2022</c:v>
                </c:pt>
                <c:pt idx="10">
                  <c:v>2023</c:v>
                </c:pt>
              </c:strCache>
            </c:strRef>
          </c:cat>
          <c:val>
            <c:numRef>
              <c:f>'Gráfico 2.10'!$K$4:$U$4</c:f>
              <c:numCache>
                <c:formatCode>General</c:formatCode>
                <c:ptCount val="11"/>
                <c:pt idx="0" formatCode="0.0">
                  <c:v>9</c:v>
                </c:pt>
                <c:pt idx="1">
                  <c:v>8.6</c:v>
                </c:pt>
                <c:pt idx="2" formatCode="0.0">
                  <c:v>6.5037961898218093</c:v>
                </c:pt>
                <c:pt idx="3" formatCode="0.0">
                  <c:v>6</c:v>
                </c:pt>
                <c:pt idx="4" formatCode="0.0">
                  <c:v>6.4546503662270078</c:v>
                </c:pt>
                <c:pt idx="5">
                  <c:v>6.3</c:v>
                </c:pt>
                <c:pt idx="6">
                  <c:v>6.1</c:v>
                </c:pt>
                <c:pt idx="7">
                  <c:v>6.1</c:v>
                </c:pt>
                <c:pt idx="8">
                  <c:v>5.5</c:v>
                </c:pt>
                <c:pt idx="9">
                  <c:v>5.9</c:v>
                </c:pt>
                <c:pt idx="10" formatCode="0.0">
                  <c:v>5.1932525382830645</c:v>
                </c:pt>
              </c:numCache>
            </c:numRef>
          </c:val>
          <c:extLst>
            <c:ext xmlns:c16="http://schemas.microsoft.com/office/drawing/2014/chart" uri="{C3380CC4-5D6E-409C-BE32-E72D297353CC}">
              <c16:uniqueId val="{00000007-F9B7-4874-8B56-C9D5E5C67326}"/>
            </c:ext>
          </c:extLst>
        </c:ser>
        <c:dLbls>
          <c:showLegendKey val="0"/>
          <c:showVal val="0"/>
          <c:showCatName val="0"/>
          <c:showSerName val="0"/>
          <c:showPercent val="0"/>
          <c:showBubbleSize val="0"/>
        </c:dLbls>
        <c:gapWidth val="80"/>
        <c:axId val="405683712"/>
        <c:axId val="405438464"/>
      </c:barChart>
      <c:catAx>
        <c:axId val="40568371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700" b="0" i="0" u="none" strike="noStrike" baseline="0">
                <a:solidFill>
                  <a:srgbClr val="000000"/>
                </a:solidFill>
                <a:latin typeface="+mj-lt"/>
                <a:ea typeface="Century Schoolbook"/>
                <a:cs typeface="Century Schoolbook"/>
              </a:defRPr>
            </a:pPr>
            <a:endParaRPr lang="es-PE"/>
          </a:p>
        </c:txPr>
        <c:crossAx val="405438464"/>
        <c:crosses val="autoZero"/>
        <c:auto val="1"/>
        <c:lblAlgn val="ctr"/>
        <c:lblOffset val="100"/>
        <c:noMultiLvlLbl val="0"/>
      </c:catAx>
      <c:valAx>
        <c:axId val="405438464"/>
        <c:scaling>
          <c:orientation val="minMax"/>
          <c:max val="12"/>
          <c:min val="0"/>
        </c:scaling>
        <c:delete val="1"/>
        <c:axPos val="l"/>
        <c:numFmt formatCode="#,##0.0" sourceLinked="0"/>
        <c:majorTickMark val="out"/>
        <c:minorTickMark val="none"/>
        <c:tickLblPos val="nextTo"/>
        <c:crossAx val="405683712"/>
        <c:crosses val="autoZero"/>
        <c:crossBetween val="between"/>
        <c:majorUnit val="5"/>
      </c:valAx>
      <c:spPr>
        <a:noFill/>
        <a:ln w="25400">
          <a:noFill/>
        </a:ln>
      </c:spPr>
    </c:plotArea>
    <c:plotVisOnly val="1"/>
    <c:dispBlanksAs val="gap"/>
    <c:showDLblsOverMax val="0"/>
  </c:chart>
  <c:spPr>
    <a:solidFill>
      <a:srgbClr val="FFFFFF"/>
    </a:solidFill>
    <a:ln>
      <a:noFill/>
    </a:ln>
  </c:spPr>
  <c:txPr>
    <a:bodyPr/>
    <a:lstStyle/>
    <a:p>
      <a:pPr>
        <a:defRPr sz="800" b="0" i="0" u="none" strike="noStrike" baseline="0">
          <a:solidFill>
            <a:srgbClr val="000000"/>
          </a:solidFill>
          <a:latin typeface="Century Schoolbook"/>
          <a:ea typeface="Century Schoolbook"/>
          <a:cs typeface="Century Schoolbook"/>
        </a:defRPr>
      </a:pPr>
      <a:endParaRPr lang="es-PE"/>
    </a:p>
  </c:txPr>
  <c:printSettings>
    <c:headerFooter alignWithMargins="0"/>
    <c:pageMargins b="1" l="0.75" r="0.75" t="1" header="0" footer="0"/>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80"/>
      <c:rotY val="225"/>
      <c:depthPercent val="100"/>
      <c:rAngAx val="1"/>
    </c:view3D>
    <c:floor>
      <c:thickness val="0"/>
    </c:floor>
    <c:sideWall>
      <c:thickness val="0"/>
    </c:sideWall>
    <c:backWall>
      <c:thickness val="0"/>
    </c:backWall>
    <c:plotArea>
      <c:layout>
        <c:manualLayout>
          <c:layoutTarget val="inner"/>
          <c:xMode val="edge"/>
          <c:yMode val="edge"/>
          <c:x val="0"/>
          <c:y val="0"/>
          <c:w val="1"/>
          <c:h val="1"/>
        </c:manualLayout>
      </c:layout>
      <c:pie3DChart>
        <c:varyColors val="1"/>
        <c:ser>
          <c:idx val="0"/>
          <c:order val="0"/>
          <c:explosion val="5"/>
          <c:dPt>
            <c:idx val="0"/>
            <c:bubble3D val="0"/>
            <c:spPr>
              <a:solidFill>
                <a:schemeClr val="accent2">
                  <a:alpha val="48000"/>
                </a:schemeClr>
              </a:solidFill>
            </c:spPr>
            <c:extLst>
              <c:ext xmlns:c16="http://schemas.microsoft.com/office/drawing/2014/chart" uri="{C3380CC4-5D6E-409C-BE32-E72D297353CC}">
                <c16:uniqueId val="{00000001-B89F-4162-9486-0E798319A0E6}"/>
              </c:ext>
            </c:extLst>
          </c:dPt>
          <c:dPt>
            <c:idx val="1"/>
            <c:bubble3D val="0"/>
            <c:explosion val="0"/>
            <c:spPr>
              <a:solidFill>
                <a:schemeClr val="accent6">
                  <a:alpha val="72000"/>
                </a:schemeClr>
              </a:solidFill>
            </c:spPr>
            <c:extLst>
              <c:ext xmlns:c16="http://schemas.microsoft.com/office/drawing/2014/chart" uri="{C3380CC4-5D6E-409C-BE32-E72D297353CC}">
                <c16:uniqueId val="{00000003-B89F-4162-9486-0E798319A0E6}"/>
              </c:ext>
            </c:extLst>
          </c:dPt>
          <c:dLbls>
            <c:dLbl>
              <c:idx val="0"/>
              <c:layout>
                <c:manualLayout>
                  <c:x val="0.16449077877233398"/>
                  <c:y val="-8.301960784313733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89F-4162-9486-0E798319A0E6}"/>
                </c:ext>
              </c:extLst>
            </c:dLbl>
            <c:dLbl>
              <c:idx val="1"/>
              <c:layout>
                <c:manualLayout>
                  <c:x val="-0.257508466708328"/>
                  <c:y val="-3.084452678709279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89F-4162-9486-0E798319A0E6}"/>
                </c:ext>
              </c:extLst>
            </c:dLbl>
            <c:numFmt formatCode="0.0%" sourceLinked="0"/>
            <c:spPr>
              <a:noFill/>
              <a:ln>
                <a:noFill/>
              </a:ln>
              <a:effectLst/>
            </c:spPr>
            <c:txPr>
              <a:bodyPr/>
              <a:lstStyle/>
              <a:p>
                <a:pPr>
                  <a:defRPr sz="1100">
                    <a:latin typeface="+mj-lt"/>
                  </a:defRPr>
                </a:pPr>
                <a:endParaRPr lang="es-PE"/>
              </a:p>
            </c:txPr>
            <c:showLegendKey val="0"/>
            <c:showVal val="0"/>
            <c:showCatName val="1"/>
            <c:showSerName val="0"/>
            <c:showPercent val="1"/>
            <c:showBubbleSize val="0"/>
            <c:showLeaderLines val="1"/>
            <c:extLst>
              <c:ext xmlns:c15="http://schemas.microsoft.com/office/drawing/2012/chart" uri="{CE6537A1-D6FC-4f65-9D91-7224C49458BB}"/>
            </c:extLst>
          </c:dLbls>
          <c:cat>
            <c:strRef>
              <c:f>'Gráfico 2.11'!$B$35:$B$36</c:f>
              <c:strCache>
                <c:ptCount val="2"/>
                <c:pt idx="0">
                  <c:v>Mujeres</c:v>
                </c:pt>
                <c:pt idx="1">
                  <c:v>Hombres</c:v>
                </c:pt>
              </c:strCache>
            </c:strRef>
          </c:cat>
          <c:val>
            <c:numRef>
              <c:f>'Gráfico 2.11'!$D$35:$D$36</c:f>
              <c:numCache>
                <c:formatCode>0.0</c:formatCode>
                <c:ptCount val="2"/>
                <c:pt idx="0">
                  <c:v>21.052631578947366</c:v>
                </c:pt>
                <c:pt idx="1">
                  <c:v>78.94736842105263</c:v>
                </c:pt>
              </c:numCache>
            </c:numRef>
          </c:val>
          <c:extLst>
            <c:ext xmlns:c16="http://schemas.microsoft.com/office/drawing/2014/chart" uri="{C3380CC4-5D6E-409C-BE32-E72D297353CC}">
              <c16:uniqueId val="{00000004-B89F-4162-9486-0E798319A0E6}"/>
            </c:ext>
          </c:extLst>
        </c:ser>
        <c:dLbls>
          <c:showLegendKey val="0"/>
          <c:showVal val="0"/>
          <c:showCatName val="1"/>
          <c:showSerName val="0"/>
          <c:showPercent val="1"/>
          <c:showBubbleSize val="0"/>
          <c:showLeaderLines val="1"/>
        </c:dLbls>
      </c:pie3DChart>
      <c:spPr>
        <a:noFill/>
        <a:ln>
          <a:noFill/>
        </a:ln>
      </c:spPr>
    </c:plotArea>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0966280488824252E-2"/>
          <c:y val="9.3008828441899311E-2"/>
          <c:w val="0.89718658575321397"/>
          <c:h val="0.74151753758052974"/>
        </c:manualLayout>
      </c:layout>
      <c:barChart>
        <c:barDir val="col"/>
        <c:grouping val="clustered"/>
        <c:varyColors val="0"/>
        <c:ser>
          <c:idx val="0"/>
          <c:order val="0"/>
          <c:spPr>
            <a:solidFill>
              <a:schemeClr val="tx2">
                <a:lumMod val="40000"/>
                <a:lumOff val="60000"/>
              </a:schemeClr>
            </a:solidFill>
            <a:ln w="12700">
              <a:solidFill>
                <a:schemeClr val="accent1"/>
              </a:solidFill>
            </a:ln>
          </c:spPr>
          <c:invertIfNegative val="0"/>
          <c:dPt>
            <c:idx val="11"/>
            <c:invertIfNegative val="0"/>
            <c:bubble3D val="0"/>
            <c:extLst>
              <c:ext xmlns:c16="http://schemas.microsoft.com/office/drawing/2014/chart" uri="{C3380CC4-5D6E-409C-BE32-E72D297353CC}">
                <c16:uniqueId val="{00000000-C3A6-4A36-B221-2847015F2D2A}"/>
              </c:ext>
            </c:extLst>
          </c:dPt>
          <c:dLbls>
            <c:spPr>
              <a:noFill/>
              <a:ln w="25400">
                <a:noFill/>
              </a:ln>
            </c:spPr>
            <c:txPr>
              <a:bodyPr/>
              <a:lstStyle/>
              <a:p>
                <a:pPr>
                  <a:defRPr sz="1000" b="0" i="0" u="none" strike="noStrike" baseline="0">
                    <a:solidFill>
                      <a:srgbClr val="000000"/>
                    </a:solidFill>
                    <a:latin typeface="+mj-lt"/>
                    <a:ea typeface="Century Schoolbook"/>
                    <a:cs typeface="Century Schoolbook"/>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2.12'!$E$31:$E$44</c:f>
              <c:strCache>
                <c:ptCount val="14"/>
                <c:pt idx="0">
                  <c:v>1956 /
1962</c:v>
                </c:pt>
                <c:pt idx="1">
                  <c:v>1963 /
1968</c:v>
                </c:pt>
                <c:pt idx="2">
                  <c:v>1980 /
1985</c:v>
                </c:pt>
                <c:pt idx="3">
                  <c:v>1985 /
1990</c:v>
                </c:pt>
                <c:pt idx="4">
                  <c:v>1990 /
1993</c:v>
                </c:pt>
                <c:pt idx="5">
                  <c:v>1993 /
1995</c:v>
                </c:pt>
                <c:pt idx="6">
                  <c:v>1995 /
2000</c:v>
                </c:pt>
                <c:pt idx="7">
                  <c:v>2000 /
2001</c:v>
                </c:pt>
                <c:pt idx="8">
                  <c:v>2001 /
2006</c:v>
                </c:pt>
                <c:pt idx="9">
                  <c:v>2006 /
2011</c:v>
                </c:pt>
                <c:pt idx="10">
                  <c:v>2011 /
2016</c:v>
                </c:pt>
                <c:pt idx="11">
                  <c:v>2016 /
2020</c:v>
                </c:pt>
                <c:pt idx="12">
                  <c:v>2020 /
2021</c:v>
                </c:pt>
                <c:pt idx="13">
                  <c:v>2021/
 2026</c:v>
                </c:pt>
              </c:strCache>
            </c:strRef>
          </c:cat>
          <c:val>
            <c:numRef>
              <c:f>'Gráfico 2.12'!$F$31:$F$44</c:f>
              <c:numCache>
                <c:formatCode>0.0</c:formatCode>
                <c:ptCount val="14"/>
                <c:pt idx="0">
                  <c:v>2.5316455696202533</c:v>
                </c:pt>
                <c:pt idx="1">
                  <c:v>1.3100436681222707</c:v>
                </c:pt>
                <c:pt idx="2">
                  <c:v>6.25</c:v>
                </c:pt>
                <c:pt idx="3">
                  <c:v>5.416666666666667</c:v>
                </c:pt>
                <c:pt idx="4">
                  <c:v>6.25</c:v>
                </c:pt>
                <c:pt idx="5">
                  <c:v>8.75</c:v>
                </c:pt>
                <c:pt idx="6">
                  <c:v>10.833333333333334</c:v>
                </c:pt>
                <c:pt idx="7">
                  <c:v>20</c:v>
                </c:pt>
                <c:pt idx="8">
                  <c:v>19.166666666666668</c:v>
                </c:pt>
                <c:pt idx="9">
                  <c:v>29.166666666666668</c:v>
                </c:pt>
                <c:pt idx="10">
                  <c:v>21.53846153846154</c:v>
                </c:pt>
                <c:pt idx="11">
                  <c:v>28.46153846153846</c:v>
                </c:pt>
                <c:pt idx="12">
                  <c:v>26.153846153846157</c:v>
                </c:pt>
                <c:pt idx="13">
                  <c:v>37.692307692307693</c:v>
                </c:pt>
              </c:numCache>
            </c:numRef>
          </c:val>
          <c:extLst>
            <c:ext xmlns:c16="http://schemas.microsoft.com/office/drawing/2014/chart" uri="{C3380CC4-5D6E-409C-BE32-E72D297353CC}">
              <c16:uniqueId val="{00000001-C3A6-4A36-B221-2847015F2D2A}"/>
            </c:ext>
          </c:extLst>
        </c:ser>
        <c:dLbls>
          <c:showLegendKey val="0"/>
          <c:showVal val="1"/>
          <c:showCatName val="0"/>
          <c:showSerName val="0"/>
          <c:showPercent val="0"/>
          <c:showBubbleSize val="0"/>
        </c:dLbls>
        <c:gapWidth val="44"/>
        <c:axId val="206473216"/>
        <c:axId val="252154944"/>
      </c:barChart>
      <c:catAx>
        <c:axId val="20647321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j-lt"/>
                <a:ea typeface="Century Schoolbook"/>
                <a:cs typeface="Century Schoolbook"/>
              </a:defRPr>
            </a:pPr>
            <a:endParaRPr lang="es-PE"/>
          </a:p>
        </c:txPr>
        <c:crossAx val="252154944"/>
        <c:crosses val="autoZero"/>
        <c:auto val="1"/>
        <c:lblAlgn val="ctr"/>
        <c:lblOffset val="100"/>
        <c:tickLblSkip val="1"/>
        <c:tickMarkSkip val="1"/>
        <c:noMultiLvlLbl val="0"/>
      </c:catAx>
      <c:valAx>
        <c:axId val="252154944"/>
        <c:scaling>
          <c:orientation val="minMax"/>
        </c:scaling>
        <c:delete val="0"/>
        <c:axPos val="l"/>
        <c:numFmt formatCode="0.0" sourceLinked="1"/>
        <c:majorTickMark val="out"/>
        <c:minorTickMark val="none"/>
        <c:tickLblPos val="nextTo"/>
        <c:spPr>
          <a:ln w="3175">
            <a:solidFill>
              <a:srgbClr val="000000"/>
            </a:solidFill>
            <a:prstDash val="solid"/>
          </a:ln>
        </c:spPr>
        <c:txPr>
          <a:bodyPr rot="0" vert="horz"/>
          <a:lstStyle/>
          <a:p>
            <a:pPr>
              <a:defRPr sz="950" b="0" i="0" u="none" strike="noStrike" baseline="0">
                <a:solidFill>
                  <a:srgbClr val="000000"/>
                </a:solidFill>
                <a:latin typeface="+mj-lt"/>
                <a:ea typeface="Century Schoolbook"/>
                <a:cs typeface="Century Schoolbook"/>
              </a:defRPr>
            </a:pPr>
            <a:endParaRPr lang="es-PE"/>
          </a:p>
        </c:txPr>
        <c:crossAx val="206473216"/>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entury Schoolbook"/>
          <a:ea typeface="Century Schoolbook"/>
          <a:cs typeface="Century Schoolbook"/>
        </a:defRPr>
      </a:pPr>
      <a:endParaRPr lang="es-PE"/>
    </a:p>
  </c:txPr>
  <c:printSettings>
    <c:headerFooter alignWithMargins="0"/>
    <c:pageMargins b="1" l="0.75" r="0.75" t="1" header="0" footer="0"/>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0"/>
    <c:plotArea>
      <c:layout>
        <c:manualLayout>
          <c:layoutTarget val="inner"/>
          <c:xMode val="edge"/>
          <c:yMode val="edge"/>
          <c:x val="2.7724100694314979E-2"/>
          <c:y val="3.7476662425724082E-2"/>
          <c:w val="0.92016728372529588"/>
          <c:h val="0.75204564789646577"/>
        </c:manualLayout>
      </c:layout>
      <c:barChart>
        <c:barDir val="col"/>
        <c:grouping val="stacked"/>
        <c:varyColors val="0"/>
        <c:ser>
          <c:idx val="0"/>
          <c:order val="0"/>
          <c:tx>
            <c:strRef>
              <c:f>'Gráfico 2.13'!$C$37</c:f>
              <c:strCache>
                <c:ptCount val="1"/>
                <c:pt idx="0">
                  <c:v>Hombre</c:v>
                </c:pt>
              </c:strCache>
            </c:strRef>
          </c:tx>
          <c:spPr>
            <a:solidFill>
              <a:srgbClr val="FFC000"/>
            </a:solidFill>
          </c:spPr>
          <c:invertIfNegative val="0"/>
          <c:dLbls>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2.13'!$D$35:$L$35</c:f>
              <c:strCache>
                <c:ptCount val="9"/>
                <c:pt idx="0">
                  <c:v>1983/1986</c:v>
                </c:pt>
                <c:pt idx="1">
                  <c:v>1995/1998</c:v>
                </c:pt>
                <c:pt idx="2">
                  <c:v>1999/2002 </c:v>
                </c:pt>
                <c:pt idx="3">
                  <c:v>2003/2006</c:v>
                </c:pt>
                <c:pt idx="4">
                  <c:v>2007/2010</c:v>
                </c:pt>
                <c:pt idx="5">
                  <c:v>2011/2014</c:v>
                </c:pt>
                <c:pt idx="6">
                  <c:v>2015/2018</c:v>
                </c:pt>
                <c:pt idx="7">
                  <c:v>2019/2022</c:v>
                </c:pt>
                <c:pt idx="8">
                  <c:v>2023/2026</c:v>
                </c:pt>
              </c:strCache>
            </c:strRef>
          </c:cat>
          <c:val>
            <c:numRef>
              <c:f>'Gráfico 2.13'!$D$37:$L$37</c:f>
              <c:numCache>
                <c:formatCode>0.0</c:formatCode>
                <c:ptCount val="9"/>
                <c:pt idx="0">
                  <c:v>97.810688989053446</c:v>
                </c:pt>
                <c:pt idx="1">
                  <c:v>97.076668505239937</c:v>
                </c:pt>
                <c:pt idx="2">
                  <c:v>96.696035242290748</c:v>
                </c:pt>
                <c:pt idx="3">
                  <c:v>96.6</c:v>
                </c:pt>
                <c:pt idx="4">
                  <c:v>97.342192691029908</c:v>
                </c:pt>
                <c:pt idx="5">
                  <c:v>96.166666666666671</c:v>
                </c:pt>
                <c:pt idx="6">
                  <c:v>97.182320441988949</c:v>
                </c:pt>
                <c:pt idx="7">
                  <c:v>95.166487647690658</c:v>
                </c:pt>
                <c:pt idx="8">
                  <c:v>94.568690095846648</c:v>
                </c:pt>
              </c:numCache>
            </c:numRef>
          </c:val>
          <c:extLst>
            <c:ext xmlns:c16="http://schemas.microsoft.com/office/drawing/2014/chart" uri="{C3380CC4-5D6E-409C-BE32-E72D297353CC}">
              <c16:uniqueId val="{00000000-A989-4BE1-BD8C-D7D639B41263}"/>
            </c:ext>
          </c:extLst>
        </c:ser>
        <c:ser>
          <c:idx val="1"/>
          <c:order val="1"/>
          <c:tx>
            <c:strRef>
              <c:f>'Gráfico 2.13'!$C$38</c:f>
              <c:strCache>
                <c:ptCount val="1"/>
                <c:pt idx="0">
                  <c:v>Mujer</c:v>
                </c:pt>
              </c:strCache>
            </c:strRef>
          </c:tx>
          <c:spPr>
            <a:solidFill>
              <a:schemeClr val="accent6">
                <a:lumMod val="75000"/>
              </a:schemeClr>
            </a:solidFill>
          </c:spPr>
          <c:invertIfNegative val="0"/>
          <c:dLbls>
            <c:spPr>
              <a:solidFill>
                <a:schemeClr val="accent2"/>
              </a:solidFill>
              <a:ln>
                <a:noFill/>
              </a:ln>
              <a:effectLst/>
            </c:spPr>
            <c:txPr>
              <a:bodyPr/>
              <a:lstStyle/>
              <a:p>
                <a:pPr>
                  <a:defRPr>
                    <a:latin typeface="+mj-lt"/>
                  </a:defRPr>
                </a:pPr>
                <a:endParaRPr lang="es-P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2.13'!$D$35:$L$35</c:f>
              <c:strCache>
                <c:ptCount val="9"/>
                <c:pt idx="0">
                  <c:v>1983/1986</c:v>
                </c:pt>
                <c:pt idx="1">
                  <c:v>1995/1998</c:v>
                </c:pt>
                <c:pt idx="2">
                  <c:v>1999/2002 </c:v>
                </c:pt>
                <c:pt idx="3">
                  <c:v>2003/2006</c:v>
                </c:pt>
                <c:pt idx="4">
                  <c:v>2007/2010</c:v>
                </c:pt>
                <c:pt idx="5">
                  <c:v>2011/2014</c:v>
                </c:pt>
                <c:pt idx="6">
                  <c:v>2015/2018</c:v>
                </c:pt>
                <c:pt idx="7">
                  <c:v>2019/2022</c:v>
                </c:pt>
                <c:pt idx="8">
                  <c:v>2023/2026</c:v>
                </c:pt>
              </c:strCache>
            </c:strRef>
          </c:cat>
          <c:val>
            <c:numRef>
              <c:f>'Gráfico 2.13'!$D$38:$L$38</c:f>
              <c:numCache>
                <c:formatCode>0.0</c:formatCode>
                <c:ptCount val="9"/>
                <c:pt idx="0">
                  <c:v>2.1893110109465552</c:v>
                </c:pt>
                <c:pt idx="1">
                  <c:v>2.9233314947600659</c:v>
                </c:pt>
                <c:pt idx="2">
                  <c:v>3.303964757709251</c:v>
                </c:pt>
                <c:pt idx="3">
                  <c:v>3.4103410341034106</c:v>
                </c:pt>
                <c:pt idx="4">
                  <c:v>2.6578073089700998</c:v>
                </c:pt>
                <c:pt idx="5">
                  <c:v>3.833333333333333</c:v>
                </c:pt>
                <c:pt idx="6">
                  <c:v>2.8176795580110499</c:v>
                </c:pt>
                <c:pt idx="7">
                  <c:v>4.8335123523093451</c:v>
                </c:pt>
                <c:pt idx="8">
                  <c:v>5.4313099041533546</c:v>
                </c:pt>
              </c:numCache>
            </c:numRef>
          </c:val>
          <c:extLst>
            <c:ext xmlns:c16="http://schemas.microsoft.com/office/drawing/2014/chart" uri="{C3380CC4-5D6E-409C-BE32-E72D297353CC}">
              <c16:uniqueId val="{00000001-A989-4BE1-BD8C-D7D639B41263}"/>
            </c:ext>
          </c:extLst>
        </c:ser>
        <c:dLbls>
          <c:showLegendKey val="0"/>
          <c:showVal val="0"/>
          <c:showCatName val="0"/>
          <c:showSerName val="0"/>
          <c:showPercent val="0"/>
          <c:showBubbleSize val="0"/>
        </c:dLbls>
        <c:gapWidth val="150"/>
        <c:overlap val="100"/>
        <c:axId val="213315072"/>
        <c:axId val="405443648"/>
      </c:barChart>
      <c:catAx>
        <c:axId val="213315072"/>
        <c:scaling>
          <c:orientation val="minMax"/>
        </c:scaling>
        <c:delete val="0"/>
        <c:axPos val="b"/>
        <c:numFmt formatCode="General" sourceLinked="1"/>
        <c:majorTickMark val="out"/>
        <c:minorTickMark val="none"/>
        <c:tickLblPos val="low"/>
        <c:txPr>
          <a:bodyPr rot="-5400000" vert="horz"/>
          <a:lstStyle/>
          <a:p>
            <a:pPr>
              <a:defRPr sz="900" b="0">
                <a:latin typeface="+mj-lt"/>
                <a:cs typeface="Arial" panose="020B0604020202020204" pitchFamily="34" charset="0"/>
              </a:defRPr>
            </a:pPr>
            <a:endParaRPr lang="es-PE"/>
          </a:p>
        </c:txPr>
        <c:crossAx val="405443648"/>
        <c:crossesAt val="0"/>
        <c:auto val="1"/>
        <c:lblAlgn val="ctr"/>
        <c:lblOffset val="100"/>
        <c:noMultiLvlLbl val="0"/>
      </c:catAx>
      <c:valAx>
        <c:axId val="405443648"/>
        <c:scaling>
          <c:orientation val="minMax"/>
          <c:max val="100"/>
          <c:min val="40"/>
        </c:scaling>
        <c:delete val="1"/>
        <c:axPos val="l"/>
        <c:numFmt formatCode="0.0" sourceLinked="1"/>
        <c:majorTickMark val="out"/>
        <c:minorTickMark val="none"/>
        <c:tickLblPos val="nextTo"/>
        <c:crossAx val="213315072"/>
        <c:crosses val="autoZero"/>
        <c:crossBetween val="between"/>
      </c:valAx>
    </c:plotArea>
    <c:legend>
      <c:legendPos val="r"/>
      <c:layout>
        <c:manualLayout>
          <c:xMode val="edge"/>
          <c:yMode val="edge"/>
          <c:x val="0.82265789066489481"/>
          <c:y val="9.9417687127672197E-2"/>
          <c:w val="0.10801813997180891"/>
          <c:h val="0.13566606415545818"/>
        </c:manualLayout>
      </c:layout>
      <c:overlay val="0"/>
      <c:spPr>
        <a:ln>
          <a:solidFill>
            <a:schemeClr val="bg1">
              <a:lumMod val="50000"/>
            </a:schemeClr>
          </a:solidFill>
        </a:ln>
      </c:spPr>
      <c:txPr>
        <a:bodyPr/>
        <a:lstStyle/>
        <a:p>
          <a:pPr>
            <a:defRPr sz="1000" b="1">
              <a:latin typeface="+mj-lt"/>
            </a:defRPr>
          </a:pPr>
          <a:endParaRPr lang="es-PE"/>
        </a:p>
      </c:txPr>
    </c:legend>
    <c:plotVisOnly val="1"/>
    <c:dispBlanksAs val="gap"/>
    <c:showDLblsOverMax val="0"/>
  </c:chart>
  <c:spPr>
    <a:noFill/>
    <a:ln>
      <a:noFill/>
    </a:ln>
  </c:spPr>
  <c:printSettings>
    <c:headerFooter alignWithMargins="0"/>
    <c:pageMargins b="1" l="0.75" r="0.75" t="1" header="0" footer="0"/>
    <c:pageSetup orientation="landscape"/>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2"/>
    </mc:Choice>
    <mc:Fallback>
      <c:style val="22"/>
    </mc:Fallback>
  </mc:AlternateContent>
  <c:chart>
    <c:autoTitleDeleted val="0"/>
    <c:plotArea>
      <c:layout>
        <c:manualLayout>
          <c:layoutTarget val="inner"/>
          <c:xMode val="edge"/>
          <c:yMode val="edge"/>
          <c:x val="8.1220977185544108E-2"/>
          <c:y val="4.9438482699636299E-2"/>
          <c:w val="0.76713561816333642"/>
          <c:h val="0.87462225495194401"/>
        </c:manualLayout>
      </c:layout>
      <c:barChart>
        <c:barDir val="col"/>
        <c:grouping val="stacked"/>
        <c:varyColors val="0"/>
        <c:ser>
          <c:idx val="0"/>
          <c:order val="0"/>
          <c:tx>
            <c:strRef>
              <c:f>'Gráfico 2.14'!$I$47</c:f>
              <c:strCache>
                <c:ptCount val="1"/>
                <c:pt idx="0">
                  <c:v>Hombre</c:v>
                </c:pt>
              </c:strCache>
            </c:strRef>
          </c:tx>
          <c:spPr>
            <a:solidFill>
              <a:schemeClr val="bg2">
                <a:lumMod val="75000"/>
              </a:schemeClr>
            </a:solidFill>
            <a:ln>
              <a:solidFill>
                <a:sysClr val="windowText" lastClr="000000"/>
              </a:solidFill>
            </a:ln>
          </c:spPr>
          <c:invertIfNegative val="0"/>
          <c:dLbls>
            <c:dLbl>
              <c:idx val="0"/>
              <c:layout>
                <c:manualLayout>
                  <c:x val="-1.2837337640487247E-3"/>
                  <c:y val="7.617435989038769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F0D-4F42-A345-623AFD50B053}"/>
                </c:ext>
              </c:extLst>
            </c:dLbl>
            <c:dLbl>
              <c:idx val="1"/>
              <c:layout>
                <c:manualLayout>
                  <c:x val="2.093512349417861E-3"/>
                  <c:y val="5.892811620364975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F0D-4F42-A345-623AFD50B053}"/>
                </c:ext>
              </c:extLst>
            </c:dLbl>
            <c:dLbl>
              <c:idx val="2"/>
              <c:layout>
                <c:manualLayout>
                  <c:x val="1.1368530856719833E-3"/>
                  <c:y val="-2.25355136698869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F0D-4F42-A345-623AFD50B053}"/>
                </c:ext>
              </c:extLst>
            </c:dLbl>
            <c:dLbl>
              <c:idx val="3"/>
              <c:layout>
                <c:manualLayout>
                  <c:x val="0"/>
                  <c:y val="-2.253521793211871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F0D-4F42-A345-623AFD50B053}"/>
                </c:ext>
              </c:extLst>
            </c:dLbl>
            <c:dLbl>
              <c:idx val="4"/>
              <c:layout>
                <c:manualLayout>
                  <c:x val="0"/>
                  <c:y val="-2.253521793211871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F0D-4F42-A345-623AFD50B053}"/>
                </c:ext>
              </c:extLst>
            </c:dLbl>
            <c:dLbl>
              <c:idx val="5"/>
              <c:layout>
                <c:manualLayout>
                  <c:x val="0"/>
                  <c:y val="-2.253521793211878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F0D-4F42-A345-623AFD50B053}"/>
                </c:ext>
              </c:extLst>
            </c:dLbl>
            <c:spPr>
              <a:noFill/>
              <a:ln>
                <a:noFill/>
              </a:ln>
              <a:effectLst/>
            </c:spPr>
            <c:txPr>
              <a:bodyPr/>
              <a:lstStyle/>
              <a:p>
                <a:pPr>
                  <a:defRPr sz="900" b="1">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2.14'!$J$45:$R$45</c:f>
              <c:strCache>
                <c:ptCount val="9"/>
                <c:pt idx="0">
                  <c:v>1983/1986</c:v>
                </c:pt>
                <c:pt idx="1">
                  <c:v>1995/1998</c:v>
                </c:pt>
                <c:pt idx="2">
                  <c:v>1999/2002 </c:v>
                </c:pt>
                <c:pt idx="3">
                  <c:v>2003/2006</c:v>
                </c:pt>
                <c:pt idx="4">
                  <c:v>2007/2010</c:v>
                </c:pt>
                <c:pt idx="5">
                  <c:v>2011/2014</c:v>
                </c:pt>
                <c:pt idx="6">
                  <c:v>2015/2018</c:v>
                </c:pt>
                <c:pt idx="7">
                  <c:v>2019/2022</c:v>
                </c:pt>
                <c:pt idx="8">
                  <c:v>2023/2026</c:v>
                </c:pt>
              </c:strCache>
            </c:strRef>
          </c:cat>
          <c:val>
            <c:numRef>
              <c:f>'Gráfico 2.14'!$J$47:$R$47</c:f>
              <c:numCache>
                <c:formatCode>0.0</c:formatCode>
                <c:ptCount val="9"/>
                <c:pt idx="0">
                  <c:v>93.734709073502813</c:v>
                </c:pt>
                <c:pt idx="1">
                  <c:v>91.523575906241504</c:v>
                </c:pt>
                <c:pt idx="2">
                  <c:v>73.757202851841001</c:v>
                </c:pt>
                <c:pt idx="3">
                  <c:v>73.727984344422708</c:v>
                </c:pt>
                <c:pt idx="4">
                  <c:v>72.226554883992975</c:v>
                </c:pt>
                <c:pt idx="5">
                  <c:v>72.683549273655274</c:v>
                </c:pt>
                <c:pt idx="6">
                  <c:v>71.523497688751931</c:v>
                </c:pt>
                <c:pt idx="7">
                  <c:v>70.095738689694002</c:v>
                </c:pt>
                <c:pt idx="8">
                  <c:v>52.264221556886227</c:v>
                </c:pt>
              </c:numCache>
            </c:numRef>
          </c:val>
          <c:extLst>
            <c:ext xmlns:c16="http://schemas.microsoft.com/office/drawing/2014/chart" uri="{C3380CC4-5D6E-409C-BE32-E72D297353CC}">
              <c16:uniqueId val="{00000006-CF0D-4F42-A345-623AFD50B053}"/>
            </c:ext>
          </c:extLst>
        </c:ser>
        <c:ser>
          <c:idx val="1"/>
          <c:order val="1"/>
          <c:tx>
            <c:strRef>
              <c:f>'Gráfico 2.14'!$I$48</c:f>
              <c:strCache>
                <c:ptCount val="1"/>
                <c:pt idx="0">
                  <c:v>Mujer</c:v>
                </c:pt>
              </c:strCache>
            </c:strRef>
          </c:tx>
          <c:spPr>
            <a:solidFill>
              <a:schemeClr val="accent6">
                <a:lumMod val="60000"/>
                <a:lumOff val="40000"/>
              </a:schemeClr>
            </a:solidFill>
            <a:ln>
              <a:solidFill>
                <a:sysClr val="windowText" lastClr="000000"/>
              </a:solidFill>
            </a:ln>
          </c:spPr>
          <c:invertIfNegative val="0"/>
          <c:dLbls>
            <c:dLbl>
              <c:idx val="0"/>
              <c:layout>
                <c:manualLayout>
                  <c:x val="2.2738744195437109E-3"/>
                  <c:y val="5.5835290624462125E-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F0D-4F42-A345-623AFD50B053}"/>
                </c:ext>
              </c:extLst>
            </c:dLbl>
            <c:dLbl>
              <c:idx val="1"/>
              <c:layout>
                <c:manualLayout>
                  <c:x val="-6.5500944801994798E-4"/>
                  <c:y val="-2.9573776813804094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CF0D-4F42-A345-623AFD50B053}"/>
                </c:ext>
              </c:extLst>
            </c:dLbl>
            <c:dLbl>
              <c:idx val="2"/>
              <c:layout>
                <c:manualLayout>
                  <c:x val="1.5357036967029577E-4"/>
                  <c:y val="7.755685382115255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F0D-4F42-A345-623AFD50B053}"/>
                </c:ext>
              </c:extLst>
            </c:dLbl>
            <c:dLbl>
              <c:idx val="3"/>
              <c:layout>
                <c:manualLayout>
                  <c:x val="-3.3985139446221588E-3"/>
                  <c:y val="-1.10770084900005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F0D-4F42-A345-623AFD50B053}"/>
                </c:ext>
              </c:extLst>
            </c:dLbl>
            <c:dLbl>
              <c:idx val="4"/>
              <c:layout>
                <c:manualLayout>
                  <c:x val="2.8602689328306829E-3"/>
                  <c:y val="7.777038651493604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F0D-4F42-A345-623AFD50B053}"/>
                </c:ext>
              </c:extLst>
            </c:dLbl>
            <c:dLbl>
              <c:idx val="5"/>
              <c:layout>
                <c:manualLayout>
                  <c:x val="-1.7117356047327518E-3"/>
                  <c:y val="4.010262618521766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CF0D-4F42-A345-623AFD50B053}"/>
                </c:ext>
              </c:extLst>
            </c:dLbl>
            <c:spPr>
              <a:noFill/>
              <a:ln>
                <a:noFill/>
              </a:ln>
              <a:effectLst/>
            </c:spPr>
            <c:txPr>
              <a:bodyPr/>
              <a:lstStyle/>
              <a:p>
                <a:pPr>
                  <a:defRPr sz="1000" b="1">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2.14'!$J$45:$R$45</c:f>
              <c:strCache>
                <c:ptCount val="9"/>
                <c:pt idx="0">
                  <c:v>1983/1986</c:v>
                </c:pt>
                <c:pt idx="1">
                  <c:v>1995/1998</c:v>
                </c:pt>
                <c:pt idx="2">
                  <c:v>1999/2002 </c:v>
                </c:pt>
                <c:pt idx="3">
                  <c:v>2003/2006</c:v>
                </c:pt>
                <c:pt idx="4">
                  <c:v>2007/2010</c:v>
                </c:pt>
                <c:pt idx="5">
                  <c:v>2011/2014</c:v>
                </c:pt>
                <c:pt idx="6">
                  <c:v>2015/2018</c:v>
                </c:pt>
                <c:pt idx="7">
                  <c:v>2019/2022</c:v>
                </c:pt>
                <c:pt idx="8">
                  <c:v>2023/2026</c:v>
                </c:pt>
              </c:strCache>
            </c:strRef>
          </c:cat>
          <c:val>
            <c:numRef>
              <c:f>'Gráfico 2.14'!$J$48:$R$48</c:f>
              <c:numCache>
                <c:formatCode>0.0</c:formatCode>
                <c:ptCount val="9"/>
                <c:pt idx="0">
                  <c:v>6.2652909264971814</c:v>
                </c:pt>
                <c:pt idx="1">
                  <c:v>8.4764240937585171</c:v>
                </c:pt>
                <c:pt idx="2">
                  <c:v>26.242797148158996</c:v>
                </c:pt>
                <c:pt idx="3">
                  <c:v>26.272015655577302</c:v>
                </c:pt>
                <c:pt idx="4">
                  <c:v>27.773445116007018</c:v>
                </c:pt>
                <c:pt idx="5">
                  <c:v>27.316450726344719</c:v>
                </c:pt>
                <c:pt idx="6">
                  <c:v>28.476502311248076</c:v>
                </c:pt>
                <c:pt idx="7">
                  <c:v>29.904261310305991</c:v>
                </c:pt>
                <c:pt idx="8">
                  <c:v>47.735778443113773</c:v>
                </c:pt>
              </c:numCache>
            </c:numRef>
          </c:val>
          <c:extLst>
            <c:ext xmlns:c16="http://schemas.microsoft.com/office/drawing/2014/chart" uri="{C3380CC4-5D6E-409C-BE32-E72D297353CC}">
              <c16:uniqueId val="{0000000D-CF0D-4F42-A345-623AFD50B053}"/>
            </c:ext>
          </c:extLst>
        </c:ser>
        <c:dLbls>
          <c:showLegendKey val="0"/>
          <c:showVal val="0"/>
          <c:showCatName val="0"/>
          <c:showSerName val="0"/>
          <c:showPercent val="0"/>
          <c:showBubbleSize val="0"/>
        </c:dLbls>
        <c:gapWidth val="82"/>
        <c:overlap val="100"/>
        <c:axId val="213480960"/>
        <c:axId val="408178048"/>
      </c:barChart>
      <c:catAx>
        <c:axId val="213480960"/>
        <c:scaling>
          <c:orientation val="minMax"/>
        </c:scaling>
        <c:delete val="0"/>
        <c:axPos val="b"/>
        <c:numFmt formatCode="General" sourceLinked="1"/>
        <c:majorTickMark val="out"/>
        <c:minorTickMark val="none"/>
        <c:tickLblPos val="low"/>
        <c:txPr>
          <a:bodyPr rot="0" vert="horz"/>
          <a:lstStyle/>
          <a:p>
            <a:pPr>
              <a:defRPr sz="800">
                <a:latin typeface="+mj-lt"/>
              </a:defRPr>
            </a:pPr>
            <a:endParaRPr lang="es-PE"/>
          </a:p>
        </c:txPr>
        <c:crossAx val="408178048"/>
        <c:crossesAt val="0"/>
        <c:auto val="1"/>
        <c:lblAlgn val="ctr"/>
        <c:lblOffset val="100"/>
        <c:noMultiLvlLbl val="0"/>
      </c:catAx>
      <c:valAx>
        <c:axId val="408178048"/>
        <c:scaling>
          <c:orientation val="minMax"/>
          <c:max val="100"/>
          <c:min val="0"/>
        </c:scaling>
        <c:delete val="0"/>
        <c:axPos val="l"/>
        <c:numFmt formatCode="0.0" sourceLinked="1"/>
        <c:majorTickMark val="out"/>
        <c:minorTickMark val="none"/>
        <c:tickLblPos val="nextTo"/>
        <c:txPr>
          <a:bodyPr rot="0" vert="horz"/>
          <a:lstStyle/>
          <a:p>
            <a:pPr>
              <a:defRPr>
                <a:latin typeface="+mj-lt"/>
              </a:defRPr>
            </a:pPr>
            <a:endParaRPr lang="es-PE"/>
          </a:p>
        </c:txPr>
        <c:crossAx val="213480960"/>
        <c:crosses val="autoZero"/>
        <c:crossBetween val="between"/>
      </c:valAx>
    </c:plotArea>
    <c:legend>
      <c:legendPos val="r"/>
      <c:layout>
        <c:manualLayout>
          <c:xMode val="edge"/>
          <c:yMode val="edge"/>
          <c:x val="0.88820141701940436"/>
          <c:y val="0.35799675489620086"/>
          <c:w val="0.11179858298059564"/>
          <c:h val="0.20378996805610217"/>
        </c:manualLayout>
      </c:layout>
      <c:overlay val="0"/>
      <c:spPr>
        <a:ln>
          <a:noFill/>
        </a:ln>
      </c:spPr>
      <c:txPr>
        <a:bodyPr/>
        <a:lstStyle/>
        <a:p>
          <a:pPr>
            <a:defRPr>
              <a:latin typeface="+mj-lt"/>
            </a:defRPr>
          </a:pPr>
          <a:endParaRPr lang="es-PE"/>
        </a:p>
      </c:txPr>
    </c:legend>
    <c:plotVisOnly val="1"/>
    <c:dispBlanksAs val="gap"/>
    <c:showDLblsOverMax val="0"/>
  </c:chart>
  <c:spPr>
    <a:ln>
      <a:noFill/>
    </a:ln>
  </c:spPr>
  <c:printSettings>
    <c:headerFooter alignWithMargins="0"/>
    <c:pageMargins b="1" l="0.75" r="0.75" t="1" header="0" footer="0"/>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217513205822336E-2"/>
          <c:y val="4.0780604903725877E-2"/>
          <c:w val="0.74957387956666999"/>
          <c:h val="0.84007800251846143"/>
        </c:manualLayout>
      </c:layout>
      <c:barChart>
        <c:barDir val="col"/>
        <c:grouping val="clustered"/>
        <c:varyColors val="0"/>
        <c:ser>
          <c:idx val="0"/>
          <c:order val="0"/>
          <c:tx>
            <c:strRef>
              <c:f>'Gráfico 2.15'!$C$3</c:f>
              <c:strCache>
                <c:ptCount val="1"/>
                <c:pt idx="0">
                  <c:v>Mujeres</c:v>
                </c:pt>
              </c:strCache>
            </c:strRef>
          </c:tx>
          <c:spPr>
            <a:solidFill>
              <a:srgbClr val="FF9933"/>
            </a:solidFill>
            <a:ln w="12700">
              <a:solidFill>
                <a:schemeClr val="accent2">
                  <a:lumMod val="50000"/>
                </a:schemeClr>
              </a:solidFill>
            </a:ln>
          </c:spPr>
          <c:invertIfNegative val="0"/>
          <c:dLbls>
            <c:dLbl>
              <c:idx val="1"/>
              <c:layout>
                <c:manualLayout>
                  <c:x val="7.11743639281598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385-4589-A2B9-A55386810F5D}"/>
                </c:ext>
              </c:extLst>
            </c:dLbl>
            <c:dLbl>
              <c:idx val="2"/>
              <c:layout>
                <c:manualLayout>
                  <c:x val="1.1862393988026642E-2"/>
                  <c:y val="3.276697327533295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385-4589-A2B9-A55386810F5D}"/>
                </c:ext>
              </c:extLst>
            </c:dLbl>
            <c:dLbl>
              <c:idx val="3"/>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385-4589-A2B9-A55386810F5D}"/>
                </c:ext>
              </c:extLst>
            </c:dLbl>
            <c:dLbl>
              <c:idx val="4"/>
              <c:layout>
                <c:manualLayout>
                  <c:x val="1.1862393988026554E-2"/>
                  <c:y val="-3.276697327533295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385-4589-A2B9-A55386810F5D}"/>
                </c:ext>
              </c:extLst>
            </c:dLbl>
            <c:dLbl>
              <c:idx val="5"/>
              <c:layout>
                <c:manualLayout>
                  <c:x val="1.4234872785631883E-2"/>
                  <c:y val="3.276697327533295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385-4589-A2B9-A55386810F5D}"/>
                </c:ext>
              </c:extLst>
            </c:dLbl>
            <c:spPr>
              <a:noFill/>
              <a:ln>
                <a:noFill/>
              </a:ln>
              <a:effectLst/>
            </c:spPr>
            <c:txPr>
              <a:bodyPr/>
              <a:lstStyle/>
              <a:p>
                <a:pPr>
                  <a:defRPr sz="1000">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2.15'!$B$4:$B$9</c:f>
              <c:strCache>
                <c:ptCount val="6"/>
                <c:pt idx="0">
                  <c:v>Nacional</c:v>
                </c:pt>
                <c:pt idx="1">
                  <c:v>Urbana</c:v>
                </c:pt>
                <c:pt idx="2">
                  <c:v>Rural</c:v>
                </c:pt>
                <c:pt idx="3">
                  <c:v>Costa</c:v>
                </c:pt>
                <c:pt idx="4">
                  <c:v>Sierra</c:v>
                </c:pt>
                <c:pt idx="5">
                  <c:v>Selva</c:v>
                </c:pt>
              </c:strCache>
            </c:strRef>
          </c:cat>
          <c:val>
            <c:numRef>
              <c:f>'Gráfico 2.15'!$C$4:$C$9</c:f>
              <c:numCache>
                <c:formatCode>0.0</c:formatCode>
                <c:ptCount val="6"/>
                <c:pt idx="0">
                  <c:v>28.656548503270706</c:v>
                </c:pt>
                <c:pt idx="1">
                  <c:v>26.592613261681457</c:v>
                </c:pt>
                <c:pt idx="2">
                  <c:v>38.939692500238074</c:v>
                </c:pt>
                <c:pt idx="3">
                  <c:v>26.907913904912796</c:v>
                </c:pt>
                <c:pt idx="4">
                  <c:v>30.580158006109066</c:v>
                </c:pt>
                <c:pt idx="5">
                  <c:v>32.800320975528415</c:v>
                </c:pt>
              </c:numCache>
            </c:numRef>
          </c:val>
          <c:extLst>
            <c:ext xmlns:c16="http://schemas.microsoft.com/office/drawing/2014/chart" uri="{C3380CC4-5D6E-409C-BE32-E72D297353CC}">
              <c16:uniqueId val="{00000005-1385-4589-A2B9-A55386810F5D}"/>
            </c:ext>
          </c:extLst>
        </c:ser>
        <c:ser>
          <c:idx val="1"/>
          <c:order val="1"/>
          <c:tx>
            <c:strRef>
              <c:f>'Gráfico 2.15'!$D$3</c:f>
              <c:strCache>
                <c:ptCount val="1"/>
                <c:pt idx="0">
                  <c:v>Hombres</c:v>
                </c:pt>
              </c:strCache>
            </c:strRef>
          </c:tx>
          <c:spPr>
            <a:solidFill>
              <a:schemeClr val="accent1">
                <a:lumMod val="60000"/>
                <a:lumOff val="40000"/>
              </a:schemeClr>
            </a:solidFill>
            <a:ln>
              <a:solidFill>
                <a:schemeClr val="accent1">
                  <a:lumMod val="75000"/>
                </a:schemeClr>
              </a:solidFill>
            </a:ln>
          </c:spPr>
          <c:invertIfNegative val="0"/>
          <c:dLbls>
            <c:dLbl>
              <c:idx val="0"/>
              <c:layout>
                <c:manualLayout>
                  <c:x val="1.4234872785631947E-2"/>
                  <c:y val="-6.553394655066590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385-4589-A2B9-A55386810F5D}"/>
                </c:ext>
              </c:extLst>
            </c:dLbl>
            <c:dLbl>
              <c:idx val="1"/>
              <c:layout>
                <c:manualLayout>
                  <c:x val="1.6607351583237298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385-4589-A2B9-A55386810F5D}"/>
                </c:ext>
              </c:extLst>
            </c:dLbl>
            <c:dLbl>
              <c:idx val="2"/>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385-4589-A2B9-A55386810F5D}"/>
                </c:ext>
              </c:extLst>
            </c:dLbl>
            <c:dLbl>
              <c:idx val="3"/>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385-4589-A2B9-A55386810F5D}"/>
                </c:ext>
              </c:extLst>
            </c:dLbl>
            <c:dLbl>
              <c:idx val="4"/>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1385-4589-A2B9-A55386810F5D}"/>
                </c:ext>
              </c:extLst>
            </c:dLbl>
            <c:dLbl>
              <c:idx val="5"/>
              <c:layout>
                <c:manualLayout>
                  <c:x val="1.4234872785631883E-2"/>
                  <c:y val="-6.553394655066590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385-4589-A2B9-A55386810F5D}"/>
                </c:ext>
              </c:extLst>
            </c:dLbl>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2.15'!$B$4:$B$9</c:f>
              <c:strCache>
                <c:ptCount val="6"/>
                <c:pt idx="0">
                  <c:v>Nacional</c:v>
                </c:pt>
                <c:pt idx="1">
                  <c:v>Urbana</c:v>
                </c:pt>
                <c:pt idx="2">
                  <c:v>Rural</c:v>
                </c:pt>
                <c:pt idx="3">
                  <c:v>Costa</c:v>
                </c:pt>
                <c:pt idx="4">
                  <c:v>Sierra</c:v>
                </c:pt>
                <c:pt idx="5">
                  <c:v>Selva</c:v>
                </c:pt>
              </c:strCache>
            </c:strRef>
          </c:cat>
          <c:val>
            <c:numRef>
              <c:f>'Gráfico 2.15'!$D$4:$D$9</c:f>
              <c:numCache>
                <c:formatCode>0.0</c:formatCode>
                <c:ptCount val="6"/>
                <c:pt idx="0">
                  <c:v>13.023268475489377</c:v>
                </c:pt>
                <c:pt idx="1">
                  <c:v>13.047666237289002</c:v>
                </c:pt>
                <c:pt idx="2">
                  <c:v>12.921894525460653</c:v>
                </c:pt>
                <c:pt idx="3">
                  <c:v>12.629474329805399</c:v>
                </c:pt>
                <c:pt idx="4">
                  <c:v>14.029081797606219</c:v>
                </c:pt>
                <c:pt idx="5">
                  <c:v>12.393471775974016</c:v>
                </c:pt>
              </c:numCache>
            </c:numRef>
          </c:val>
          <c:extLst>
            <c:ext xmlns:c16="http://schemas.microsoft.com/office/drawing/2014/chart" uri="{C3380CC4-5D6E-409C-BE32-E72D297353CC}">
              <c16:uniqueId val="{0000000C-1385-4589-A2B9-A55386810F5D}"/>
            </c:ext>
          </c:extLst>
        </c:ser>
        <c:dLbls>
          <c:showLegendKey val="0"/>
          <c:showVal val="0"/>
          <c:showCatName val="0"/>
          <c:showSerName val="0"/>
          <c:showPercent val="0"/>
          <c:showBubbleSize val="0"/>
        </c:dLbls>
        <c:gapWidth val="150"/>
        <c:axId val="213312512"/>
        <c:axId val="279446656"/>
      </c:barChart>
      <c:catAx>
        <c:axId val="213312512"/>
        <c:scaling>
          <c:orientation val="minMax"/>
        </c:scaling>
        <c:delete val="0"/>
        <c:axPos val="b"/>
        <c:numFmt formatCode="General" sourceLinked="0"/>
        <c:majorTickMark val="out"/>
        <c:minorTickMark val="none"/>
        <c:tickLblPos val="nextTo"/>
        <c:txPr>
          <a:bodyPr/>
          <a:lstStyle/>
          <a:p>
            <a:pPr>
              <a:defRPr>
                <a:latin typeface="+mj-lt"/>
              </a:defRPr>
            </a:pPr>
            <a:endParaRPr lang="es-PE"/>
          </a:p>
        </c:txPr>
        <c:crossAx val="279446656"/>
        <c:crosses val="autoZero"/>
        <c:auto val="1"/>
        <c:lblAlgn val="ctr"/>
        <c:lblOffset val="100"/>
        <c:noMultiLvlLbl val="0"/>
      </c:catAx>
      <c:valAx>
        <c:axId val="279446656"/>
        <c:scaling>
          <c:orientation val="minMax"/>
          <c:max val="45"/>
          <c:min val="0"/>
        </c:scaling>
        <c:delete val="0"/>
        <c:axPos val="l"/>
        <c:majorGridlines>
          <c:spPr>
            <a:ln>
              <a:noFill/>
            </a:ln>
          </c:spPr>
        </c:majorGridlines>
        <c:numFmt formatCode="0.0" sourceLinked="1"/>
        <c:majorTickMark val="out"/>
        <c:minorTickMark val="none"/>
        <c:tickLblPos val="nextTo"/>
        <c:txPr>
          <a:bodyPr/>
          <a:lstStyle/>
          <a:p>
            <a:pPr>
              <a:defRPr>
                <a:latin typeface="+mj-lt"/>
              </a:defRPr>
            </a:pPr>
            <a:endParaRPr lang="es-PE"/>
          </a:p>
        </c:txPr>
        <c:crossAx val="213312512"/>
        <c:crosses val="autoZero"/>
        <c:crossBetween val="between"/>
        <c:majorUnit val="5"/>
      </c:valAx>
    </c:plotArea>
    <c:legend>
      <c:legendPos val="r"/>
      <c:layout>
        <c:manualLayout>
          <c:xMode val="edge"/>
          <c:yMode val="edge"/>
          <c:x val="0.85211145023810131"/>
          <c:y val="0.19260942681566001"/>
          <c:w val="0.12123368129472416"/>
          <c:h val="0.14054033664953555"/>
        </c:manualLayout>
      </c:layout>
      <c:overlay val="0"/>
      <c:txPr>
        <a:bodyPr/>
        <a:lstStyle/>
        <a:p>
          <a:pPr>
            <a:defRPr>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manualLayout>
          <c:layoutTarget val="inner"/>
          <c:xMode val="edge"/>
          <c:yMode val="edge"/>
          <c:x val="8.0217513205822336E-2"/>
          <c:y val="4.0780604903725877E-2"/>
          <c:w val="0.74957387956666999"/>
          <c:h val="0.84007800251846143"/>
        </c:manualLayout>
      </c:layout>
      <c:bar3DChart>
        <c:barDir val="col"/>
        <c:grouping val="clustered"/>
        <c:varyColors val="0"/>
        <c:ser>
          <c:idx val="0"/>
          <c:order val="0"/>
          <c:tx>
            <c:strRef>
              <c:f>'Gráfico 2.15'!$C$3</c:f>
              <c:strCache>
                <c:ptCount val="1"/>
                <c:pt idx="0">
                  <c:v>Mujeres</c:v>
                </c:pt>
              </c:strCache>
            </c:strRef>
          </c:tx>
          <c:spPr>
            <a:solidFill>
              <a:schemeClr val="accent6">
                <a:lumMod val="60000"/>
                <a:lumOff val="40000"/>
              </a:schemeClr>
            </a:solidFill>
            <a:ln w="12700">
              <a:solidFill>
                <a:schemeClr val="accent6">
                  <a:lumMod val="75000"/>
                </a:schemeClr>
              </a:solidFill>
            </a:ln>
          </c:spPr>
          <c:invertIfNegative val="0"/>
          <c:dLbls>
            <c:dLbl>
              <c:idx val="1"/>
              <c:layout>
                <c:manualLayout>
                  <c:x val="7.11743639281598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0F9-4DB5-A5E0-DA57D2DB8800}"/>
                </c:ext>
              </c:extLst>
            </c:dLbl>
            <c:dLbl>
              <c:idx val="2"/>
              <c:layout>
                <c:manualLayout>
                  <c:x val="1.1862393988026642E-2"/>
                  <c:y val="3.276697327533295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0F9-4DB5-A5E0-DA57D2DB8800}"/>
                </c:ext>
              </c:extLst>
            </c:dLbl>
            <c:dLbl>
              <c:idx val="3"/>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0F9-4DB5-A5E0-DA57D2DB8800}"/>
                </c:ext>
              </c:extLst>
            </c:dLbl>
            <c:dLbl>
              <c:idx val="4"/>
              <c:layout>
                <c:manualLayout>
                  <c:x val="1.1862393988026554E-2"/>
                  <c:y val="-3.276697327533295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0F9-4DB5-A5E0-DA57D2DB8800}"/>
                </c:ext>
              </c:extLst>
            </c:dLbl>
            <c:dLbl>
              <c:idx val="5"/>
              <c:layout>
                <c:manualLayout>
                  <c:x val="1.4234872785631883E-2"/>
                  <c:y val="3.276697327533295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0F9-4DB5-A5E0-DA57D2DB8800}"/>
                </c:ext>
              </c:extLst>
            </c:dLbl>
            <c:spPr>
              <a:noFill/>
              <a:ln>
                <a:noFill/>
              </a:ln>
              <a:effectLst/>
            </c:spPr>
            <c:txPr>
              <a:bodyPr/>
              <a:lstStyle/>
              <a:p>
                <a:pPr>
                  <a:defRPr sz="1000">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2.15'!$B$4:$B$9</c:f>
              <c:strCache>
                <c:ptCount val="6"/>
                <c:pt idx="0">
                  <c:v>Nacional</c:v>
                </c:pt>
                <c:pt idx="1">
                  <c:v>Urbana</c:v>
                </c:pt>
                <c:pt idx="2">
                  <c:v>Rural</c:v>
                </c:pt>
                <c:pt idx="3">
                  <c:v>Costa</c:v>
                </c:pt>
                <c:pt idx="4">
                  <c:v>Sierra</c:v>
                </c:pt>
                <c:pt idx="5">
                  <c:v>Selva</c:v>
                </c:pt>
              </c:strCache>
            </c:strRef>
          </c:cat>
          <c:val>
            <c:numRef>
              <c:f>'Gráfico 2.15'!$C$4:$C$9</c:f>
              <c:numCache>
                <c:formatCode>0.0</c:formatCode>
                <c:ptCount val="6"/>
                <c:pt idx="0">
                  <c:v>28.656548503270706</c:v>
                </c:pt>
                <c:pt idx="1">
                  <c:v>26.592613261681457</c:v>
                </c:pt>
                <c:pt idx="2">
                  <c:v>38.939692500238074</c:v>
                </c:pt>
                <c:pt idx="3">
                  <c:v>26.907913904912796</c:v>
                </c:pt>
                <c:pt idx="4">
                  <c:v>30.580158006109066</c:v>
                </c:pt>
                <c:pt idx="5">
                  <c:v>32.800320975528415</c:v>
                </c:pt>
              </c:numCache>
            </c:numRef>
          </c:val>
          <c:extLst>
            <c:ext xmlns:c16="http://schemas.microsoft.com/office/drawing/2014/chart" uri="{C3380CC4-5D6E-409C-BE32-E72D297353CC}">
              <c16:uniqueId val="{00000005-80F9-4DB5-A5E0-DA57D2DB8800}"/>
            </c:ext>
          </c:extLst>
        </c:ser>
        <c:ser>
          <c:idx val="1"/>
          <c:order val="1"/>
          <c:tx>
            <c:strRef>
              <c:f>'Gráfico 2.15'!$D$3</c:f>
              <c:strCache>
                <c:ptCount val="1"/>
                <c:pt idx="0">
                  <c:v>Hombres</c:v>
                </c:pt>
              </c:strCache>
            </c:strRef>
          </c:tx>
          <c:spPr>
            <a:solidFill>
              <a:schemeClr val="accent1">
                <a:lumMod val="60000"/>
                <a:lumOff val="40000"/>
              </a:schemeClr>
            </a:solidFill>
            <a:ln>
              <a:solidFill>
                <a:schemeClr val="accent1">
                  <a:lumMod val="75000"/>
                </a:schemeClr>
              </a:solidFill>
            </a:ln>
          </c:spPr>
          <c:invertIfNegative val="0"/>
          <c:dLbls>
            <c:dLbl>
              <c:idx val="0"/>
              <c:layout>
                <c:manualLayout>
                  <c:x val="1.4234872785631947E-2"/>
                  <c:y val="-6.553394655066590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0F9-4DB5-A5E0-DA57D2DB8800}"/>
                </c:ext>
              </c:extLst>
            </c:dLbl>
            <c:dLbl>
              <c:idx val="1"/>
              <c:layout>
                <c:manualLayout>
                  <c:x val="1.6607351583237298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0F9-4DB5-A5E0-DA57D2DB8800}"/>
                </c:ext>
              </c:extLst>
            </c:dLbl>
            <c:dLbl>
              <c:idx val="2"/>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0F9-4DB5-A5E0-DA57D2DB8800}"/>
                </c:ext>
              </c:extLst>
            </c:dLbl>
            <c:dLbl>
              <c:idx val="3"/>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0F9-4DB5-A5E0-DA57D2DB8800}"/>
                </c:ext>
              </c:extLst>
            </c:dLbl>
            <c:dLbl>
              <c:idx val="4"/>
              <c:layout>
                <c:manualLayout>
                  <c:x val="1.423487278563197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0F9-4DB5-A5E0-DA57D2DB8800}"/>
                </c:ext>
              </c:extLst>
            </c:dLbl>
            <c:dLbl>
              <c:idx val="5"/>
              <c:layout>
                <c:manualLayout>
                  <c:x val="1.4234872785631883E-2"/>
                  <c:y val="-6.553394655066590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0F9-4DB5-A5E0-DA57D2DB8800}"/>
                </c:ext>
              </c:extLst>
            </c:dLbl>
            <c:spPr>
              <a:noFill/>
              <a:ln>
                <a:noFill/>
              </a:ln>
              <a:effectLst/>
            </c:spPr>
            <c:txPr>
              <a:bodyPr/>
              <a:lstStyle/>
              <a:p>
                <a:pPr>
                  <a:defRPr>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2.15'!$B$4:$B$9</c:f>
              <c:strCache>
                <c:ptCount val="6"/>
                <c:pt idx="0">
                  <c:v>Nacional</c:v>
                </c:pt>
                <c:pt idx="1">
                  <c:v>Urbana</c:v>
                </c:pt>
                <c:pt idx="2">
                  <c:v>Rural</c:v>
                </c:pt>
                <c:pt idx="3">
                  <c:v>Costa</c:v>
                </c:pt>
                <c:pt idx="4">
                  <c:v>Sierra</c:v>
                </c:pt>
                <c:pt idx="5">
                  <c:v>Selva</c:v>
                </c:pt>
              </c:strCache>
            </c:strRef>
          </c:cat>
          <c:val>
            <c:numRef>
              <c:f>'Gráfico 2.15'!$D$4:$D$9</c:f>
              <c:numCache>
                <c:formatCode>0.0</c:formatCode>
                <c:ptCount val="6"/>
                <c:pt idx="0">
                  <c:v>13.023268475489377</c:v>
                </c:pt>
                <c:pt idx="1">
                  <c:v>13.047666237289002</c:v>
                </c:pt>
                <c:pt idx="2">
                  <c:v>12.921894525460653</c:v>
                </c:pt>
                <c:pt idx="3">
                  <c:v>12.629474329805399</c:v>
                </c:pt>
                <c:pt idx="4">
                  <c:v>14.029081797606219</c:v>
                </c:pt>
                <c:pt idx="5">
                  <c:v>12.393471775974016</c:v>
                </c:pt>
              </c:numCache>
            </c:numRef>
          </c:val>
          <c:extLst>
            <c:ext xmlns:c16="http://schemas.microsoft.com/office/drawing/2014/chart" uri="{C3380CC4-5D6E-409C-BE32-E72D297353CC}">
              <c16:uniqueId val="{0000000C-80F9-4DB5-A5E0-DA57D2DB8800}"/>
            </c:ext>
          </c:extLst>
        </c:ser>
        <c:dLbls>
          <c:showLegendKey val="0"/>
          <c:showVal val="0"/>
          <c:showCatName val="0"/>
          <c:showSerName val="0"/>
          <c:showPercent val="0"/>
          <c:showBubbleSize val="0"/>
        </c:dLbls>
        <c:gapWidth val="150"/>
        <c:shape val="cylinder"/>
        <c:axId val="213312512"/>
        <c:axId val="279446656"/>
        <c:axId val="0"/>
      </c:bar3DChart>
      <c:catAx>
        <c:axId val="213312512"/>
        <c:scaling>
          <c:orientation val="minMax"/>
        </c:scaling>
        <c:delete val="0"/>
        <c:axPos val="b"/>
        <c:numFmt formatCode="General" sourceLinked="0"/>
        <c:majorTickMark val="out"/>
        <c:minorTickMark val="none"/>
        <c:tickLblPos val="nextTo"/>
        <c:txPr>
          <a:bodyPr/>
          <a:lstStyle/>
          <a:p>
            <a:pPr>
              <a:defRPr>
                <a:latin typeface="+mj-lt"/>
              </a:defRPr>
            </a:pPr>
            <a:endParaRPr lang="es-PE"/>
          </a:p>
        </c:txPr>
        <c:crossAx val="279446656"/>
        <c:crosses val="autoZero"/>
        <c:auto val="1"/>
        <c:lblAlgn val="ctr"/>
        <c:lblOffset val="100"/>
        <c:noMultiLvlLbl val="0"/>
      </c:catAx>
      <c:valAx>
        <c:axId val="279446656"/>
        <c:scaling>
          <c:orientation val="minMax"/>
          <c:max val="45"/>
          <c:min val="0"/>
        </c:scaling>
        <c:delete val="0"/>
        <c:axPos val="l"/>
        <c:majorGridlines>
          <c:spPr>
            <a:ln>
              <a:noFill/>
            </a:ln>
          </c:spPr>
        </c:majorGridlines>
        <c:numFmt formatCode="0.0" sourceLinked="1"/>
        <c:majorTickMark val="out"/>
        <c:minorTickMark val="none"/>
        <c:tickLblPos val="nextTo"/>
        <c:txPr>
          <a:bodyPr/>
          <a:lstStyle/>
          <a:p>
            <a:pPr>
              <a:defRPr>
                <a:latin typeface="+mj-lt"/>
              </a:defRPr>
            </a:pPr>
            <a:endParaRPr lang="es-PE"/>
          </a:p>
        </c:txPr>
        <c:crossAx val="213312512"/>
        <c:crosses val="autoZero"/>
        <c:crossBetween val="between"/>
        <c:majorUnit val="5"/>
      </c:valAx>
    </c:plotArea>
    <c:legend>
      <c:legendPos val="r"/>
      <c:layout>
        <c:manualLayout>
          <c:xMode val="edge"/>
          <c:yMode val="edge"/>
          <c:x val="0.85211145023810131"/>
          <c:y val="0.19260942681566001"/>
          <c:w val="0.12920838362357989"/>
          <c:h val="0.19147530787487518"/>
        </c:manualLayout>
      </c:layout>
      <c:overlay val="0"/>
      <c:txPr>
        <a:bodyPr/>
        <a:lstStyle/>
        <a:p>
          <a:pPr>
            <a:defRPr>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895533596544062"/>
          <c:y val="3.4575416606545374E-2"/>
          <c:w val="0.75209758128675841"/>
          <c:h val="0.91096421852752285"/>
        </c:manualLayout>
      </c:layout>
      <c:barChart>
        <c:barDir val="bar"/>
        <c:grouping val="clustered"/>
        <c:varyColors val="0"/>
        <c:ser>
          <c:idx val="0"/>
          <c:order val="0"/>
          <c:spPr>
            <a:solidFill>
              <a:schemeClr val="accent5">
                <a:lumMod val="60000"/>
                <a:lumOff val="40000"/>
              </a:schemeClr>
            </a:solidFill>
            <a:ln>
              <a:solidFill>
                <a:schemeClr val="tx1"/>
              </a:solidFill>
            </a:ln>
          </c:spPr>
          <c:invertIfNegative val="0"/>
          <c:dLbls>
            <c:numFmt formatCode="0.0;[Blue]0.0" sourceLinked="0"/>
            <c:spPr>
              <a:noFill/>
              <a:ln>
                <a:noFill/>
              </a:ln>
              <a:effectLst/>
            </c:spPr>
            <c:txPr>
              <a:bodyPr wrap="square" lIns="38100" tIns="19050" rIns="38100" bIns="19050" anchor="ctr">
                <a:spAutoFit/>
              </a:bodyPr>
              <a:lstStyle/>
              <a:p>
                <a:pPr>
                  <a:defRPr b="1">
                    <a:solidFill>
                      <a:schemeClr val="accent1">
                        <a:lumMod val="50000"/>
                      </a:schemeClr>
                    </a:solidFill>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'Gráfico 2.16'!$A$3:$A$28</c:f>
              <c:strCache>
                <c:ptCount val="26"/>
                <c:pt idx="0">
                  <c:v>Ica</c:v>
                </c:pt>
                <c:pt idx="1">
                  <c:v>Tacna</c:v>
                </c:pt>
                <c:pt idx="2">
                  <c:v>Puno</c:v>
                </c:pt>
                <c:pt idx="3">
                  <c:v>Moquegua</c:v>
                </c:pt>
                <c:pt idx="4">
                  <c:v>Lima 2/</c:v>
                </c:pt>
                <c:pt idx="5">
                  <c:v>Piura</c:v>
                </c:pt>
                <c:pt idx="6">
                  <c:v>Junín</c:v>
                </c:pt>
                <c:pt idx="7">
                  <c:v>Ucayali</c:v>
                </c:pt>
                <c:pt idx="8">
                  <c:v>Lima Metropolitana 1/</c:v>
                </c:pt>
                <c:pt idx="9">
                  <c:v>Prov. Const. del Callao</c:v>
                </c:pt>
                <c:pt idx="10">
                  <c:v>Madre de Dios</c:v>
                </c:pt>
                <c:pt idx="11">
                  <c:v>Arequipa</c:v>
                </c:pt>
                <c:pt idx="12">
                  <c:v>Lambayeque</c:v>
                </c:pt>
                <c:pt idx="13">
                  <c:v>Tumbes</c:v>
                </c:pt>
                <c:pt idx="14">
                  <c:v>Huánuco</c:v>
                </c:pt>
                <c:pt idx="15">
                  <c:v>Cusco</c:v>
                </c:pt>
                <c:pt idx="16">
                  <c:v>Áncash</c:v>
                </c:pt>
                <c:pt idx="17">
                  <c:v>Amazonas</c:v>
                </c:pt>
                <c:pt idx="18">
                  <c:v>La Libertad</c:v>
                </c:pt>
                <c:pt idx="19">
                  <c:v>Pasco</c:v>
                </c:pt>
                <c:pt idx="20">
                  <c:v>Cajamarca</c:v>
                </c:pt>
                <c:pt idx="21">
                  <c:v>Ayacucho</c:v>
                </c:pt>
                <c:pt idx="22">
                  <c:v>Huancavelica</c:v>
                </c:pt>
                <c:pt idx="23">
                  <c:v>San Martín</c:v>
                </c:pt>
                <c:pt idx="24">
                  <c:v>Apurímac</c:v>
                </c:pt>
                <c:pt idx="25">
                  <c:v>Loreto</c:v>
                </c:pt>
              </c:strCache>
            </c:strRef>
          </c:cat>
          <c:val>
            <c:numRef>
              <c:f>'Gráfico 2.16'!$B$3:$B$28</c:f>
              <c:numCache>
                <c:formatCode>###0.0</c:formatCode>
                <c:ptCount val="26"/>
                <c:pt idx="0">
                  <c:v>-8.6999999999999993</c:v>
                </c:pt>
                <c:pt idx="1">
                  <c:v>-15.2</c:v>
                </c:pt>
                <c:pt idx="2">
                  <c:v>-22.1</c:v>
                </c:pt>
                <c:pt idx="3">
                  <c:v>-13.7</c:v>
                </c:pt>
                <c:pt idx="4">
                  <c:v>-12.5</c:v>
                </c:pt>
                <c:pt idx="5">
                  <c:v>-9.1999999999999993</c:v>
                </c:pt>
                <c:pt idx="6">
                  <c:v>-12.8</c:v>
                </c:pt>
                <c:pt idx="7">
                  <c:v>-8.5</c:v>
                </c:pt>
                <c:pt idx="8">
                  <c:v>-13.9</c:v>
                </c:pt>
                <c:pt idx="9">
                  <c:v>-11.8</c:v>
                </c:pt>
                <c:pt idx="10">
                  <c:v>-12.8</c:v>
                </c:pt>
                <c:pt idx="11">
                  <c:v>-12.6</c:v>
                </c:pt>
                <c:pt idx="12">
                  <c:v>-12.5</c:v>
                </c:pt>
                <c:pt idx="13">
                  <c:v>-11.2</c:v>
                </c:pt>
                <c:pt idx="14">
                  <c:v>-11.6</c:v>
                </c:pt>
                <c:pt idx="15">
                  <c:v>-14.8</c:v>
                </c:pt>
                <c:pt idx="16">
                  <c:v>-11.7</c:v>
                </c:pt>
                <c:pt idx="17">
                  <c:v>-12</c:v>
                </c:pt>
                <c:pt idx="18">
                  <c:v>-11.2</c:v>
                </c:pt>
                <c:pt idx="19">
                  <c:v>-10.7</c:v>
                </c:pt>
                <c:pt idx="20">
                  <c:v>-12.6</c:v>
                </c:pt>
                <c:pt idx="21">
                  <c:v>-12.1</c:v>
                </c:pt>
                <c:pt idx="22">
                  <c:v>-11.7</c:v>
                </c:pt>
                <c:pt idx="23">
                  <c:v>-10.5</c:v>
                </c:pt>
                <c:pt idx="24">
                  <c:v>-12.2</c:v>
                </c:pt>
                <c:pt idx="25">
                  <c:v>-16.3</c:v>
                </c:pt>
              </c:numCache>
            </c:numRef>
          </c:val>
          <c:extLst>
            <c:ext xmlns:c16="http://schemas.microsoft.com/office/drawing/2014/chart" uri="{C3380CC4-5D6E-409C-BE32-E72D297353CC}">
              <c16:uniqueId val="{00000000-F722-422A-B66C-D8E844AD9C1F}"/>
            </c:ext>
          </c:extLst>
        </c:ser>
        <c:ser>
          <c:idx val="1"/>
          <c:order val="1"/>
          <c:spPr>
            <a:solidFill>
              <a:schemeClr val="accent2">
                <a:lumMod val="60000"/>
                <a:lumOff val="40000"/>
              </a:schemeClr>
            </a:solidFill>
            <a:ln>
              <a:solidFill>
                <a:schemeClr val="tx1"/>
              </a:solidFill>
            </a:ln>
          </c:spPr>
          <c:invertIfNegative val="0"/>
          <c:dLbls>
            <c:spPr>
              <a:noFill/>
              <a:ln>
                <a:noFill/>
              </a:ln>
              <a:effectLst/>
            </c:spPr>
            <c:txPr>
              <a:bodyPr/>
              <a:lstStyle/>
              <a:p>
                <a:pPr>
                  <a:defRPr b="1" i="0">
                    <a:solidFill>
                      <a:schemeClr val="accent2">
                        <a:lumMod val="75000"/>
                      </a:schemeClr>
                    </a:solidFill>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2.16'!$A$3:$A$28</c:f>
              <c:strCache>
                <c:ptCount val="26"/>
                <c:pt idx="0">
                  <c:v>Ica</c:v>
                </c:pt>
                <c:pt idx="1">
                  <c:v>Tacna</c:v>
                </c:pt>
                <c:pt idx="2">
                  <c:v>Puno</c:v>
                </c:pt>
                <c:pt idx="3">
                  <c:v>Moquegua</c:v>
                </c:pt>
                <c:pt idx="4">
                  <c:v>Lima 2/</c:v>
                </c:pt>
                <c:pt idx="5">
                  <c:v>Piura</c:v>
                </c:pt>
                <c:pt idx="6">
                  <c:v>Junín</c:v>
                </c:pt>
                <c:pt idx="7">
                  <c:v>Ucayali</c:v>
                </c:pt>
                <c:pt idx="8">
                  <c:v>Lima Metropolitana 1/</c:v>
                </c:pt>
                <c:pt idx="9">
                  <c:v>Prov. Const. del Callao</c:v>
                </c:pt>
                <c:pt idx="10">
                  <c:v>Madre de Dios</c:v>
                </c:pt>
                <c:pt idx="11">
                  <c:v>Arequipa</c:v>
                </c:pt>
                <c:pt idx="12">
                  <c:v>Lambayeque</c:v>
                </c:pt>
                <c:pt idx="13">
                  <c:v>Tumbes</c:v>
                </c:pt>
                <c:pt idx="14">
                  <c:v>Huánuco</c:v>
                </c:pt>
                <c:pt idx="15">
                  <c:v>Cusco</c:v>
                </c:pt>
                <c:pt idx="16">
                  <c:v>Áncash</c:v>
                </c:pt>
                <c:pt idx="17">
                  <c:v>Amazonas</c:v>
                </c:pt>
                <c:pt idx="18">
                  <c:v>La Libertad</c:v>
                </c:pt>
                <c:pt idx="19">
                  <c:v>Pasco</c:v>
                </c:pt>
                <c:pt idx="20">
                  <c:v>Cajamarca</c:v>
                </c:pt>
                <c:pt idx="21">
                  <c:v>Ayacucho</c:v>
                </c:pt>
                <c:pt idx="22">
                  <c:v>Huancavelica</c:v>
                </c:pt>
                <c:pt idx="23">
                  <c:v>San Martín</c:v>
                </c:pt>
                <c:pt idx="24">
                  <c:v>Apurímac</c:v>
                </c:pt>
                <c:pt idx="25">
                  <c:v>Loreto</c:v>
                </c:pt>
              </c:strCache>
            </c:strRef>
          </c:cat>
          <c:val>
            <c:numRef>
              <c:f>'Gráfico 2.16'!$C$3:$C$28</c:f>
              <c:numCache>
                <c:formatCode>###0.0</c:formatCode>
                <c:ptCount val="26"/>
                <c:pt idx="0">
                  <c:v>21.2</c:v>
                </c:pt>
                <c:pt idx="1">
                  <c:v>22.8</c:v>
                </c:pt>
                <c:pt idx="2">
                  <c:v>24.5</c:v>
                </c:pt>
                <c:pt idx="3">
                  <c:v>25.4</c:v>
                </c:pt>
                <c:pt idx="4">
                  <c:v>26.2</c:v>
                </c:pt>
                <c:pt idx="5">
                  <c:v>26.8</c:v>
                </c:pt>
                <c:pt idx="6">
                  <c:v>27</c:v>
                </c:pt>
                <c:pt idx="7">
                  <c:v>27.1</c:v>
                </c:pt>
                <c:pt idx="8">
                  <c:v>27.2</c:v>
                </c:pt>
                <c:pt idx="9">
                  <c:v>27.4</c:v>
                </c:pt>
                <c:pt idx="10">
                  <c:v>27.6</c:v>
                </c:pt>
                <c:pt idx="11">
                  <c:v>28</c:v>
                </c:pt>
                <c:pt idx="12">
                  <c:v>29.8</c:v>
                </c:pt>
                <c:pt idx="13">
                  <c:v>30</c:v>
                </c:pt>
                <c:pt idx="14">
                  <c:v>30.1</c:v>
                </c:pt>
                <c:pt idx="15">
                  <c:v>30.1</c:v>
                </c:pt>
                <c:pt idx="16">
                  <c:v>30.2</c:v>
                </c:pt>
                <c:pt idx="17">
                  <c:v>30.5</c:v>
                </c:pt>
                <c:pt idx="18">
                  <c:v>31.2</c:v>
                </c:pt>
                <c:pt idx="19">
                  <c:v>31.6</c:v>
                </c:pt>
                <c:pt idx="20">
                  <c:v>33.1</c:v>
                </c:pt>
                <c:pt idx="21">
                  <c:v>33.4</c:v>
                </c:pt>
                <c:pt idx="22">
                  <c:v>33.799999999999997</c:v>
                </c:pt>
                <c:pt idx="23">
                  <c:v>33.9</c:v>
                </c:pt>
                <c:pt idx="24">
                  <c:v>37</c:v>
                </c:pt>
                <c:pt idx="25">
                  <c:v>37.299999999999997</c:v>
                </c:pt>
              </c:numCache>
            </c:numRef>
          </c:val>
          <c:extLst>
            <c:ext xmlns:c16="http://schemas.microsoft.com/office/drawing/2014/chart" uri="{C3380CC4-5D6E-409C-BE32-E72D297353CC}">
              <c16:uniqueId val="{00000001-F722-422A-B66C-D8E844AD9C1F}"/>
            </c:ext>
          </c:extLst>
        </c:ser>
        <c:dLbls>
          <c:showLegendKey val="0"/>
          <c:showVal val="0"/>
          <c:showCatName val="0"/>
          <c:showSerName val="0"/>
          <c:showPercent val="0"/>
          <c:showBubbleSize val="0"/>
        </c:dLbls>
        <c:gapWidth val="30"/>
        <c:overlap val="100"/>
        <c:axId val="213794304"/>
        <c:axId val="279450112"/>
      </c:barChart>
      <c:catAx>
        <c:axId val="213794304"/>
        <c:scaling>
          <c:orientation val="minMax"/>
        </c:scaling>
        <c:delete val="0"/>
        <c:axPos val="l"/>
        <c:numFmt formatCode="General" sourceLinked="0"/>
        <c:majorTickMark val="none"/>
        <c:minorTickMark val="none"/>
        <c:tickLblPos val="low"/>
        <c:spPr>
          <a:ln>
            <a:solidFill>
              <a:schemeClr val="tx1"/>
            </a:solidFill>
          </a:ln>
        </c:spPr>
        <c:txPr>
          <a:bodyPr/>
          <a:lstStyle/>
          <a:p>
            <a:pPr>
              <a:defRPr>
                <a:latin typeface="+mj-lt"/>
              </a:defRPr>
            </a:pPr>
            <a:endParaRPr lang="es-PE"/>
          </a:p>
        </c:txPr>
        <c:crossAx val="279450112"/>
        <c:crosses val="autoZero"/>
        <c:auto val="1"/>
        <c:lblAlgn val="ctr"/>
        <c:lblOffset val="100"/>
        <c:noMultiLvlLbl val="0"/>
      </c:catAx>
      <c:valAx>
        <c:axId val="279450112"/>
        <c:scaling>
          <c:orientation val="minMax"/>
          <c:max val="50"/>
          <c:min val="-30"/>
        </c:scaling>
        <c:delete val="0"/>
        <c:axPos val="b"/>
        <c:numFmt formatCode="#,##0.0;#,##0.0" sourceLinked="0"/>
        <c:majorTickMark val="out"/>
        <c:minorTickMark val="none"/>
        <c:tickLblPos val="nextTo"/>
        <c:txPr>
          <a:bodyPr/>
          <a:lstStyle/>
          <a:p>
            <a:pPr>
              <a:defRPr sz="1000">
                <a:latin typeface="+mj-lt"/>
              </a:defRPr>
            </a:pPr>
            <a:endParaRPr lang="es-PE"/>
          </a:p>
        </c:txPr>
        <c:crossAx val="213794304"/>
        <c:crosses val="autoZero"/>
        <c:crossBetween val="between"/>
        <c:majorUnit val="10"/>
        <c:minorUnit val="1"/>
      </c:valAx>
      <c:spPr>
        <a:ln>
          <a:noFill/>
        </a:ln>
      </c:spPr>
    </c:plotArea>
    <c:plotVisOnly val="1"/>
    <c:dispBlanksAs val="gap"/>
    <c:showDLblsOverMax val="0"/>
  </c:chart>
  <c:spPr>
    <a:ln>
      <a:noFill/>
    </a:ln>
  </c:sp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217131949415414E-2"/>
          <c:y val="0.10078044715677943"/>
          <c:w val="0.8120116589199935"/>
          <c:h val="0.78198095577966775"/>
        </c:manualLayout>
      </c:layout>
      <c:barChart>
        <c:barDir val="col"/>
        <c:grouping val="clustered"/>
        <c:varyColors val="0"/>
        <c:ser>
          <c:idx val="0"/>
          <c:order val="0"/>
          <c:tx>
            <c:strRef>
              <c:f>'Gráfico 2.17'!$E$2</c:f>
              <c:strCache>
                <c:ptCount val="1"/>
                <c:pt idx="0">
                  <c:v>Mujeres</c:v>
                </c:pt>
              </c:strCache>
            </c:strRef>
          </c:tx>
          <c:spPr>
            <a:solidFill>
              <a:schemeClr val="accent6">
                <a:lumMod val="60000"/>
                <a:lumOff val="40000"/>
              </a:schemeClr>
            </a:solidFill>
            <a:ln>
              <a:solidFill>
                <a:schemeClr val="accent6">
                  <a:lumMod val="75000"/>
                </a:schemeClr>
              </a:solidFill>
            </a:ln>
          </c:spPr>
          <c:invertIfNegative val="0"/>
          <c:dPt>
            <c:idx val="4"/>
            <c:invertIfNegative val="0"/>
            <c:bubble3D val="0"/>
            <c:extLst>
              <c:ext xmlns:c16="http://schemas.microsoft.com/office/drawing/2014/chart" uri="{C3380CC4-5D6E-409C-BE32-E72D297353CC}">
                <c16:uniqueId val="{00000000-71CA-425F-A3B1-9A8E55812505}"/>
              </c:ext>
            </c:extLst>
          </c:dPt>
          <c:dLbls>
            <c:spPr>
              <a:noFill/>
              <a:ln>
                <a:noFill/>
              </a:ln>
              <a:effectLst/>
            </c:spPr>
            <c:txPr>
              <a:bodyPr/>
              <a:lstStyle/>
              <a:p>
                <a:pPr>
                  <a:defRPr b="1">
                    <a:solidFill>
                      <a:schemeClr val="accent6">
                        <a:lumMod val="75000"/>
                      </a:schemeClr>
                    </a:solidFill>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2.17'!$D$3:$D$7</c:f>
              <c:strCache>
                <c:ptCount val="5"/>
                <c:pt idx="0">
                  <c:v>De 14 a 29 años</c:v>
                </c:pt>
                <c:pt idx="1">
                  <c:v>De 30 a 39 años </c:v>
                </c:pt>
                <c:pt idx="2">
                  <c:v>De 40 a 49 años</c:v>
                </c:pt>
                <c:pt idx="3">
                  <c:v>De 50 a 59 años</c:v>
                </c:pt>
                <c:pt idx="4">
                  <c:v>De 60 a más años</c:v>
                </c:pt>
              </c:strCache>
            </c:strRef>
          </c:cat>
          <c:val>
            <c:numRef>
              <c:f>'Gráfico 2.17'!$E$3:$E$7</c:f>
              <c:numCache>
                <c:formatCode>0.0</c:formatCode>
                <c:ptCount val="5"/>
                <c:pt idx="0">
                  <c:v>28.376420160551792</c:v>
                </c:pt>
                <c:pt idx="1">
                  <c:v>28.733184183730543</c:v>
                </c:pt>
                <c:pt idx="2">
                  <c:v>26.668632517174235</c:v>
                </c:pt>
                <c:pt idx="3">
                  <c:v>29.408718727735611</c:v>
                </c:pt>
                <c:pt idx="4">
                  <c:v>30.636383764757682</c:v>
                </c:pt>
              </c:numCache>
            </c:numRef>
          </c:val>
          <c:extLst>
            <c:ext xmlns:c16="http://schemas.microsoft.com/office/drawing/2014/chart" uri="{C3380CC4-5D6E-409C-BE32-E72D297353CC}">
              <c16:uniqueId val="{00000001-71CA-425F-A3B1-9A8E55812505}"/>
            </c:ext>
          </c:extLst>
        </c:ser>
        <c:ser>
          <c:idx val="1"/>
          <c:order val="1"/>
          <c:tx>
            <c:strRef>
              <c:f>'Gráfico 2.17'!$F$2</c:f>
              <c:strCache>
                <c:ptCount val="1"/>
                <c:pt idx="0">
                  <c:v>Hombres</c:v>
                </c:pt>
              </c:strCache>
            </c:strRef>
          </c:tx>
          <c:spPr>
            <a:solidFill>
              <a:schemeClr val="tx2">
                <a:lumMod val="60000"/>
                <a:lumOff val="40000"/>
              </a:schemeClr>
            </a:solidFill>
            <a:ln>
              <a:solidFill>
                <a:srgbClr val="002060"/>
              </a:solidFill>
            </a:ln>
          </c:spPr>
          <c:invertIfNegative val="0"/>
          <c:dLbls>
            <c:spPr>
              <a:noFill/>
              <a:ln>
                <a:noFill/>
              </a:ln>
              <a:effectLst/>
            </c:spPr>
            <c:txPr>
              <a:bodyPr/>
              <a:lstStyle/>
              <a:p>
                <a:pPr>
                  <a:defRPr b="1">
                    <a:solidFill>
                      <a:srgbClr val="002060"/>
                    </a:solidFill>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2.17'!$D$3:$D$7</c:f>
              <c:strCache>
                <c:ptCount val="5"/>
                <c:pt idx="0">
                  <c:v>De 14 a 29 años</c:v>
                </c:pt>
                <c:pt idx="1">
                  <c:v>De 30 a 39 años </c:v>
                </c:pt>
                <c:pt idx="2">
                  <c:v>De 40 a 49 años</c:v>
                </c:pt>
                <c:pt idx="3">
                  <c:v>De 50 a 59 años</c:v>
                </c:pt>
                <c:pt idx="4">
                  <c:v>De 60 a más años</c:v>
                </c:pt>
              </c:strCache>
            </c:strRef>
          </c:cat>
          <c:val>
            <c:numRef>
              <c:f>'Gráfico 2.17'!$F$3:$F$7</c:f>
              <c:numCache>
                <c:formatCode>0.0</c:formatCode>
                <c:ptCount val="5"/>
                <c:pt idx="0">
                  <c:v>19.43930971663643</c:v>
                </c:pt>
                <c:pt idx="1">
                  <c:v>8.5904255317392035</c:v>
                </c:pt>
                <c:pt idx="2">
                  <c:v>7.2483033040532732</c:v>
                </c:pt>
                <c:pt idx="3">
                  <c:v>8.784399633206931</c:v>
                </c:pt>
                <c:pt idx="4">
                  <c:v>13.487157218706159</c:v>
                </c:pt>
              </c:numCache>
            </c:numRef>
          </c:val>
          <c:extLst>
            <c:ext xmlns:c16="http://schemas.microsoft.com/office/drawing/2014/chart" uri="{C3380CC4-5D6E-409C-BE32-E72D297353CC}">
              <c16:uniqueId val="{00000002-71CA-425F-A3B1-9A8E55812505}"/>
            </c:ext>
          </c:extLst>
        </c:ser>
        <c:dLbls>
          <c:showLegendKey val="0"/>
          <c:showVal val="0"/>
          <c:showCatName val="0"/>
          <c:showSerName val="0"/>
          <c:showPercent val="0"/>
          <c:showBubbleSize val="0"/>
        </c:dLbls>
        <c:gapWidth val="50"/>
        <c:axId val="214169600"/>
        <c:axId val="279452992"/>
      </c:barChart>
      <c:catAx>
        <c:axId val="214169600"/>
        <c:scaling>
          <c:orientation val="minMax"/>
        </c:scaling>
        <c:delete val="0"/>
        <c:axPos val="b"/>
        <c:numFmt formatCode="General" sourceLinked="0"/>
        <c:majorTickMark val="out"/>
        <c:minorTickMark val="none"/>
        <c:tickLblPos val="nextTo"/>
        <c:txPr>
          <a:bodyPr/>
          <a:lstStyle/>
          <a:p>
            <a:pPr>
              <a:defRPr>
                <a:latin typeface="+mj-lt"/>
              </a:defRPr>
            </a:pPr>
            <a:endParaRPr lang="es-PE"/>
          </a:p>
        </c:txPr>
        <c:crossAx val="279452992"/>
        <c:crosses val="autoZero"/>
        <c:auto val="1"/>
        <c:lblAlgn val="ctr"/>
        <c:lblOffset val="100"/>
        <c:noMultiLvlLbl val="0"/>
      </c:catAx>
      <c:valAx>
        <c:axId val="279452992"/>
        <c:scaling>
          <c:orientation val="minMax"/>
          <c:max val="40"/>
          <c:min val="0"/>
        </c:scaling>
        <c:delete val="0"/>
        <c:axPos val="l"/>
        <c:majorGridlines>
          <c:spPr>
            <a:ln>
              <a:noFill/>
            </a:ln>
          </c:spPr>
        </c:majorGridlines>
        <c:numFmt formatCode="0.0" sourceLinked="1"/>
        <c:majorTickMark val="out"/>
        <c:minorTickMark val="none"/>
        <c:tickLblPos val="nextTo"/>
        <c:crossAx val="214169600"/>
        <c:crosses val="autoZero"/>
        <c:crossBetween val="between"/>
      </c:valAx>
    </c:plotArea>
    <c:legend>
      <c:legendPos val="r"/>
      <c:layout>
        <c:manualLayout>
          <c:xMode val="edge"/>
          <c:yMode val="edge"/>
          <c:x val="0.82784824624194708"/>
          <c:y val="2.6588252469443425E-2"/>
          <c:w val="0.10518321776942062"/>
          <c:h val="0.34718979245650855"/>
        </c:manualLayout>
      </c:layout>
      <c:overlay val="0"/>
      <c:txPr>
        <a:bodyPr/>
        <a:lstStyle/>
        <a:p>
          <a:pPr>
            <a:defRPr>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45294089897593E-2"/>
          <c:y val="4.1935763184241137E-2"/>
          <c:w val="0.77760871004602483"/>
          <c:h val="0.86344032774939961"/>
        </c:manualLayout>
      </c:layout>
      <c:barChart>
        <c:barDir val="col"/>
        <c:grouping val="stacked"/>
        <c:varyColors val="0"/>
        <c:ser>
          <c:idx val="0"/>
          <c:order val="0"/>
          <c:tx>
            <c:strRef>
              <c:f>'Gráfico 2.18'!$AB$37</c:f>
              <c:strCache>
                <c:ptCount val="1"/>
                <c:pt idx="0">
                  <c:v>Trabajo remunerado</c:v>
                </c:pt>
              </c:strCache>
            </c:strRef>
          </c:tx>
          <c:spPr>
            <a:solidFill>
              <a:schemeClr val="accent1">
                <a:lumMod val="40000"/>
                <a:lumOff val="60000"/>
              </a:schemeClr>
            </a:solidFill>
            <a:ln w="25400" cap="flat" cmpd="sng" algn="ctr">
              <a:solidFill>
                <a:schemeClr val="accent1"/>
              </a:solidFill>
              <a:prstDash val="solid"/>
            </a:ln>
            <a:effectLst/>
          </c:spPr>
          <c:invertIfNegative val="0"/>
          <c:dLbls>
            <c:spPr>
              <a:noFill/>
              <a:ln>
                <a:noFill/>
              </a:ln>
              <a:effectLst/>
            </c:spPr>
            <c:txPr>
              <a:bodyPr/>
              <a:lstStyle/>
              <a:p>
                <a:pPr>
                  <a:defRPr b="1">
                    <a:solidFill>
                      <a:schemeClr val="accent5">
                        <a:lumMod val="75000"/>
                      </a:schemeClr>
                    </a:solidFill>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2.18'!$AC$36:$AD$36</c:f>
              <c:strCache>
                <c:ptCount val="2"/>
                <c:pt idx="0">
                  <c:v>Mujeres</c:v>
                </c:pt>
                <c:pt idx="1">
                  <c:v>Hombres</c:v>
                </c:pt>
              </c:strCache>
            </c:strRef>
          </c:cat>
          <c:val>
            <c:numRef>
              <c:f>'Gráfico 2.18'!$AC$37:$AD$37</c:f>
              <c:numCache>
                <c:formatCode>General</c:formatCode>
                <c:ptCount val="2"/>
                <c:pt idx="0">
                  <c:v>36.270000000000003</c:v>
                </c:pt>
                <c:pt idx="1">
                  <c:v>50.46</c:v>
                </c:pt>
              </c:numCache>
            </c:numRef>
          </c:val>
          <c:extLst>
            <c:ext xmlns:c16="http://schemas.microsoft.com/office/drawing/2014/chart" uri="{C3380CC4-5D6E-409C-BE32-E72D297353CC}">
              <c16:uniqueId val="{00000000-EA65-41A1-80C2-AD3450C99565}"/>
            </c:ext>
          </c:extLst>
        </c:ser>
        <c:ser>
          <c:idx val="1"/>
          <c:order val="1"/>
          <c:tx>
            <c:strRef>
              <c:f>'Gráfico 2.18'!$AB$38</c:f>
              <c:strCache>
                <c:ptCount val="1"/>
                <c:pt idx="0">
                  <c:v>Trabajo doméstico no remunerado</c:v>
                </c:pt>
              </c:strCache>
            </c:strRef>
          </c:tx>
          <c:spPr>
            <a:solidFill>
              <a:schemeClr val="accent6">
                <a:lumMod val="40000"/>
                <a:lumOff val="60000"/>
              </a:schemeClr>
            </a:solidFill>
            <a:ln w="25400" cap="flat" cmpd="sng" algn="ctr">
              <a:solidFill>
                <a:schemeClr val="accent6"/>
              </a:solidFill>
              <a:prstDash val="solid"/>
            </a:ln>
            <a:effectLst/>
          </c:spPr>
          <c:invertIfNegative val="0"/>
          <c:dLbls>
            <c:spPr>
              <a:noFill/>
              <a:ln>
                <a:noFill/>
              </a:ln>
              <a:effectLst/>
            </c:spPr>
            <c:txPr>
              <a:bodyPr/>
              <a:lstStyle/>
              <a:p>
                <a:pPr>
                  <a:defRPr b="1">
                    <a:solidFill>
                      <a:schemeClr val="accent6">
                        <a:lumMod val="50000"/>
                      </a:schemeClr>
                    </a:solidFill>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2.18'!$AC$36:$AD$36</c:f>
              <c:strCache>
                <c:ptCount val="2"/>
                <c:pt idx="0">
                  <c:v>Mujeres</c:v>
                </c:pt>
                <c:pt idx="1">
                  <c:v>Hombres</c:v>
                </c:pt>
              </c:strCache>
            </c:strRef>
          </c:cat>
          <c:val>
            <c:numRef>
              <c:f>'Gráfico 2.18'!$AC$38:$AD$38</c:f>
              <c:numCache>
                <c:formatCode>General</c:formatCode>
                <c:ptCount val="2"/>
                <c:pt idx="0">
                  <c:v>39.28</c:v>
                </c:pt>
                <c:pt idx="1">
                  <c:v>15.54</c:v>
                </c:pt>
              </c:numCache>
            </c:numRef>
          </c:val>
          <c:extLst>
            <c:ext xmlns:c16="http://schemas.microsoft.com/office/drawing/2014/chart" uri="{C3380CC4-5D6E-409C-BE32-E72D297353CC}">
              <c16:uniqueId val="{00000001-EA65-41A1-80C2-AD3450C99565}"/>
            </c:ext>
          </c:extLst>
        </c:ser>
        <c:dLbls>
          <c:showLegendKey val="0"/>
          <c:showVal val="0"/>
          <c:showCatName val="0"/>
          <c:showSerName val="0"/>
          <c:showPercent val="0"/>
          <c:showBubbleSize val="0"/>
        </c:dLbls>
        <c:gapWidth val="150"/>
        <c:overlap val="100"/>
        <c:axId val="213790720"/>
        <c:axId val="279620416"/>
      </c:barChart>
      <c:catAx>
        <c:axId val="213790720"/>
        <c:scaling>
          <c:orientation val="minMax"/>
        </c:scaling>
        <c:delete val="0"/>
        <c:axPos val="b"/>
        <c:numFmt formatCode="General" sourceLinked="0"/>
        <c:majorTickMark val="out"/>
        <c:minorTickMark val="none"/>
        <c:tickLblPos val="nextTo"/>
        <c:txPr>
          <a:bodyPr/>
          <a:lstStyle/>
          <a:p>
            <a:pPr>
              <a:defRPr b="1">
                <a:latin typeface="+mj-lt"/>
              </a:defRPr>
            </a:pPr>
            <a:endParaRPr lang="es-PE"/>
          </a:p>
        </c:txPr>
        <c:crossAx val="279620416"/>
        <c:crosses val="autoZero"/>
        <c:auto val="1"/>
        <c:lblAlgn val="ctr"/>
        <c:lblOffset val="100"/>
        <c:noMultiLvlLbl val="0"/>
      </c:catAx>
      <c:valAx>
        <c:axId val="279620416"/>
        <c:scaling>
          <c:orientation val="minMax"/>
          <c:max val="100"/>
        </c:scaling>
        <c:delete val="0"/>
        <c:axPos val="l"/>
        <c:majorGridlines>
          <c:spPr>
            <a:ln>
              <a:noFill/>
            </a:ln>
          </c:spPr>
        </c:majorGridlines>
        <c:numFmt formatCode="General" sourceLinked="1"/>
        <c:majorTickMark val="out"/>
        <c:minorTickMark val="none"/>
        <c:tickLblPos val="nextTo"/>
        <c:txPr>
          <a:bodyPr/>
          <a:lstStyle/>
          <a:p>
            <a:pPr>
              <a:defRPr>
                <a:latin typeface="+mj-lt"/>
              </a:defRPr>
            </a:pPr>
            <a:endParaRPr lang="es-PE"/>
          </a:p>
        </c:txPr>
        <c:crossAx val="213790720"/>
        <c:crosses val="autoZero"/>
        <c:crossBetween val="between"/>
        <c:majorUnit val="20"/>
      </c:valAx>
    </c:plotArea>
    <c:legend>
      <c:legendPos val="r"/>
      <c:layout>
        <c:manualLayout>
          <c:xMode val="edge"/>
          <c:yMode val="edge"/>
          <c:x val="0.79486659039487795"/>
          <c:y val="0.42138864085288308"/>
          <c:w val="0.18202230172916162"/>
          <c:h val="0.26517466244554483"/>
        </c:manualLayout>
      </c:layout>
      <c:overlay val="0"/>
      <c:txPr>
        <a:bodyPr/>
        <a:lstStyle/>
        <a:p>
          <a:pPr>
            <a:defRPr>
              <a:latin typeface="+mj-lt"/>
            </a:defRPr>
          </a:pPr>
          <a:endParaRPr lang="es-PE"/>
        </a:p>
      </c:txPr>
    </c:legend>
    <c:plotVisOnly val="1"/>
    <c:dispBlanksAs val="gap"/>
    <c:showDLblsOverMax val="0"/>
  </c:chart>
  <c:spPr>
    <a:ln>
      <a:noFill/>
    </a:ln>
  </c:spPr>
  <c:printSettings>
    <c:headerFooter/>
    <c:pageMargins b="0.75" l="0.7" r="0.7" t="0.75" header="0.3" footer="0.3"/>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'Gráfico 2.19'!$O$34</c:f>
              <c:strCache>
                <c:ptCount val="1"/>
                <c:pt idx="0">
                  <c:v>Mujeres</c:v>
                </c:pt>
              </c:strCache>
            </c:strRef>
          </c:tx>
          <c:spPr>
            <a:solidFill>
              <a:schemeClr val="accent2">
                <a:lumMod val="60000"/>
                <a:lumOff val="40000"/>
              </a:schemeClr>
            </a:solidFill>
            <a:ln>
              <a:solidFill>
                <a:schemeClr val="accent6">
                  <a:lumMod val="50000"/>
                </a:schemeClr>
              </a:solidFill>
            </a:ln>
          </c:spPr>
          <c:invertIfNegative val="0"/>
          <c:dLbls>
            <c:dLbl>
              <c:idx val="0"/>
              <c:layout>
                <c:manualLayout>
                  <c:x val="2.3148148148148147E-3"/>
                  <c:y val="-1.9379799747253814E-2"/>
                </c:manualLayout>
              </c:layout>
              <c:tx>
                <c:rich>
                  <a:bodyPr/>
                  <a:lstStyle/>
                  <a:p>
                    <a:r>
                      <a:rPr lang="en-US" sz="1000" b="1">
                        <a:solidFill>
                          <a:schemeClr val="accent6">
                            <a:lumMod val="50000"/>
                          </a:schemeClr>
                        </a:solidFill>
                        <a:latin typeface="+mj-lt"/>
                      </a:rPr>
                      <a:t>36.27</a:t>
                    </a:r>
                    <a:endParaRPr lang="en-US" b="1">
                      <a:solidFill>
                        <a:schemeClr val="accent6">
                          <a:lumMod val="50000"/>
                        </a:schemeClr>
                      </a:solidFill>
                    </a:endParaRPr>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77DF-4F9C-805E-91EEE1E646A2}"/>
                </c:ext>
              </c:extLst>
            </c:dLbl>
            <c:dLbl>
              <c:idx val="1"/>
              <c:layout>
                <c:manualLayout>
                  <c:x val="2.3148148148148147E-3"/>
                  <c:y val="-3.8837068443367727E-2"/>
                </c:manualLayout>
              </c:layout>
              <c:tx>
                <c:rich>
                  <a:bodyPr/>
                  <a:lstStyle/>
                  <a:p>
                    <a:r>
                      <a:rPr lang="en-US" sz="1000" b="1">
                        <a:solidFill>
                          <a:schemeClr val="accent6">
                            <a:lumMod val="50000"/>
                          </a:schemeClr>
                        </a:solidFill>
                        <a:latin typeface="+mj-lt"/>
                      </a:rPr>
                      <a:t>39.28</a:t>
                    </a:r>
                    <a:endParaRPr lang="en-US" b="1">
                      <a:solidFill>
                        <a:schemeClr val="accent6">
                          <a:lumMod val="50000"/>
                        </a:schemeClr>
                      </a:solidFill>
                    </a:endParaRPr>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77DF-4F9C-805E-91EEE1E646A2}"/>
                </c:ext>
              </c:extLst>
            </c:dLbl>
            <c:spPr>
              <a:noFill/>
              <a:ln>
                <a:noFill/>
              </a:ln>
              <a:effectLst/>
            </c:spPr>
            <c:txPr>
              <a:bodyPr/>
              <a:lstStyle/>
              <a:p>
                <a:pPr>
                  <a:defRPr sz="1000">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2.19'!$N$35:$N$36</c:f>
              <c:strCache>
                <c:ptCount val="2"/>
                <c:pt idx="0">
                  <c:v>Trabajo remunerado</c:v>
                </c:pt>
                <c:pt idx="1">
                  <c:v>Trabajo doméstico no remunerado</c:v>
                </c:pt>
              </c:strCache>
            </c:strRef>
          </c:cat>
          <c:val>
            <c:numRef>
              <c:f>'Gráfico 2.19'!$O$35:$O$36</c:f>
              <c:numCache>
                <c:formatCode>General</c:formatCode>
                <c:ptCount val="2"/>
                <c:pt idx="0">
                  <c:v>36.270000000000003</c:v>
                </c:pt>
                <c:pt idx="1">
                  <c:v>39.28</c:v>
                </c:pt>
              </c:numCache>
            </c:numRef>
          </c:val>
          <c:extLst>
            <c:ext xmlns:c16="http://schemas.microsoft.com/office/drawing/2014/chart" uri="{C3380CC4-5D6E-409C-BE32-E72D297353CC}">
              <c16:uniqueId val="{00000002-77DF-4F9C-805E-91EEE1E646A2}"/>
            </c:ext>
          </c:extLst>
        </c:ser>
        <c:ser>
          <c:idx val="1"/>
          <c:order val="1"/>
          <c:tx>
            <c:strRef>
              <c:f>'Gráfico 2.19'!$P$34</c:f>
              <c:strCache>
                <c:ptCount val="1"/>
                <c:pt idx="0">
                  <c:v>Hombres</c:v>
                </c:pt>
              </c:strCache>
            </c:strRef>
          </c:tx>
          <c:spPr>
            <a:solidFill>
              <a:schemeClr val="accent5">
                <a:lumMod val="60000"/>
                <a:lumOff val="40000"/>
              </a:schemeClr>
            </a:solidFill>
            <a:ln>
              <a:solidFill>
                <a:srgbClr val="002060"/>
              </a:solidFill>
            </a:ln>
          </c:spPr>
          <c:invertIfNegative val="0"/>
          <c:dLbls>
            <c:dLbl>
              <c:idx val="0"/>
              <c:layout>
                <c:manualLayout>
                  <c:x val="-6.9444444444444866E-3"/>
                  <c:y val="-8.3705348797212323E-3"/>
                </c:manualLayout>
              </c:layout>
              <c:tx>
                <c:rich>
                  <a:bodyPr/>
                  <a:lstStyle/>
                  <a:p>
                    <a:r>
                      <a:rPr lang="en-US" sz="1000" b="1">
                        <a:solidFill>
                          <a:schemeClr val="tx2"/>
                        </a:solidFill>
                        <a:latin typeface="+mj-lt"/>
                      </a:rPr>
                      <a:t>50.46</a:t>
                    </a:r>
                    <a:endParaRPr lang="en-US" b="1">
                      <a:solidFill>
                        <a:srgbClr val="002060"/>
                      </a:solidFill>
                    </a:endParaRPr>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77DF-4F9C-805E-91EEE1E646A2}"/>
                </c:ext>
              </c:extLst>
            </c:dLbl>
            <c:dLbl>
              <c:idx val="1"/>
              <c:layout>
                <c:manualLayout>
                  <c:x val="4.6296296296296294E-3"/>
                  <c:y val="-1.9611608378012579E-2"/>
                </c:manualLayout>
              </c:layout>
              <c:tx>
                <c:rich>
                  <a:bodyPr/>
                  <a:lstStyle/>
                  <a:p>
                    <a:r>
                      <a:rPr lang="en-US" sz="1000" b="1">
                        <a:solidFill>
                          <a:schemeClr val="tx2"/>
                        </a:solidFill>
                        <a:latin typeface="+mj-lt"/>
                      </a:rPr>
                      <a:t>15.54</a:t>
                    </a:r>
                    <a:endParaRPr lang="en-US" b="1">
                      <a:solidFill>
                        <a:schemeClr val="accent6">
                          <a:lumMod val="50000"/>
                        </a:schemeClr>
                      </a:solidFill>
                    </a:endParaRPr>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77DF-4F9C-805E-91EEE1E646A2}"/>
                </c:ext>
              </c:extLst>
            </c:dLbl>
            <c:spPr>
              <a:noFill/>
              <a:ln>
                <a:noFill/>
              </a:ln>
              <a:effectLst/>
            </c:spPr>
            <c:txPr>
              <a:bodyPr/>
              <a:lstStyle/>
              <a:p>
                <a:pPr>
                  <a:defRPr sz="1000">
                    <a:solidFill>
                      <a:schemeClr val="tx2"/>
                    </a:solidFill>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2.19'!$N$35:$N$36</c:f>
              <c:strCache>
                <c:ptCount val="2"/>
                <c:pt idx="0">
                  <c:v>Trabajo remunerado</c:v>
                </c:pt>
                <c:pt idx="1">
                  <c:v>Trabajo doméstico no remunerado</c:v>
                </c:pt>
              </c:strCache>
            </c:strRef>
          </c:cat>
          <c:val>
            <c:numRef>
              <c:f>'Gráfico 2.19'!$P$35:$P$36</c:f>
              <c:numCache>
                <c:formatCode>General</c:formatCode>
                <c:ptCount val="2"/>
                <c:pt idx="0">
                  <c:v>50.46</c:v>
                </c:pt>
                <c:pt idx="1">
                  <c:v>15.54</c:v>
                </c:pt>
              </c:numCache>
            </c:numRef>
          </c:val>
          <c:extLst>
            <c:ext xmlns:c16="http://schemas.microsoft.com/office/drawing/2014/chart" uri="{C3380CC4-5D6E-409C-BE32-E72D297353CC}">
              <c16:uniqueId val="{00000005-77DF-4F9C-805E-91EEE1E646A2}"/>
            </c:ext>
          </c:extLst>
        </c:ser>
        <c:dLbls>
          <c:showLegendKey val="0"/>
          <c:showVal val="0"/>
          <c:showCatName val="0"/>
          <c:showSerName val="0"/>
          <c:showPercent val="0"/>
          <c:showBubbleSize val="0"/>
        </c:dLbls>
        <c:gapWidth val="150"/>
        <c:axId val="215137792"/>
        <c:axId val="279625024"/>
      </c:barChart>
      <c:catAx>
        <c:axId val="215137792"/>
        <c:scaling>
          <c:orientation val="minMax"/>
        </c:scaling>
        <c:delete val="0"/>
        <c:axPos val="b"/>
        <c:numFmt formatCode="General" sourceLinked="0"/>
        <c:majorTickMark val="out"/>
        <c:minorTickMark val="none"/>
        <c:tickLblPos val="nextTo"/>
        <c:txPr>
          <a:bodyPr/>
          <a:lstStyle/>
          <a:p>
            <a:pPr>
              <a:defRPr sz="1000" b="1">
                <a:latin typeface="+mj-lt"/>
              </a:defRPr>
            </a:pPr>
            <a:endParaRPr lang="es-PE"/>
          </a:p>
        </c:txPr>
        <c:crossAx val="279625024"/>
        <c:crosses val="autoZero"/>
        <c:auto val="1"/>
        <c:lblAlgn val="ctr"/>
        <c:lblOffset val="100"/>
        <c:noMultiLvlLbl val="0"/>
      </c:catAx>
      <c:valAx>
        <c:axId val="279625024"/>
        <c:scaling>
          <c:orientation val="minMax"/>
          <c:max val="80"/>
        </c:scaling>
        <c:delete val="0"/>
        <c:axPos val="l"/>
        <c:majorGridlines>
          <c:spPr>
            <a:ln>
              <a:noFill/>
            </a:ln>
          </c:spPr>
        </c:majorGridlines>
        <c:numFmt formatCode="General" sourceLinked="1"/>
        <c:majorTickMark val="out"/>
        <c:minorTickMark val="none"/>
        <c:tickLblPos val="nextTo"/>
        <c:txPr>
          <a:bodyPr/>
          <a:lstStyle/>
          <a:p>
            <a:pPr>
              <a:defRPr sz="1000">
                <a:latin typeface="+mj-lt"/>
              </a:defRPr>
            </a:pPr>
            <a:endParaRPr lang="es-PE"/>
          </a:p>
        </c:txPr>
        <c:crossAx val="215137792"/>
        <c:crosses val="autoZero"/>
        <c:crossBetween val="between"/>
      </c:valAx>
    </c:plotArea>
    <c:legend>
      <c:legendPos val="r"/>
      <c:layout>
        <c:manualLayout>
          <c:xMode val="edge"/>
          <c:yMode val="edge"/>
          <c:x val="0.8568793744531934"/>
          <c:y val="0.39688884819630099"/>
          <c:w val="0.12923173665791776"/>
          <c:h val="0.13373353971779167"/>
        </c:manualLayout>
      </c:layout>
      <c:overlay val="0"/>
      <c:txPr>
        <a:bodyPr/>
        <a:lstStyle/>
        <a:p>
          <a:pPr>
            <a:defRPr>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86190541971727"/>
          <c:y val="4.2947772802900158E-2"/>
          <c:w val="0.73209559331399365"/>
          <c:h val="0.74494310726675084"/>
        </c:manualLayout>
      </c:layout>
      <c:barChart>
        <c:barDir val="col"/>
        <c:grouping val="clustered"/>
        <c:varyColors val="0"/>
        <c:ser>
          <c:idx val="0"/>
          <c:order val="0"/>
          <c:tx>
            <c:strRef>
              <c:f>'Gráfico 2.20'!$C$2</c:f>
              <c:strCache>
                <c:ptCount val="1"/>
                <c:pt idx="0">
                  <c:v>Mujeres</c:v>
                </c:pt>
              </c:strCache>
            </c:strRef>
          </c:tx>
          <c:spPr>
            <a:solidFill>
              <a:schemeClr val="accent6">
                <a:lumMod val="60000"/>
                <a:lumOff val="40000"/>
              </a:schemeClr>
            </a:solidFill>
            <a:ln>
              <a:solidFill>
                <a:schemeClr val="accent6">
                  <a:lumMod val="75000"/>
                </a:schemeClr>
              </a:solidFill>
            </a:ln>
          </c:spPr>
          <c:invertIfNegative val="0"/>
          <c:dLbls>
            <c:spPr>
              <a:noFill/>
              <a:ln>
                <a:noFill/>
              </a:ln>
              <a:effectLst/>
            </c:spPr>
            <c:txPr>
              <a:bodyPr/>
              <a:lstStyle/>
              <a:p>
                <a:pPr>
                  <a:defRPr sz="700">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'Gráfico 2.20'!$A$3:$B$8</c:f>
              <c:multiLvlStrCache>
                <c:ptCount val="6"/>
                <c:lvl>
                  <c:pt idx="0">
                    <c:v>Trabajo remunerado</c:v>
                  </c:pt>
                  <c:pt idx="1">
                    <c:v>No remunerado</c:v>
                  </c:pt>
                  <c:pt idx="2">
                    <c:v>Trabajo remunerado</c:v>
                  </c:pt>
                  <c:pt idx="3">
                    <c:v>No remunerado</c:v>
                  </c:pt>
                  <c:pt idx="4">
                    <c:v>Trabajo remunerado</c:v>
                  </c:pt>
                  <c:pt idx="5">
                    <c:v>No remunerado</c:v>
                  </c:pt>
                </c:lvl>
                <c:lvl>
                  <c:pt idx="0">
                    <c:v>Total</c:v>
                  </c:pt>
                  <c:pt idx="2">
                    <c:v>Urbana</c:v>
                  </c:pt>
                  <c:pt idx="4">
                    <c:v>Rural</c:v>
                  </c:pt>
                </c:lvl>
              </c:multiLvlStrCache>
            </c:multiLvlStrRef>
          </c:cat>
          <c:val>
            <c:numRef>
              <c:f>'Gráfico 2.20'!$C$3:$C$8</c:f>
              <c:numCache>
                <c:formatCode>General</c:formatCode>
                <c:ptCount val="6"/>
                <c:pt idx="0" formatCode="0.00">
                  <c:v>36.270000000000003</c:v>
                </c:pt>
                <c:pt idx="1">
                  <c:v>39.28</c:v>
                </c:pt>
                <c:pt idx="2" formatCode="0.00">
                  <c:v>39.03</c:v>
                </c:pt>
                <c:pt idx="3" formatCode="0.00">
                  <c:v>37.03</c:v>
                </c:pt>
                <c:pt idx="4" formatCode="0.00">
                  <c:v>29.06</c:v>
                </c:pt>
                <c:pt idx="5" formatCode="0.00">
                  <c:v>47.09</c:v>
                </c:pt>
              </c:numCache>
            </c:numRef>
          </c:val>
          <c:extLst>
            <c:ext xmlns:c16="http://schemas.microsoft.com/office/drawing/2014/chart" uri="{C3380CC4-5D6E-409C-BE32-E72D297353CC}">
              <c16:uniqueId val="{00000000-5B7D-422B-B3A7-71BE2A5CC5AE}"/>
            </c:ext>
          </c:extLst>
        </c:ser>
        <c:ser>
          <c:idx val="1"/>
          <c:order val="1"/>
          <c:tx>
            <c:strRef>
              <c:f>'Gráfico 2.20'!$D$2</c:f>
              <c:strCache>
                <c:ptCount val="1"/>
                <c:pt idx="0">
                  <c:v>Hombres</c:v>
                </c:pt>
              </c:strCache>
            </c:strRef>
          </c:tx>
          <c:spPr>
            <a:solidFill>
              <a:schemeClr val="accent1">
                <a:lumMod val="60000"/>
                <a:lumOff val="40000"/>
              </a:schemeClr>
            </a:solidFill>
            <a:ln>
              <a:solidFill>
                <a:srgbClr val="0070C0"/>
              </a:solidFill>
            </a:ln>
          </c:spPr>
          <c:invertIfNegative val="0"/>
          <c:dLbls>
            <c:spPr>
              <a:noFill/>
              <a:ln>
                <a:noFill/>
              </a:ln>
              <a:effectLst/>
            </c:spPr>
            <c:txPr>
              <a:bodyPr/>
              <a:lstStyle/>
              <a:p>
                <a:pPr>
                  <a:defRPr sz="700">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'Gráfico 2.20'!$A$3:$B$8</c:f>
              <c:multiLvlStrCache>
                <c:ptCount val="6"/>
                <c:lvl>
                  <c:pt idx="0">
                    <c:v>Trabajo remunerado</c:v>
                  </c:pt>
                  <c:pt idx="1">
                    <c:v>No remunerado</c:v>
                  </c:pt>
                  <c:pt idx="2">
                    <c:v>Trabajo remunerado</c:v>
                  </c:pt>
                  <c:pt idx="3">
                    <c:v>No remunerado</c:v>
                  </c:pt>
                  <c:pt idx="4">
                    <c:v>Trabajo remunerado</c:v>
                  </c:pt>
                  <c:pt idx="5">
                    <c:v>No remunerado</c:v>
                  </c:pt>
                </c:lvl>
                <c:lvl>
                  <c:pt idx="0">
                    <c:v>Total</c:v>
                  </c:pt>
                  <c:pt idx="2">
                    <c:v>Urbana</c:v>
                  </c:pt>
                  <c:pt idx="4">
                    <c:v>Rural</c:v>
                  </c:pt>
                </c:lvl>
              </c:multiLvlStrCache>
            </c:multiLvlStrRef>
          </c:cat>
          <c:val>
            <c:numRef>
              <c:f>'Gráfico 2.20'!$D$3:$D$8</c:f>
              <c:numCache>
                <c:formatCode>0.00</c:formatCode>
                <c:ptCount val="6"/>
                <c:pt idx="0">
                  <c:v>50.46</c:v>
                </c:pt>
                <c:pt idx="1">
                  <c:v>15.54</c:v>
                </c:pt>
                <c:pt idx="2">
                  <c:v>53.01</c:v>
                </c:pt>
                <c:pt idx="3">
                  <c:v>14.29</c:v>
                </c:pt>
                <c:pt idx="4">
                  <c:v>44.37</c:v>
                </c:pt>
                <c:pt idx="5">
                  <c:v>20.11</c:v>
                </c:pt>
              </c:numCache>
            </c:numRef>
          </c:val>
          <c:extLst>
            <c:ext xmlns:c16="http://schemas.microsoft.com/office/drawing/2014/chart" uri="{C3380CC4-5D6E-409C-BE32-E72D297353CC}">
              <c16:uniqueId val="{00000001-5B7D-422B-B3A7-71BE2A5CC5AE}"/>
            </c:ext>
          </c:extLst>
        </c:ser>
        <c:dLbls>
          <c:showLegendKey val="0"/>
          <c:showVal val="0"/>
          <c:showCatName val="0"/>
          <c:showSerName val="0"/>
          <c:showPercent val="0"/>
          <c:showBubbleSize val="0"/>
        </c:dLbls>
        <c:gapWidth val="90"/>
        <c:axId val="215242752"/>
        <c:axId val="356536256"/>
      </c:barChart>
      <c:catAx>
        <c:axId val="215242752"/>
        <c:scaling>
          <c:orientation val="minMax"/>
        </c:scaling>
        <c:delete val="0"/>
        <c:axPos val="b"/>
        <c:numFmt formatCode="General" sourceLinked="0"/>
        <c:majorTickMark val="out"/>
        <c:minorTickMark val="none"/>
        <c:tickLblPos val="nextTo"/>
        <c:txPr>
          <a:bodyPr/>
          <a:lstStyle/>
          <a:p>
            <a:pPr>
              <a:defRPr b="0">
                <a:latin typeface="+mj-lt"/>
              </a:defRPr>
            </a:pPr>
            <a:endParaRPr lang="es-PE"/>
          </a:p>
        </c:txPr>
        <c:crossAx val="356536256"/>
        <c:crosses val="autoZero"/>
        <c:auto val="1"/>
        <c:lblAlgn val="ctr"/>
        <c:lblOffset val="100"/>
        <c:noMultiLvlLbl val="0"/>
      </c:catAx>
      <c:valAx>
        <c:axId val="356536256"/>
        <c:scaling>
          <c:orientation val="minMax"/>
          <c:max val="100"/>
        </c:scaling>
        <c:delete val="0"/>
        <c:axPos val="l"/>
        <c:majorGridlines>
          <c:spPr>
            <a:ln>
              <a:noFill/>
            </a:ln>
          </c:spPr>
        </c:majorGridlines>
        <c:numFmt formatCode="0.00" sourceLinked="1"/>
        <c:majorTickMark val="out"/>
        <c:minorTickMark val="none"/>
        <c:tickLblPos val="nextTo"/>
        <c:txPr>
          <a:bodyPr/>
          <a:lstStyle/>
          <a:p>
            <a:pPr>
              <a:defRPr>
                <a:latin typeface="+mj-lt"/>
              </a:defRPr>
            </a:pPr>
            <a:endParaRPr lang="es-PE"/>
          </a:p>
        </c:txPr>
        <c:crossAx val="215242752"/>
        <c:crosses val="autoZero"/>
        <c:crossBetween val="between"/>
      </c:valAx>
    </c:plotArea>
    <c:legend>
      <c:legendPos val="r"/>
      <c:layout>
        <c:manualLayout>
          <c:xMode val="edge"/>
          <c:yMode val="edge"/>
          <c:x val="0.80826332115184163"/>
          <c:y val="3.5059462836188521E-2"/>
          <c:w val="0.15570889690990908"/>
          <c:h val="0.19976893667832027"/>
        </c:manualLayout>
      </c:layout>
      <c:overlay val="0"/>
      <c:txPr>
        <a:bodyPr/>
        <a:lstStyle/>
        <a:p>
          <a:pPr>
            <a:defRPr sz="1200"/>
          </a:pPr>
          <a:endParaRPr lang="es-PE"/>
        </a:p>
      </c:txPr>
    </c:legend>
    <c:plotVisOnly val="1"/>
    <c:dispBlanksAs val="gap"/>
    <c:showDLblsOverMax val="0"/>
  </c:chart>
  <c:spPr>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3276432346347324E-2"/>
          <c:y val="3.911111111111111E-2"/>
          <c:w val="0.84119445478217392"/>
          <c:h val="0.8718163429571304"/>
        </c:manualLayout>
      </c:layout>
      <c:barChart>
        <c:barDir val="col"/>
        <c:grouping val="clustered"/>
        <c:varyColors val="0"/>
        <c:ser>
          <c:idx val="0"/>
          <c:order val="0"/>
          <c:tx>
            <c:strRef>
              <c:f>'Gráfico 2.21'!$B$2</c:f>
              <c:strCache>
                <c:ptCount val="1"/>
                <c:pt idx="0">
                  <c:v>Mujeres</c:v>
                </c:pt>
              </c:strCache>
            </c:strRef>
          </c:tx>
          <c:spPr>
            <a:solidFill>
              <a:schemeClr val="accent2">
                <a:lumMod val="40000"/>
                <a:lumOff val="60000"/>
              </a:schemeClr>
            </a:solidFill>
            <a:ln>
              <a:solidFill>
                <a:schemeClr val="accent6">
                  <a:lumMod val="75000"/>
                </a:schemeClr>
              </a:solidFill>
            </a:ln>
          </c:spPr>
          <c:invertIfNegative val="0"/>
          <c:dLbls>
            <c:dLbl>
              <c:idx val="0"/>
              <c:layout>
                <c:manualLayout>
                  <c:x val="1.1379799154011975E-2"/>
                  <c:y val="-1.422222222222235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E95-4472-A5CE-1722D33A7691}"/>
                </c:ext>
              </c:extLst>
            </c:dLbl>
            <c:dLbl>
              <c:idx val="1"/>
              <c:layout>
                <c:manualLayout>
                  <c:x val="1.3276432346347324E-2"/>
                  <c:y val="-1.066666666666666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E95-4472-A5CE-1722D33A7691}"/>
                </c:ext>
              </c:extLst>
            </c:dLbl>
            <c:dLbl>
              <c:idx val="2"/>
              <c:layout>
                <c:manualLayout>
                  <c:x val="1.5173065538682655E-2"/>
                  <c:y val="-1.066666666666666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E95-4472-A5CE-1722D33A7691}"/>
                </c:ext>
              </c:extLst>
            </c:dLbl>
            <c:dLbl>
              <c:idx val="3"/>
              <c:layout>
                <c:manualLayout>
                  <c:x val="1.1379799154011922E-2"/>
                  <c:y val="-1.066666666666668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E95-4472-A5CE-1722D33A7691}"/>
                </c:ext>
              </c:extLst>
            </c:dLbl>
            <c:dLbl>
              <c:idx val="4"/>
              <c:layout>
                <c:manualLayout>
                  <c:x val="1.3276432346347185E-2"/>
                  <c:y val="-1.066666666666666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E95-4472-A5CE-1722D33A7691}"/>
                </c:ext>
              </c:extLst>
            </c:dLbl>
            <c:spPr>
              <a:noFill/>
              <a:ln>
                <a:noFill/>
              </a:ln>
              <a:effectLst/>
            </c:spPr>
            <c:txPr>
              <a:bodyPr/>
              <a:lstStyle/>
              <a:p>
                <a:pPr>
                  <a:defRPr b="1">
                    <a:solidFill>
                      <a:schemeClr val="accent2">
                        <a:lumMod val="75000"/>
                      </a:schemeClr>
                    </a:solidFill>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2.21'!$A$3:$A$7</c:f>
              <c:strCache>
                <c:ptCount val="5"/>
                <c:pt idx="0">
                  <c:v>De 12 a 17 años</c:v>
                </c:pt>
                <c:pt idx="1">
                  <c:v>De 18 a 29 años</c:v>
                </c:pt>
                <c:pt idx="2">
                  <c:v>De 30 a 49 años</c:v>
                </c:pt>
                <c:pt idx="3">
                  <c:v>De 50 a 64 años</c:v>
                </c:pt>
                <c:pt idx="4">
                  <c:v>De 65 y más años</c:v>
                </c:pt>
              </c:strCache>
            </c:strRef>
          </c:cat>
          <c:val>
            <c:numRef>
              <c:f>'Gráfico 2.21'!$B$3:$B$7</c:f>
              <c:numCache>
                <c:formatCode>General</c:formatCode>
                <c:ptCount val="5"/>
                <c:pt idx="0">
                  <c:v>40.15</c:v>
                </c:pt>
                <c:pt idx="1">
                  <c:v>75.239999999999995</c:v>
                </c:pt>
                <c:pt idx="2">
                  <c:v>86.34</c:v>
                </c:pt>
                <c:pt idx="3">
                  <c:v>81.099999999999994</c:v>
                </c:pt>
                <c:pt idx="4">
                  <c:v>72.16</c:v>
                </c:pt>
              </c:numCache>
            </c:numRef>
          </c:val>
          <c:extLst>
            <c:ext xmlns:c16="http://schemas.microsoft.com/office/drawing/2014/chart" uri="{C3380CC4-5D6E-409C-BE32-E72D297353CC}">
              <c16:uniqueId val="{00000005-AE95-4472-A5CE-1722D33A7691}"/>
            </c:ext>
          </c:extLst>
        </c:ser>
        <c:ser>
          <c:idx val="1"/>
          <c:order val="1"/>
          <c:tx>
            <c:strRef>
              <c:f>'Gráfico 2.21'!$C$2</c:f>
              <c:strCache>
                <c:ptCount val="1"/>
                <c:pt idx="0">
                  <c:v>Hombres</c:v>
                </c:pt>
              </c:strCache>
            </c:strRef>
          </c:tx>
          <c:spPr>
            <a:solidFill>
              <a:schemeClr val="accent1">
                <a:lumMod val="40000"/>
                <a:lumOff val="60000"/>
              </a:schemeClr>
            </a:solidFill>
            <a:ln>
              <a:solidFill>
                <a:schemeClr val="tx2">
                  <a:lumMod val="60000"/>
                  <a:lumOff val="40000"/>
                </a:schemeClr>
              </a:solidFill>
            </a:ln>
          </c:spPr>
          <c:invertIfNegative val="0"/>
          <c:dLbls>
            <c:dLbl>
              <c:idx val="0"/>
              <c:layout>
                <c:manualLayout>
                  <c:x val="1.706969873101797E-2"/>
                  <c:y val="-3.555555555555555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E95-4472-A5CE-1722D33A7691}"/>
                </c:ext>
              </c:extLst>
            </c:dLbl>
            <c:dLbl>
              <c:idx val="1"/>
              <c:layout>
                <c:manualLayout>
                  <c:x val="1.5173065538682655E-2"/>
                  <c:y val="-7.111111111111111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E95-4472-A5CE-1722D33A7691}"/>
                </c:ext>
              </c:extLst>
            </c:dLbl>
            <c:dLbl>
              <c:idx val="2"/>
              <c:layout>
                <c:manualLayout>
                  <c:x val="1.7069698731017987E-2"/>
                  <c:y val="-1.066666666666666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E95-4472-A5CE-1722D33A7691}"/>
                </c:ext>
              </c:extLst>
            </c:dLbl>
            <c:dLbl>
              <c:idx val="3"/>
              <c:layout>
                <c:manualLayout>
                  <c:x val="1.5173065538682655E-2"/>
                  <c:y val="-7.111111111111111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E95-4472-A5CE-1722D33A7691}"/>
                </c:ext>
              </c:extLst>
            </c:dLbl>
            <c:dLbl>
              <c:idx val="4"/>
              <c:layout>
                <c:manualLayout>
                  <c:x val="1.7069698731017987E-2"/>
                  <c:y val="-1.066666666666666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AE95-4472-A5CE-1722D33A7691}"/>
                </c:ext>
              </c:extLst>
            </c:dLbl>
            <c:spPr>
              <a:noFill/>
              <a:ln>
                <a:noFill/>
              </a:ln>
              <a:effectLst/>
            </c:spPr>
            <c:txPr>
              <a:bodyPr/>
              <a:lstStyle/>
              <a:p>
                <a:pPr>
                  <a:defRPr b="1">
                    <a:solidFill>
                      <a:schemeClr val="accent1">
                        <a:lumMod val="75000"/>
                      </a:schemeClr>
                    </a:solidFill>
                    <a:latin typeface="+mj-lt"/>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2.21'!$A$3:$A$7</c:f>
              <c:strCache>
                <c:ptCount val="5"/>
                <c:pt idx="0">
                  <c:v>De 12 a 17 años</c:v>
                </c:pt>
                <c:pt idx="1">
                  <c:v>De 18 a 29 años</c:v>
                </c:pt>
                <c:pt idx="2">
                  <c:v>De 30 a 49 años</c:v>
                </c:pt>
                <c:pt idx="3">
                  <c:v>De 50 a 64 años</c:v>
                </c:pt>
                <c:pt idx="4">
                  <c:v>De 65 y más años</c:v>
                </c:pt>
              </c:strCache>
            </c:strRef>
          </c:cat>
          <c:val>
            <c:numRef>
              <c:f>'Gráfico 2.21'!$C$3:$C$7</c:f>
              <c:numCache>
                <c:formatCode>General</c:formatCode>
                <c:ptCount val="5"/>
                <c:pt idx="0">
                  <c:v>36.159999999999997</c:v>
                </c:pt>
                <c:pt idx="1">
                  <c:v>62.58</c:v>
                </c:pt>
                <c:pt idx="2">
                  <c:v>73.34</c:v>
                </c:pt>
                <c:pt idx="3">
                  <c:v>72.180000000000007</c:v>
                </c:pt>
                <c:pt idx="4">
                  <c:v>67.31</c:v>
                </c:pt>
              </c:numCache>
            </c:numRef>
          </c:val>
          <c:extLst>
            <c:ext xmlns:c16="http://schemas.microsoft.com/office/drawing/2014/chart" uri="{C3380CC4-5D6E-409C-BE32-E72D297353CC}">
              <c16:uniqueId val="{0000000B-AE95-4472-A5CE-1722D33A7691}"/>
            </c:ext>
          </c:extLst>
        </c:ser>
        <c:dLbls>
          <c:showLegendKey val="0"/>
          <c:showVal val="0"/>
          <c:showCatName val="0"/>
          <c:showSerName val="0"/>
          <c:showPercent val="0"/>
          <c:showBubbleSize val="0"/>
        </c:dLbls>
        <c:gapWidth val="150"/>
        <c:axId val="215136256"/>
        <c:axId val="356539712"/>
      </c:barChart>
      <c:catAx>
        <c:axId val="215136256"/>
        <c:scaling>
          <c:orientation val="minMax"/>
        </c:scaling>
        <c:delete val="0"/>
        <c:axPos val="b"/>
        <c:numFmt formatCode="General" sourceLinked="0"/>
        <c:majorTickMark val="out"/>
        <c:minorTickMark val="none"/>
        <c:tickLblPos val="nextTo"/>
        <c:txPr>
          <a:bodyPr/>
          <a:lstStyle/>
          <a:p>
            <a:pPr>
              <a:defRPr>
                <a:latin typeface="+mj-lt"/>
              </a:defRPr>
            </a:pPr>
            <a:endParaRPr lang="es-PE"/>
          </a:p>
        </c:txPr>
        <c:crossAx val="356539712"/>
        <c:crosses val="autoZero"/>
        <c:auto val="1"/>
        <c:lblAlgn val="ctr"/>
        <c:lblOffset val="100"/>
        <c:noMultiLvlLbl val="0"/>
      </c:catAx>
      <c:valAx>
        <c:axId val="356539712"/>
        <c:scaling>
          <c:orientation val="minMax"/>
          <c:min val="30"/>
        </c:scaling>
        <c:delete val="1"/>
        <c:axPos val="l"/>
        <c:numFmt formatCode="General" sourceLinked="1"/>
        <c:majorTickMark val="out"/>
        <c:minorTickMark val="none"/>
        <c:tickLblPos val="nextTo"/>
        <c:crossAx val="215136256"/>
        <c:crosses val="autoZero"/>
        <c:crossBetween val="between"/>
      </c:valAx>
    </c:plotArea>
    <c:legend>
      <c:legendPos val="r"/>
      <c:layout>
        <c:manualLayout>
          <c:xMode val="edge"/>
          <c:yMode val="edge"/>
          <c:x val="0.86585068628253314"/>
          <c:y val="0.41998726159230099"/>
          <c:w val="0.1153259013189217"/>
          <c:h val="0.13344755905511813"/>
        </c:manualLayout>
      </c:layout>
      <c:overlay val="0"/>
      <c:txPr>
        <a:bodyPr/>
        <a:lstStyle/>
        <a:p>
          <a:pPr>
            <a:defRPr sz="1100">
              <a:latin typeface="+mj-lt"/>
            </a:defRPr>
          </a:pPr>
          <a:endParaRPr lang="es-PE"/>
        </a:p>
      </c:txPr>
    </c:legend>
    <c:plotVisOnly val="1"/>
    <c:dispBlanksAs val="gap"/>
    <c:showDLblsOverMax val="0"/>
  </c:chart>
  <c:spPr>
    <a:ln>
      <a:noFill/>
    </a:ln>
  </c:sp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3.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1.png"/><Relationship Id="rId1" Type="http://schemas.openxmlformats.org/officeDocument/2006/relationships/chart" Target="../charts/chart11.xml"/><Relationship Id="rId5" Type="http://schemas.microsoft.com/office/2007/relationships/hdphoto" Target="../media/hdphoto2.wdp"/><Relationship Id="rId4"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6.xml.rels><?xml version="1.0" encoding="UTF-8" standalone="yes"?>
<Relationships xmlns="http://schemas.openxmlformats.org/package/2006/relationships"><Relationship Id="rId3" Type="http://schemas.microsoft.com/office/2007/relationships/hdphoto" Target="../media/hdphoto3.wdp"/><Relationship Id="rId2" Type="http://schemas.openxmlformats.org/officeDocument/2006/relationships/image" Target="../media/image3.png"/><Relationship Id="rId1" Type="http://schemas.openxmlformats.org/officeDocument/2006/relationships/chart" Target="../charts/chart13.xml"/><Relationship Id="rId5" Type="http://schemas.microsoft.com/office/2007/relationships/hdphoto" Target="../media/hdphoto4.wdp"/><Relationship Id="rId4" Type="http://schemas.openxmlformats.org/officeDocument/2006/relationships/image" Target="../media/image4.png"/></Relationships>
</file>

<file path=xl/drawings/_rels/drawing18.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chart" Target="../charts/chart14.xml"/></Relationships>
</file>

<file path=xl/drawings/_rels/drawing20.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image" Target="../media/image6.jpeg"/><Relationship Id="rId1" Type="http://schemas.openxmlformats.org/officeDocument/2006/relationships/chart" Target="../charts/chart15.xml"/><Relationship Id="rId4" Type="http://schemas.openxmlformats.org/officeDocument/2006/relationships/image" Target="../media/image5.jpeg"/></Relationships>
</file>

<file path=xl/drawings/_rels/drawing21.xml.rels><?xml version="1.0" encoding="UTF-8" standalone="yes"?>
<Relationships xmlns="http://schemas.openxmlformats.org/package/2006/relationships"><Relationship Id="rId3" Type="http://schemas.microsoft.com/office/2007/relationships/hdphoto" Target="../media/hdphoto4.wdp"/><Relationship Id="rId2" Type="http://schemas.openxmlformats.org/officeDocument/2006/relationships/image" Target="../media/image7.png"/><Relationship Id="rId1" Type="http://schemas.openxmlformats.org/officeDocument/2006/relationships/chart" Target="../charts/chart17.xml"/><Relationship Id="rId4" Type="http://schemas.openxmlformats.org/officeDocument/2006/relationships/image" Target="../media/image8.png"/></Relationships>
</file>

<file path=xl/drawings/_rels/drawing22.xml.rels><?xml version="1.0" encoding="UTF-8" standalone="yes"?>
<Relationships xmlns="http://schemas.openxmlformats.org/package/2006/relationships"><Relationship Id="rId3" Type="http://schemas.microsoft.com/office/2007/relationships/hdphoto" Target="../media/hdphoto4.wdp"/><Relationship Id="rId2" Type="http://schemas.openxmlformats.org/officeDocument/2006/relationships/image" Target="../media/image4.png"/><Relationship Id="rId1" Type="http://schemas.openxmlformats.org/officeDocument/2006/relationships/chart" Target="../charts/chart18.xml"/><Relationship Id="rId5" Type="http://schemas.microsoft.com/office/2007/relationships/hdphoto" Target="../media/hdphoto3.wdp"/><Relationship Id="rId4" Type="http://schemas.openxmlformats.org/officeDocument/2006/relationships/image" Target="../media/image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6.jpeg"/><Relationship Id="rId1"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10.jpeg"/><Relationship Id="rId1" Type="http://schemas.openxmlformats.org/officeDocument/2006/relationships/chart" Target="../charts/chart20.xml"/><Relationship Id="rId5" Type="http://schemas.openxmlformats.org/officeDocument/2006/relationships/image" Target="../media/image11.png"/><Relationship Id="rId4" Type="http://schemas.openxmlformats.org/officeDocument/2006/relationships/image" Target="../media/image5.jpeg"/></Relationships>
</file>

<file path=xl/drawings/_rels/drawing26.xml.rels><?xml version="1.0" encoding="UTF-8" standalone="yes"?>
<Relationships xmlns="http://schemas.openxmlformats.org/package/2006/relationships"><Relationship Id="rId3" Type="http://schemas.openxmlformats.org/officeDocument/2006/relationships/image" Target="../media/image10.jpeg"/><Relationship Id="rId2" Type="http://schemas.openxmlformats.org/officeDocument/2006/relationships/image" Target="../media/image12.png"/><Relationship Id="rId1" Type="http://schemas.openxmlformats.org/officeDocument/2006/relationships/chart" Target="../charts/chart21.xml"/></Relationships>
</file>

<file path=xl/drawings/_rels/drawing27.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6.jpeg"/><Relationship Id="rId1" Type="http://schemas.openxmlformats.org/officeDocument/2006/relationships/chart" Target="../charts/chart22.xml"/></Relationships>
</file>

<file path=xl/drawings/_rels/drawing2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oneCellAnchor>
    <xdr:from>
      <xdr:col>1</xdr:col>
      <xdr:colOff>685802</xdr:colOff>
      <xdr:row>2</xdr:row>
      <xdr:rowOff>57149</xdr:rowOff>
    </xdr:from>
    <xdr:ext cx="5286373" cy="2124076"/>
    <xdr:sp macro="" textlink="">
      <xdr:nvSpPr>
        <xdr:cNvPr id="3" name="2 CuadroTexto">
          <a:extLst>
            <a:ext uri="{FF2B5EF4-FFF2-40B4-BE49-F238E27FC236}">
              <a16:creationId xmlns:a16="http://schemas.microsoft.com/office/drawing/2014/main" id="{00000000-0008-0000-0000-000003000000}"/>
            </a:ext>
          </a:extLst>
        </xdr:cNvPr>
        <xdr:cNvSpPr txBox="1"/>
      </xdr:nvSpPr>
      <xdr:spPr>
        <a:xfrm>
          <a:off x="1447802" y="438149"/>
          <a:ext cx="5286373" cy="2124076"/>
        </a:xfrm>
        <a:prstGeom prst="rect">
          <a:avLst/>
        </a:prstGeom>
        <a:solidFill>
          <a:schemeClr val="accent6">
            <a:lumMod val="20000"/>
            <a:lumOff val="80000"/>
          </a:schemeClr>
        </a:solidFill>
        <a:ln>
          <a:solidFill>
            <a:schemeClr val="bg1">
              <a:lumMod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endParaRPr lang="es-PE" sz="900" b="1">
            <a:latin typeface="+mj-lt"/>
          </a:endParaRPr>
        </a:p>
        <a:p>
          <a:pPr algn="ctr"/>
          <a:r>
            <a:rPr lang="es-PE" sz="900" b="1">
              <a:latin typeface="+mj-lt"/>
            </a:rPr>
            <a:t>INDICADORES DE AUTONOMÍA FÍSICA</a:t>
          </a:r>
        </a:p>
        <a:p>
          <a:endParaRPr lang="es-PE" sz="900">
            <a:latin typeface="+mj-lt"/>
          </a:endParaRPr>
        </a:p>
        <a:p>
          <a:r>
            <a:rPr lang="es-PE" sz="900">
              <a:latin typeface="+mj-lt"/>
            </a:rPr>
            <a:t>- Feminicidio.</a:t>
          </a:r>
        </a:p>
        <a:p>
          <a:r>
            <a:rPr lang="es-PE" sz="900" baseline="0">
              <a:latin typeface="+mj-lt"/>
            </a:rPr>
            <a:t>- </a:t>
          </a:r>
          <a:r>
            <a:rPr lang="es-PE" sz="900">
              <a:latin typeface="+mj-lt"/>
            </a:rPr>
            <a:t>Mortalidad materna.</a:t>
          </a:r>
        </a:p>
        <a:p>
          <a:r>
            <a:rPr lang="es-PE" sz="900">
              <a:latin typeface="+mj-lt"/>
            </a:rPr>
            <a:t>- Maternidad en adolescentes: porcentaje de mujeres adolescentes de 15 a 19 años que son madres</a:t>
          </a:r>
          <a:r>
            <a:rPr lang="es-PE" sz="900" baseline="0">
              <a:latin typeface="+mj-lt"/>
            </a:rPr>
            <a:t> o están embarazadas por primera vez</a:t>
          </a:r>
          <a:r>
            <a:rPr lang="es-PE" sz="900">
              <a:latin typeface="+mj-lt"/>
            </a:rPr>
            <a:t>.</a:t>
          </a:r>
        </a:p>
        <a:p>
          <a:r>
            <a:rPr lang="es-PE" sz="900">
              <a:latin typeface="+mj-lt"/>
            </a:rPr>
            <a:t>- Demanda insatisfecha de planificación familiar: porcentaje de mujeres unidas que no desean tener más hijos o que postergarían el siguiente nacimiento de un hijo, pero que no están usando un método de planificación familiar.</a:t>
          </a:r>
        </a:p>
        <a:p>
          <a:endParaRPr lang="es-PE" sz="900">
            <a:latin typeface="+mj-lt"/>
          </a:endParaRPr>
        </a:p>
        <a:p>
          <a:r>
            <a:rPr lang="es-PE" sz="900" b="1">
              <a:latin typeface="+mj-lt"/>
            </a:rPr>
            <a:t>Fuente: Comisión Económica para América Latina y el Caribe (CEPAL), Observatorio de Igualdad de Género de América Latina y el Caribe.</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209548</xdr:colOff>
      <xdr:row>12</xdr:row>
      <xdr:rowOff>80960</xdr:rowOff>
    </xdr:from>
    <xdr:to>
      <xdr:col>10</xdr:col>
      <xdr:colOff>504825</xdr:colOff>
      <xdr:row>33</xdr:row>
      <xdr:rowOff>0</xdr:rowOff>
    </xdr:to>
    <xdr:graphicFrame macro="">
      <xdr:nvGraphicFramePr>
        <xdr:cNvPr id="2" name="1 Gráfico">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158460</xdr:colOff>
      <xdr:row>23</xdr:row>
      <xdr:rowOff>137246</xdr:rowOff>
    </xdr:from>
    <xdr:to>
      <xdr:col>8</xdr:col>
      <xdr:colOff>82260</xdr:colOff>
      <xdr:row>45</xdr:row>
      <xdr:rowOff>46759</xdr:rowOff>
    </xdr:to>
    <xdr:graphicFrame macro="">
      <xdr:nvGraphicFramePr>
        <xdr:cNvPr id="2" name="1 Gráfico">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85725</xdr:colOff>
      <xdr:row>14</xdr:row>
      <xdr:rowOff>14287</xdr:rowOff>
    </xdr:from>
    <xdr:to>
      <xdr:col>6</xdr:col>
      <xdr:colOff>762000</xdr:colOff>
      <xdr:row>34</xdr:row>
      <xdr:rowOff>85725</xdr:rowOff>
    </xdr:to>
    <xdr:graphicFrame macro="">
      <xdr:nvGraphicFramePr>
        <xdr:cNvPr id="2" name="1 Gráfico">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104776</xdr:colOff>
      <xdr:row>18</xdr:row>
      <xdr:rowOff>95252</xdr:rowOff>
    </xdr:from>
    <xdr:to>
      <xdr:col>7</xdr:col>
      <xdr:colOff>904875</xdr:colOff>
      <xdr:row>38</xdr:row>
      <xdr:rowOff>85726</xdr:rowOff>
    </xdr:to>
    <xdr:graphicFrame macro="">
      <xdr:nvGraphicFramePr>
        <xdr:cNvPr id="2" name="1 Gráfico">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116416</xdr:colOff>
      <xdr:row>28</xdr:row>
      <xdr:rowOff>28574</xdr:rowOff>
    </xdr:from>
    <xdr:to>
      <xdr:col>10</xdr:col>
      <xdr:colOff>433916</xdr:colOff>
      <xdr:row>49</xdr:row>
      <xdr:rowOff>137583</xdr:rowOff>
    </xdr:to>
    <xdr:graphicFrame macro="">
      <xdr:nvGraphicFramePr>
        <xdr:cNvPr id="2" name="1 Gráfico">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65630</xdr:colOff>
      <xdr:row>7</xdr:row>
      <xdr:rowOff>101110</xdr:rowOff>
    </xdr:from>
    <xdr:to>
      <xdr:col>10</xdr:col>
      <xdr:colOff>680356</xdr:colOff>
      <xdr:row>22</xdr:row>
      <xdr:rowOff>68036</xdr:rowOff>
    </xdr:to>
    <xdr:graphicFrame macro="">
      <xdr:nvGraphicFramePr>
        <xdr:cNvPr id="2" name="1 Gráfico">
          <a:extLst>
            <a:ext uri="{FF2B5EF4-FFF2-40B4-BE49-F238E27FC236}">
              <a16:creationId xmlns:a16="http://schemas.microsoft.com/office/drawing/2014/main" id="{D5676AD0-2F30-4AD1-9F65-244675DA76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xdr:col>
      <xdr:colOff>103909</xdr:colOff>
      <xdr:row>12</xdr:row>
      <xdr:rowOff>99579</xdr:rowOff>
    </xdr:from>
    <xdr:to>
      <xdr:col>16</xdr:col>
      <xdr:colOff>675409</xdr:colOff>
      <xdr:row>30</xdr:row>
      <xdr:rowOff>128154</xdr:rowOff>
    </xdr:to>
    <xdr:graphicFrame macro="">
      <xdr:nvGraphicFramePr>
        <xdr:cNvPr id="2" name="3 Gráfico">
          <a:extLst>
            <a:ext uri="{FF2B5EF4-FFF2-40B4-BE49-F238E27FC236}">
              <a16:creationId xmlns:a16="http://schemas.microsoft.com/office/drawing/2014/main" id="{D9D02B09-FF75-4D14-8CD3-D7CAFEBE39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95253</xdr:colOff>
      <xdr:row>15</xdr:row>
      <xdr:rowOff>152298</xdr:rowOff>
    </xdr:from>
    <xdr:to>
      <xdr:col>17</xdr:col>
      <xdr:colOff>642938</xdr:colOff>
      <xdr:row>35</xdr:row>
      <xdr:rowOff>68763</xdr:rowOff>
    </xdr:to>
    <xdr:graphicFrame macro="">
      <xdr:nvGraphicFramePr>
        <xdr:cNvPr id="2" name="7 Gráfico">
          <a:extLst>
            <a:ext uri="{FF2B5EF4-FFF2-40B4-BE49-F238E27FC236}">
              <a16:creationId xmlns:a16="http://schemas.microsoft.com/office/drawing/2014/main" id="{91721FBD-7D99-4785-AAB3-78AE673701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91888</xdr:colOff>
      <xdr:row>26</xdr:row>
      <xdr:rowOff>61073</xdr:rowOff>
    </xdr:from>
    <xdr:to>
      <xdr:col>9</xdr:col>
      <xdr:colOff>590549</xdr:colOff>
      <xdr:row>49</xdr:row>
      <xdr:rowOff>28575</xdr:rowOff>
    </xdr:to>
    <xdr:graphicFrame macro="">
      <xdr:nvGraphicFramePr>
        <xdr:cNvPr id="2" name="1 Gráfico">
          <a:extLst>
            <a:ext uri="{FF2B5EF4-FFF2-40B4-BE49-F238E27FC236}">
              <a16:creationId xmlns:a16="http://schemas.microsoft.com/office/drawing/2014/main" id="{314871FE-7C5F-450B-BCA7-FD5375E929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166686</xdr:colOff>
      <xdr:row>37</xdr:row>
      <xdr:rowOff>47624</xdr:rowOff>
    </xdr:from>
    <xdr:to>
      <xdr:col>9</xdr:col>
      <xdr:colOff>130967</xdr:colOff>
      <xdr:row>40</xdr:row>
      <xdr:rowOff>35718</xdr:rowOff>
    </xdr:to>
    <xdr:sp macro="" textlink="">
      <xdr:nvSpPr>
        <xdr:cNvPr id="3" name="CuadroTexto 2">
          <a:extLst>
            <a:ext uri="{FF2B5EF4-FFF2-40B4-BE49-F238E27FC236}">
              <a16:creationId xmlns:a16="http://schemas.microsoft.com/office/drawing/2014/main" id="{784231EC-6B81-4C1C-83F5-B8467833C7D8}"/>
            </a:ext>
          </a:extLst>
        </xdr:cNvPr>
        <xdr:cNvSpPr txBox="1"/>
      </xdr:nvSpPr>
      <xdr:spPr>
        <a:xfrm>
          <a:off x="5595936" y="7060405"/>
          <a:ext cx="904875" cy="48815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E" sz="1200" b="1">
              <a:solidFill>
                <a:srgbClr val="FF0000"/>
              </a:solidFill>
            </a:rPr>
            <a:t>Nacional</a:t>
          </a:r>
          <a:br>
            <a:rPr lang="es-PE" sz="1200" b="1">
              <a:solidFill>
                <a:srgbClr val="FF0000"/>
              </a:solidFill>
            </a:rPr>
          </a:br>
          <a:r>
            <a:rPr lang="es-PE" sz="1200" b="1">
              <a:solidFill>
                <a:srgbClr val="FF0000"/>
              </a:solidFill>
            </a:rPr>
            <a:t>8,2%</a:t>
          </a:r>
        </a:p>
      </xdr:txBody>
    </xdr:sp>
    <xdr:clientData/>
  </xdr:twoCellAnchor>
  <xdr:twoCellAnchor>
    <xdr:from>
      <xdr:col>6</xdr:col>
      <xdr:colOff>250031</xdr:colOff>
      <xdr:row>39</xdr:row>
      <xdr:rowOff>154782</xdr:rowOff>
    </xdr:from>
    <xdr:to>
      <xdr:col>8</xdr:col>
      <xdr:colOff>904875</xdr:colOff>
      <xdr:row>39</xdr:row>
      <xdr:rowOff>154783</xdr:rowOff>
    </xdr:to>
    <xdr:cxnSp macro="">
      <xdr:nvCxnSpPr>
        <xdr:cNvPr id="4" name="Conector recto de flecha 3">
          <a:extLst>
            <a:ext uri="{FF2B5EF4-FFF2-40B4-BE49-F238E27FC236}">
              <a16:creationId xmlns:a16="http://schemas.microsoft.com/office/drawing/2014/main" id="{A3EB3BF5-8320-420C-853C-C0BCBCAA3575}"/>
            </a:ext>
          </a:extLst>
        </xdr:cNvPr>
        <xdr:cNvCxnSpPr/>
      </xdr:nvCxnSpPr>
      <xdr:spPr>
        <a:xfrm flipV="1">
          <a:off x="3798094" y="7500938"/>
          <a:ext cx="2536031" cy="1"/>
        </a:xfrm>
        <a:prstGeom prst="straightConnector1">
          <a:avLst/>
        </a:prstGeom>
        <a:ln w="28575">
          <a:solidFill>
            <a:srgbClr val="FF0000"/>
          </a:solidFill>
          <a:headEnd type="oval" w="med" len="med"/>
          <a:tailEnd type="triangle" w="med" len="med"/>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152411</xdr:colOff>
      <xdr:row>34</xdr:row>
      <xdr:rowOff>21439</xdr:rowOff>
    </xdr:from>
    <xdr:to>
      <xdr:col>6</xdr:col>
      <xdr:colOff>116692</xdr:colOff>
      <xdr:row>37</xdr:row>
      <xdr:rowOff>9534</xdr:rowOff>
    </xdr:to>
    <xdr:sp macro="" textlink="">
      <xdr:nvSpPr>
        <xdr:cNvPr id="5" name="CuadroTexto 4">
          <a:extLst>
            <a:ext uri="{FF2B5EF4-FFF2-40B4-BE49-F238E27FC236}">
              <a16:creationId xmlns:a16="http://schemas.microsoft.com/office/drawing/2014/main" id="{D206E8E6-90B5-4ACE-8A08-1E450DF2D94C}"/>
            </a:ext>
          </a:extLst>
        </xdr:cNvPr>
        <xdr:cNvSpPr txBox="1"/>
      </xdr:nvSpPr>
      <xdr:spPr>
        <a:xfrm>
          <a:off x="2759880" y="6534158"/>
          <a:ext cx="904875" cy="48815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E" sz="1200" b="1">
              <a:solidFill>
                <a:srgbClr val="FF0000"/>
              </a:solidFill>
            </a:rPr>
            <a:t>Nacional</a:t>
          </a:r>
          <a:br>
            <a:rPr lang="es-PE" sz="1200" b="1">
              <a:solidFill>
                <a:srgbClr val="FF0000"/>
              </a:solidFill>
            </a:rPr>
          </a:br>
          <a:r>
            <a:rPr lang="es-PE" sz="1200" b="1">
              <a:solidFill>
                <a:srgbClr val="FF0000"/>
              </a:solidFill>
            </a:rPr>
            <a:t>13,9%</a:t>
          </a:r>
        </a:p>
      </xdr:txBody>
    </xdr:sp>
    <xdr:clientData/>
  </xdr:twoCellAnchor>
  <xdr:twoCellAnchor>
    <xdr:from>
      <xdr:col>1</xdr:col>
      <xdr:colOff>664381</xdr:colOff>
      <xdr:row>36</xdr:row>
      <xdr:rowOff>142874</xdr:rowOff>
    </xdr:from>
    <xdr:to>
      <xdr:col>5</xdr:col>
      <xdr:colOff>892968</xdr:colOff>
      <xdr:row>36</xdr:row>
      <xdr:rowOff>152408</xdr:rowOff>
    </xdr:to>
    <xdr:cxnSp macro="">
      <xdr:nvCxnSpPr>
        <xdr:cNvPr id="6" name="Conector recto de flecha 5">
          <a:extLst>
            <a:ext uri="{FF2B5EF4-FFF2-40B4-BE49-F238E27FC236}">
              <a16:creationId xmlns:a16="http://schemas.microsoft.com/office/drawing/2014/main" id="{7C833F24-E2E6-417F-933E-1259120554F2}"/>
            </a:ext>
          </a:extLst>
        </xdr:cNvPr>
        <xdr:cNvCxnSpPr/>
      </xdr:nvCxnSpPr>
      <xdr:spPr>
        <a:xfrm flipV="1">
          <a:off x="973944" y="6988968"/>
          <a:ext cx="2526493" cy="9534"/>
        </a:xfrm>
        <a:prstGeom prst="straightConnector1">
          <a:avLst/>
        </a:prstGeom>
        <a:ln w="28575">
          <a:solidFill>
            <a:srgbClr val="FF0000"/>
          </a:solidFill>
          <a:headEnd type="oval" w="med" len="med"/>
          <a:tailEnd type="triangle" w="med" len="med"/>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38100</xdr:colOff>
      <xdr:row>9</xdr:row>
      <xdr:rowOff>85725</xdr:rowOff>
    </xdr:from>
    <xdr:to>
      <xdr:col>14</xdr:col>
      <xdr:colOff>600075</xdr:colOff>
      <xdr:row>24</xdr:row>
      <xdr:rowOff>19050</xdr:rowOff>
    </xdr:to>
    <xdr:graphicFrame macro="">
      <xdr:nvGraphicFramePr>
        <xdr:cNvPr id="2" name="Gráfico 1">
          <a:extLst>
            <a:ext uri="{FF2B5EF4-FFF2-40B4-BE49-F238E27FC236}">
              <a16:creationId xmlns:a16="http://schemas.microsoft.com/office/drawing/2014/main" id="{C668C667-C756-4335-A55E-59F8A7E95B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oneCellAnchor>
    <xdr:from>
      <xdr:col>2</xdr:col>
      <xdr:colOff>28575</xdr:colOff>
      <xdr:row>1</xdr:row>
      <xdr:rowOff>133350</xdr:rowOff>
    </xdr:from>
    <xdr:ext cx="6800850" cy="2076449"/>
    <xdr:sp macro="" textlink="">
      <xdr:nvSpPr>
        <xdr:cNvPr id="2" name="1 CuadroTexto">
          <a:extLst>
            <a:ext uri="{FF2B5EF4-FFF2-40B4-BE49-F238E27FC236}">
              <a16:creationId xmlns:a16="http://schemas.microsoft.com/office/drawing/2014/main" id="{00000000-0008-0000-0D00-000002000000}"/>
            </a:ext>
          </a:extLst>
        </xdr:cNvPr>
        <xdr:cNvSpPr txBox="1"/>
      </xdr:nvSpPr>
      <xdr:spPr>
        <a:xfrm>
          <a:off x="1552575" y="323850"/>
          <a:ext cx="6800850" cy="2076449"/>
        </a:xfrm>
        <a:prstGeom prst="rect">
          <a:avLst/>
        </a:prstGeom>
        <a:solidFill>
          <a:schemeClr val="accent6">
            <a:lumMod val="20000"/>
            <a:lumOff val="80000"/>
          </a:schemeClr>
        </a:solidFill>
        <a:ln>
          <a:solidFill>
            <a:schemeClr val="bg1">
              <a:lumMod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endParaRPr lang="es-PE" sz="900" b="1">
            <a:latin typeface="+mj-lt"/>
          </a:endParaRPr>
        </a:p>
        <a:p>
          <a:pPr algn="ctr"/>
          <a:r>
            <a:rPr lang="es-PE" sz="900" b="1">
              <a:latin typeface="+mj-lt"/>
            </a:rPr>
            <a:t>INDICADORES DE AUTONOMÍA EN LA TOMA DE DECISIONES</a:t>
          </a:r>
        </a:p>
        <a:p>
          <a:endParaRPr lang="es-PE" sz="900">
            <a:latin typeface="+mj-lt"/>
          </a:endParaRPr>
        </a:p>
        <a:p>
          <a:r>
            <a:rPr lang="es-PE" sz="900">
              <a:latin typeface="+mj-lt"/>
            </a:rPr>
            <a:t>- Poder</a:t>
          </a:r>
          <a:r>
            <a:rPr lang="es-PE" sz="900" baseline="0">
              <a:latin typeface="+mj-lt"/>
            </a:rPr>
            <a:t> ejecutivo: porcentaje de mujeres en los gabinetes ministeriales</a:t>
          </a:r>
          <a:r>
            <a:rPr lang="es-PE" sz="900">
              <a:latin typeface="+mj-lt"/>
            </a:rPr>
            <a:t>. </a:t>
          </a:r>
        </a:p>
        <a:p>
          <a:r>
            <a:rPr lang="es-PE" sz="900" baseline="0">
              <a:latin typeface="+mj-lt"/>
            </a:rPr>
            <a:t>- </a:t>
          </a:r>
          <a:r>
            <a:rPr lang="es-PE" sz="900">
              <a:latin typeface="+mj-lt"/>
            </a:rPr>
            <a:t>Poder legislativo:</a:t>
          </a:r>
          <a:r>
            <a:rPr lang="es-PE" sz="900" baseline="0">
              <a:latin typeface="+mj-lt"/>
            </a:rPr>
            <a:t> porcentaje de mujeres en el principal órgano legislativo nacional</a:t>
          </a:r>
          <a:r>
            <a:rPr lang="es-PE" sz="900">
              <a:latin typeface="+mj-lt"/>
            </a:rPr>
            <a:t>.</a:t>
          </a:r>
        </a:p>
        <a:p>
          <a:r>
            <a:rPr lang="es-PE" sz="900">
              <a:latin typeface="+mj-lt"/>
            </a:rPr>
            <a:t>- Poder judicial:</a:t>
          </a:r>
          <a:r>
            <a:rPr lang="es-PE" sz="900" baseline="0">
              <a:latin typeface="+mj-lt"/>
            </a:rPr>
            <a:t> porcentaje de mujeres ministras en el máximo tribunal de justicia o corte suprema</a:t>
          </a:r>
          <a:r>
            <a:rPr lang="es-PE" sz="900">
              <a:latin typeface="+mj-lt"/>
            </a:rPr>
            <a:t>.</a:t>
          </a:r>
        </a:p>
        <a:p>
          <a:r>
            <a:rPr lang="es-PE" sz="900">
              <a:latin typeface="+mj-lt"/>
            </a:rPr>
            <a:t>- Poder</a:t>
          </a:r>
          <a:r>
            <a:rPr lang="es-PE" sz="900" baseline="0">
              <a:latin typeface="+mj-lt"/>
            </a:rPr>
            <a:t> local; porcentaje de mujeres alcaldesas electas</a:t>
          </a:r>
          <a:r>
            <a:rPr lang="es-PE" sz="900">
              <a:latin typeface="+mj-lt"/>
            </a:rPr>
            <a:t>.</a:t>
          </a:r>
        </a:p>
        <a:p>
          <a:r>
            <a:rPr lang="es-PE" sz="900">
              <a:latin typeface="+mj-lt"/>
            </a:rPr>
            <a:t>- Poder local: porcentaje de mujeres concejalas</a:t>
          </a:r>
          <a:r>
            <a:rPr lang="es-PE" sz="900" baseline="0">
              <a:latin typeface="+mj-lt"/>
            </a:rPr>
            <a:t> electas.</a:t>
          </a:r>
        </a:p>
        <a:p>
          <a:r>
            <a:rPr lang="es-PE" sz="900" baseline="0">
              <a:latin typeface="+mj-lt"/>
            </a:rPr>
            <a:t>- Países que han firmado y ratificado el protocolo Facultativo de la Convención sobre la eliminación de todas las formas de discriminación contra la mujer.</a:t>
          </a:r>
        </a:p>
        <a:p>
          <a:pPr marL="0" marR="0" indent="0" defTabSz="914400" eaLnBrk="1" fontAlgn="auto" latinLnBrk="0" hangingPunct="1">
            <a:lnSpc>
              <a:spcPct val="100000"/>
            </a:lnSpc>
            <a:spcBef>
              <a:spcPts val="0"/>
            </a:spcBef>
            <a:spcAft>
              <a:spcPts val="0"/>
            </a:spcAft>
            <a:buClrTx/>
            <a:buSzTx/>
            <a:buFontTx/>
            <a:buNone/>
            <a:tabLst/>
            <a:defRPr/>
          </a:pPr>
          <a:r>
            <a:rPr lang="es-PE" sz="900" baseline="0">
              <a:latin typeface="+mj-lt"/>
            </a:rPr>
            <a:t>- Nivel jerárquico de los mecanismos para el adelanto de la mujer.</a:t>
          </a:r>
        </a:p>
        <a:p>
          <a:endParaRPr lang="es-PE" sz="900">
            <a:latin typeface="+mj-lt"/>
          </a:endParaRPr>
        </a:p>
        <a:p>
          <a:r>
            <a:rPr lang="es-PE" sz="900" b="1">
              <a:solidFill>
                <a:schemeClr val="tx1"/>
              </a:solidFill>
              <a:effectLst/>
              <a:latin typeface="+mj-lt"/>
              <a:ea typeface="+mn-ea"/>
              <a:cs typeface="+mn-cs"/>
            </a:rPr>
            <a:t>Fuente: Comisión Económica para América Latina y el Caribe (CEPAL), Observatorio de Igualdad de Género de América Latina y el Caribe.</a:t>
          </a:r>
        </a:p>
      </xdr:txBody>
    </xdr:sp>
    <xdr:clientData/>
  </xdr:oneCellAnchor>
</xdr:wsDr>
</file>

<file path=xl/drawings/drawing13.xml><?xml version="1.0" encoding="utf-8"?>
<xdr:wsDr xmlns:xdr="http://schemas.openxmlformats.org/drawingml/2006/spreadsheetDrawing" xmlns:a="http://schemas.openxmlformats.org/drawingml/2006/main">
  <xdr:twoCellAnchor>
    <xdr:from>
      <xdr:col>9</xdr:col>
      <xdr:colOff>514133</xdr:colOff>
      <xdr:row>26</xdr:row>
      <xdr:rowOff>3247</xdr:rowOff>
    </xdr:from>
    <xdr:to>
      <xdr:col>16</xdr:col>
      <xdr:colOff>33554</xdr:colOff>
      <xdr:row>43</xdr:row>
      <xdr:rowOff>3247</xdr:rowOff>
    </xdr:to>
    <xdr:graphicFrame macro="">
      <xdr:nvGraphicFramePr>
        <xdr:cNvPr id="2" name="1 Gráfico">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203487</xdr:colOff>
      <xdr:row>20</xdr:row>
      <xdr:rowOff>35832</xdr:rowOff>
    </xdr:from>
    <xdr:to>
      <xdr:col>18</xdr:col>
      <xdr:colOff>142192</xdr:colOff>
      <xdr:row>49</xdr:row>
      <xdr:rowOff>121232</xdr:rowOff>
    </xdr:to>
    <xdr:grpSp>
      <xdr:nvGrpSpPr>
        <xdr:cNvPr id="3" name="Grupo 2">
          <a:extLst>
            <a:ext uri="{FF2B5EF4-FFF2-40B4-BE49-F238E27FC236}">
              <a16:creationId xmlns:a16="http://schemas.microsoft.com/office/drawing/2014/main" id="{00000000-0008-0000-0E00-000003000000}"/>
            </a:ext>
          </a:extLst>
        </xdr:cNvPr>
        <xdr:cNvGrpSpPr/>
      </xdr:nvGrpSpPr>
      <xdr:grpSpPr>
        <a:xfrm>
          <a:off x="7013862" y="3952988"/>
          <a:ext cx="8808861" cy="5609900"/>
          <a:chOff x="8165043" y="3944422"/>
          <a:chExt cx="8393905" cy="5719868"/>
        </a:xfrm>
        <a:scene3d>
          <a:camera prst="orthographicFront">
            <a:rot lat="0" lon="0" rev="0"/>
          </a:camera>
          <a:lightRig rig="threePt" dir="t"/>
        </a:scene3d>
      </xdr:grpSpPr>
      <xdr:sp macro="" textlink="">
        <xdr:nvSpPr>
          <xdr:cNvPr id="4" name="Rectángulo 3">
            <a:extLst>
              <a:ext uri="{FF2B5EF4-FFF2-40B4-BE49-F238E27FC236}">
                <a16:creationId xmlns:a16="http://schemas.microsoft.com/office/drawing/2014/main" id="{00000000-0008-0000-0E00-000004000000}"/>
              </a:ext>
            </a:extLst>
          </xdr:cNvPr>
          <xdr:cNvSpPr/>
        </xdr:nvSpPr>
        <xdr:spPr>
          <a:xfrm>
            <a:off x="8165043" y="4058706"/>
            <a:ext cx="8393905" cy="5605584"/>
          </a:xfrm>
          <a:prstGeom prst="rect">
            <a:avLst/>
          </a:prstGeom>
          <a:noFill/>
        </xdr:spPr>
      </xdr:sp>
      <xdr:sp macro="" textlink="">
        <xdr:nvSpPr>
          <xdr:cNvPr id="5" name="Forma libre: forma 7">
            <a:extLst>
              <a:ext uri="{FF2B5EF4-FFF2-40B4-BE49-F238E27FC236}">
                <a16:creationId xmlns:a16="http://schemas.microsoft.com/office/drawing/2014/main" id="{00000000-0008-0000-0E00-000005000000}"/>
              </a:ext>
            </a:extLst>
          </xdr:cNvPr>
          <xdr:cNvSpPr/>
        </xdr:nvSpPr>
        <xdr:spPr>
          <a:xfrm>
            <a:off x="12233091" y="4004252"/>
            <a:ext cx="968953" cy="757142"/>
          </a:xfrm>
          <a:custGeom>
            <a:avLst/>
            <a:gdLst>
              <a:gd name="connsiteX0" fmla="*/ 0 w 808880"/>
              <a:gd name="connsiteY0" fmla="*/ 378571 h 757142"/>
              <a:gd name="connsiteX1" fmla="*/ 404440 w 808880"/>
              <a:gd name="connsiteY1" fmla="*/ 0 h 757142"/>
              <a:gd name="connsiteX2" fmla="*/ 808880 w 808880"/>
              <a:gd name="connsiteY2" fmla="*/ 378571 h 757142"/>
              <a:gd name="connsiteX3" fmla="*/ 404440 w 808880"/>
              <a:gd name="connsiteY3" fmla="*/ 757142 h 757142"/>
              <a:gd name="connsiteX4" fmla="*/ 0 w 808880"/>
              <a:gd name="connsiteY4" fmla="*/ 378571 h 75714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08880" h="757142">
                <a:moveTo>
                  <a:pt x="0" y="378571"/>
                </a:moveTo>
                <a:cubicBezTo>
                  <a:pt x="0" y="169492"/>
                  <a:pt x="181074" y="0"/>
                  <a:pt x="404440" y="0"/>
                </a:cubicBezTo>
                <a:cubicBezTo>
                  <a:pt x="627806" y="0"/>
                  <a:pt x="808880" y="169492"/>
                  <a:pt x="808880" y="378571"/>
                </a:cubicBezTo>
                <a:cubicBezTo>
                  <a:pt x="808880" y="587650"/>
                  <a:pt x="627806" y="757142"/>
                  <a:pt x="404440" y="757142"/>
                </a:cubicBezTo>
                <a:cubicBezTo>
                  <a:pt x="181074" y="757142"/>
                  <a:pt x="0" y="587650"/>
                  <a:pt x="0" y="378571"/>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29888" tIns="122311" rIns="129888" bIns="122311"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Defensa</a:t>
            </a:r>
          </a:p>
        </xdr:txBody>
      </xdr:sp>
      <xdr:sp macro="" textlink="">
        <xdr:nvSpPr>
          <xdr:cNvPr id="6" name="Forma libre: forma 8">
            <a:extLst>
              <a:ext uri="{FF2B5EF4-FFF2-40B4-BE49-F238E27FC236}">
                <a16:creationId xmlns:a16="http://schemas.microsoft.com/office/drawing/2014/main" id="{00000000-0008-0000-0E00-000006000000}"/>
              </a:ext>
            </a:extLst>
          </xdr:cNvPr>
          <xdr:cNvSpPr/>
        </xdr:nvSpPr>
        <xdr:spPr>
          <a:xfrm rot="676632">
            <a:off x="12966575" y="4404536"/>
            <a:ext cx="7884" cy="187779"/>
          </a:xfrm>
          <a:custGeom>
            <a:avLst/>
            <a:gdLst>
              <a:gd name="connsiteX0" fmla="*/ 0 w 10000"/>
              <a:gd name="connsiteY0" fmla="*/ 2000 h 10000"/>
              <a:gd name="connsiteX1" fmla="*/ 5000 w 10000"/>
              <a:gd name="connsiteY1" fmla="*/ 2000 h 10000"/>
              <a:gd name="connsiteX2" fmla="*/ 5000 w 10000"/>
              <a:gd name="connsiteY2" fmla="*/ 0 h 10000"/>
              <a:gd name="connsiteX3" fmla="*/ 10000 w 10000"/>
              <a:gd name="connsiteY3" fmla="*/ 5000 h 10000"/>
              <a:gd name="connsiteX4" fmla="*/ 5000 w 10000"/>
              <a:gd name="connsiteY4" fmla="*/ 10000 h 10000"/>
              <a:gd name="connsiteX5" fmla="*/ 5000 w 10000"/>
              <a:gd name="connsiteY5" fmla="*/ 8000 h 10000"/>
              <a:gd name="connsiteX6" fmla="*/ 0 w 10000"/>
              <a:gd name="connsiteY6" fmla="*/ 8000 h 10000"/>
              <a:gd name="connsiteX7" fmla="*/ 0 w 10000"/>
              <a:gd name="connsiteY7" fmla="*/ 2000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0000" h="10000">
                <a:moveTo>
                  <a:pt x="0" y="2000"/>
                </a:moveTo>
                <a:lnTo>
                  <a:pt x="5000" y="2000"/>
                </a:lnTo>
                <a:lnTo>
                  <a:pt x="5000" y="0"/>
                </a:lnTo>
                <a:lnTo>
                  <a:pt x="10000" y="5000"/>
                </a:lnTo>
                <a:lnTo>
                  <a:pt x="5000" y="10000"/>
                </a:lnTo>
                <a:lnTo>
                  <a:pt x="5000" y="8000"/>
                </a:lnTo>
                <a:lnTo>
                  <a:pt x="0" y="8000"/>
                </a:lnTo>
                <a:lnTo>
                  <a:pt x="0" y="2000"/>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0" tIns="37556" rIns="2364" bIns="37555"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7" name="Forma libre: forma 9">
            <a:extLst>
              <a:ext uri="{FF2B5EF4-FFF2-40B4-BE49-F238E27FC236}">
                <a16:creationId xmlns:a16="http://schemas.microsoft.com/office/drawing/2014/main" id="{00000000-0008-0000-0E00-000007000000}"/>
              </a:ext>
            </a:extLst>
          </xdr:cNvPr>
          <xdr:cNvSpPr/>
        </xdr:nvSpPr>
        <xdr:spPr>
          <a:xfrm>
            <a:off x="13127360" y="4324298"/>
            <a:ext cx="997625" cy="745542"/>
          </a:xfrm>
          <a:custGeom>
            <a:avLst/>
            <a:gdLst>
              <a:gd name="connsiteX0" fmla="*/ 0 w 752413"/>
              <a:gd name="connsiteY0" fmla="*/ 372771 h 745542"/>
              <a:gd name="connsiteX1" fmla="*/ 376207 w 752413"/>
              <a:gd name="connsiteY1" fmla="*/ 0 h 745542"/>
              <a:gd name="connsiteX2" fmla="*/ 752414 w 752413"/>
              <a:gd name="connsiteY2" fmla="*/ 372771 h 745542"/>
              <a:gd name="connsiteX3" fmla="*/ 376207 w 752413"/>
              <a:gd name="connsiteY3" fmla="*/ 745542 h 745542"/>
              <a:gd name="connsiteX4" fmla="*/ 0 w 752413"/>
              <a:gd name="connsiteY4" fmla="*/ 372771 h 74554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752413" h="745542">
                <a:moveTo>
                  <a:pt x="0" y="372771"/>
                </a:moveTo>
                <a:cubicBezTo>
                  <a:pt x="0" y="166895"/>
                  <a:pt x="168434" y="0"/>
                  <a:pt x="376207" y="0"/>
                </a:cubicBezTo>
                <a:cubicBezTo>
                  <a:pt x="583980" y="0"/>
                  <a:pt x="752414" y="166895"/>
                  <a:pt x="752414" y="372771"/>
                </a:cubicBezTo>
                <a:cubicBezTo>
                  <a:pt x="752414" y="578647"/>
                  <a:pt x="583980" y="745542"/>
                  <a:pt x="376207" y="745542"/>
                </a:cubicBezTo>
                <a:cubicBezTo>
                  <a:pt x="168434" y="745542"/>
                  <a:pt x="0" y="578647"/>
                  <a:pt x="0" y="372771"/>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21618" tIns="120612" rIns="121618" bIns="120612"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del Interior</a:t>
            </a:r>
          </a:p>
        </xdr:txBody>
      </xdr:sp>
      <xdr:sp macro="" textlink="">
        <xdr:nvSpPr>
          <xdr:cNvPr id="8" name="Forma libre: forma 10">
            <a:extLst>
              <a:ext uri="{FF2B5EF4-FFF2-40B4-BE49-F238E27FC236}">
                <a16:creationId xmlns:a16="http://schemas.microsoft.com/office/drawing/2014/main" id="{00000000-0008-0000-0E00-000008000000}"/>
              </a:ext>
            </a:extLst>
          </xdr:cNvPr>
          <xdr:cNvSpPr/>
        </xdr:nvSpPr>
        <xdr:spPr>
          <a:xfrm rot="23416118">
            <a:off x="13668928" y="4668020"/>
            <a:ext cx="1606" cy="187779"/>
          </a:xfrm>
          <a:custGeom>
            <a:avLst/>
            <a:gdLst>
              <a:gd name="connsiteX0" fmla="*/ 0 w 10000"/>
              <a:gd name="connsiteY0" fmla="*/ 2000 h 10000"/>
              <a:gd name="connsiteX1" fmla="*/ 5000 w 10000"/>
              <a:gd name="connsiteY1" fmla="*/ 2000 h 10000"/>
              <a:gd name="connsiteX2" fmla="*/ 5000 w 10000"/>
              <a:gd name="connsiteY2" fmla="*/ 0 h 10000"/>
              <a:gd name="connsiteX3" fmla="*/ 10000 w 10000"/>
              <a:gd name="connsiteY3" fmla="*/ 5000 h 10000"/>
              <a:gd name="connsiteX4" fmla="*/ 5000 w 10000"/>
              <a:gd name="connsiteY4" fmla="*/ 10000 h 10000"/>
              <a:gd name="connsiteX5" fmla="*/ 5000 w 10000"/>
              <a:gd name="connsiteY5" fmla="*/ 8000 h 10000"/>
              <a:gd name="connsiteX6" fmla="*/ 0 w 10000"/>
              <a:gd name="connsiteY6" fmla="*/ 8000 h 10000"/>
              <a:gd name="connsiteX7" fmla="*/ 0 w 10000"/>
              <a:gd name="connsiteY7" fmla="*/ 2000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0000" h="10000">
                <a:moveTo>
                  <a:pt x="1605" y="185779"/>
                </a:moveTo>
                <a:lnTo>
                  <a:pt x="-3389" y="185779"/>
                </a:lnTo>
                <a:lnTo>
                  <a:pt x="-3389" y="187779"/>
                </a:lnTo>
                <a:lnTo>
                  <a:pt x="-8383" y="182779"/>
                </a:lnTo>
                <a:lnTo>
                  <a:pt x="-3389" y="177779"/>
                </a:lnTo>
                <a:lnTo>
                  <a:pt x="-3389" y="179779"/>
                </a:lnTo>
                <a:lnTo>
                  <a:pt x="1605" y="179779"/>
                </a:lnTo>
                <a:lnTo>
                  <a:pt x="1605" y="185779"/>
                </a:lnTo>
                <a:close/>
              </a:path>
            </a:pathLst>
          </a:custGeom>
          <a:solidFill>
            <a:schemeClr val="bg1"/>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481" tIns="37555" rIns="0"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9" name="Forma libre: forma 11">
            <a:extLst>
              <a:ext uri="{FF2B5EF4-FFF2-40B4-BE49-F238E27FC236}">
                <a16:creationId xmlns:a16="http://schemas.microsoft.com/office/drawing/2014/main" id="{00000000-0008-0000-0E00-000009000000}"/>
              </a:ext>
            </a:extLst>
          </xdr:cNvPr>
          <xdr:cNvSpPr/>
        </xdr:nvSpPr>
        <xdr:spPr>
          <a:xfrm>
            <a:off x="13871740" y="4787626"/>
            <a:ext cx="1036876" cy="825483"/>
          </a:xfrm>
          <a:custGeom>
            <a:avLst/>
            <a:gdLst>
              <a:gd name="connsiteX0" fmla="*/ 0 w 834313"/>
              <a:gd name="connsiteY0" fmla="*/ 412742 h 825483"/>
              <a:gd name="connsiteX1" fmla="*/ 417157 w 834313"/>
              <a:gd name="connsiteY1" fmla="*/ 0 h 825483"/>
              <a:gd name="connsiteX2" fmla="*/ 834314 w 834313"/>
              <a:gd name="connsiteY2" fmla="*/ 412742 h 825483"/>
              <a:gd name="connsiteX3" fmla="*/ 417157 w 834313"/>
              <a:gd name="connsiteY3" fmla="*/ 825484 h 825483"/>
              <a:gd name="connsiteX4" fmla="*/ 0 w 834313"/>
              <a:gd name="connsiteY4" fmla="*/ 412742 h 825483"/>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34313" h="825483">
                <a:moveTo>
                  <a:pt x="0" y="412742"/>
                </a:moveTo>
                <a:cubicBezTo>
                  <a:pt x="0" y="184791"/>
                  <a:pt x="186768" y="0"/>
                  <a:pt x="417157" y="0"/>
                </a:cubicBezTo>
                <a:cubicBezTo>
                  <a:pt x="647546" y="0"/>
                  <a:pt x="834314" y="184791"/>
                  <a:pt x="834314" y="412742"/>
                </a:cubicBezTo>
                <a:cubicBezTo>
                  <a:pt x="834314" y="640693"/>
                  <a:pt x="647546" y="825484"/>
                  <a:pt x="417157" y="825484"/>
                </a:cubicBezTo>
                <a:cubicBezTo>
                  <a:pt x="186768" y="825484"/>
                  <a:pt x="0" y="640693"/>
                  <a:pt x="0" y="412742"/>
                </a:cubicBezTo>
                <a:close/>
              </a:path>
            </a:pathLst>
          </a:custGeom>
          <a:solidFill>
            <a:schemeClr val="accent6">
              <a:lumMod val="60000"/>
              <a:lumOff val="40000"/>
            </a:schemeClr>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33612" tIns="132319" rIns="133612" bIns="132319" numCol="1" spcCol="1270" anchor="ctr" anchorCtr="0">
            <a:noAutofit/>
          </a:bodyPr>
          <a:lstStyle/>
          <a:p>
            <a:pPr marL="0" lvl="0" indent="0" algn="ctr" defTabSz="400050">
              <a:lnSpc>
                <a:spcPct val="90000"/>
              </a:lnSpc>
              <a:spcBef>
                <a:spcPct val="0"/>
              </a:spcBef>
              <a:spcAft>
                <a:spcPct val="35000"/>
              </a:spcAft>
              <a:buNone/>
            </a:pPr>
            <a:r>
              <a:rPr lang="es-ES" sz="900" kern="1200">
                <a:solidFill>
                  <a:sysClr val="windowText" lastClr="000000"/>
                </a:solidFill>
                <a:latin typeface="+mj-lt"/>
              </a:rPr>
              <a:t>Ministerio de Justicia y Derechos Humanos</a:t>
            </a:r>
            <a:endParaRPr lang="es-PE" sz="900" kern="1200">
              <a:solidFill>
                <a:sysClr val="windowText" lastClr="000000"/>
              </a:solidFill>
              <a:latin typeface="+mj-lt"/>
            </a:endParaRPr>
          </a:p>
        </xdr:txBody>
      </xdr:sp>
      <xdr:sp macro="" textlink="">
        <xdr:nvSpPr>
          <xdr:cNvPr id="10" name="Forma libre: forma 12">
            <a:extLst>
              <a:ext uri="{FF2B5EF4-FFF2-40B4-BE49-F238E27FC236}">
                <a16:creationId xmlns:a16="http://schemas.microsoft.com/office/drawing/2014/main" id="{00000000-0008-0000-0E00-00000A000000}"/>
              </a:ext>
            </a:extLst>
          </xdr:cNvPr>
          <xdr:cNvSpPr/>
        </xdr:nvSpPr>
        <xdr:spPr>
          <a:xfrm rot="2872097">
            <a:off x="14306031" y="5185310"/>
            <a:ext cx="1219" cy="187779"/>
          </a:xfrm>
          <a:custGeom>
            <a:avLst/>
            <a:gdLst>
              <a:gd name="connsiteX0" fmla="*/ 0 w 10000"/>
              <a:gd name="connsiteY0" fmla="*/ 2000 h 10000"/>
              <a:gd name="connsiteX1" fmla="*/ 5004 w 10000"/>
              <a:gd name="connsiteY1" fmla="*/ 2000 h 10000"/>
              <a:gd name="connsiteX2" fmla="*/ 5004 w 10000"/>
              <a:gd name="connsiteY2" fmla="*/ 0 h 10000"/>
              <a:gd name="connsiteX3" fmla="*/ 10000 w 10000"/>
              <a:gd name="connsiteY3" fmla="*/ 5000 h 10000"/>
              <a:gd name="connsiteX4" fmla="*/ 5004 w 10000"/>
              <a:gd name="connsiteY4" fmla="*/ 10000 h 10000"/>
              <a:gd name="connsiteX5" fmla="*/ 5004 w 10000"/>
              <a:gd name="connsiteY5" fmla="*/ 8000 h 10000"/>
              <a:gd name="connsiteX6" fmla="*/ 0 w 10000"/>
              <a:gd name="connsiteY6" fmla="*/ 8000 h 10000"/>
              <a:gd name="connsiteX7" fmla="*/ 0 w 10000"/>
              <a:gd name="connsiteY7" fmla="*/ 2000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0000" h="10000">
                <a:moveTo>
                  <a:pt x="0" y="2000"/>
                </a:moveTo>
                <a:lnTo>
                  <a:pt x="5004" y="2000"/>
                </a:lnTo>
                <a:lnTo>
                  <a:pt x="5004" y="0"/>
                </a:lnTo>
                <a:lnTo>
                  <a:pt x="10000" y="5000"/>
                </a:lnTo>
                <a:lnTo>
                  <a:pt x="5004" y="10000"/>
                </a:lnTo>
                <a:lnTo>
                  <a:pt x="5004" y="8000"/>
                </a:lnTo>
                <a:lnTo>
                  <a:pt x="0" y="8000"/>
                </a:lnTo>
                <a:lnTo>
                  <a:pt x="0" y="2000"/>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1" tIns="37555" rIns="366"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11" name="Forma libre: forma 13">
            <a:extLst>
              <a:ext uri="{FF2B5EF4-FFF2-40B4-BE49-F238E27FC236}">
                <a16:creationId xmlns:a16="http://schemas.microsoft.com/office/drawing/2014/main" id="{00000000-0008-0000-0E00-00000B000000}"/>
              </a:ext>
            </a:extLst>
          </xdr:cNvPr>
          <xdr:cNvSpPr/>
        </xdr:nvSpPr>
        <xdr:spPr>
          <a:xfrm>
            <a:off x="14440112" y="5523162"/>
            <a:ext cx="956095" cy="777161"/>
          </a:xfrm>
          <a:custGeom>
            <a:avLst/>
            <a:gdLst>
              <a:gd name="connsiteX0" fmla="*/ 0 w 827703"/>
              <a:gd name="connsiteY0" fmla="*/ 388581 h 777161"/>
              <a:gd name="connsiteX1" fmla="*/ 413852 w 827703"/>
              <a:gd name="connsiteY1" fmla="*/ 0 h 777161"/>
              <a:gd name="connsiteX2" fmla="*/ 827704 w 827703"/>
              <a:gd name="connsiteY2" fmla="*/ 388581 h 777161"/>
              <a:gd name="connsiteX3" fmla="*/ 413852 w 827703"/>
              <a:gd name="connsiteY3" fmla="*/ 777162 h 777161"/>
              <a:gd name="connsiteX4" fmla="*/ 0 w 827703"/>
              <a:gd name="connsiteY4" fmla="*/ 388581 h 777161"/>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27703" h="777161">
                <a:moveTo>
                  <a:pt x="0" y="388581"/>
                </a:moveTo>
                <a:cubicBezTo>
                  <a:pt x="0" y="173974"/>
                  <a:pt x="185288" y="0"/>
                  <a:pt x="413852" y="0"/>
                </a:cubicBezTo>
                <a:cubicBezTo>
                  <a:pt x="642416" y="0"/>
                  <a:pt x="827704" y="173974"/>
                  <a:pt x="827704" y="388581"/>
                </a:cubicBezTo>
                <a:cubicBezTo>
                  <a:pt x="827704" y="603188"/>
                  <a:pt x="642416" y="777162"/>
                  <a:pt x="413852" y="777162"/>
                </a:cubicBezTo>
                <a:cubicBezTo>
                  <a:pt x="185288" y="777162"/>
                  <a:pt x="0" y="603188"/>
                  <a:pt x="0" y="388581"/>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32644" tIns="125243" rIns="132644" bIns="125243"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Educación</a:t>
            </a:r>
          </a:p>
        </xdr:txBody>
      </xdr:sp>
      <xdr:sp macro="" textlink="">
        <xdr:nvSpPr>
          <xdr:cNvPr id="12" name="Forma libre: forma 14">
            <a:extLst>
              <a:ext uri="{FF2B5EF4-FFF2-40B4-BE49-F238E27FC236}">
                <a16:creationId xmlns:a16="http://schemas.microsoft.com/office/drawing/2014/main" id="{00000000-0008-0000-0E00-00000C000000}"/>
              </a:ext>
            </a:extLst>
          </xdr:cNvPr>
          <xdr:cNvSpPr/>
        </xdr:nvSpPr>
        <xdr:spPr>
          <a:xfrm rot="3624394">
            <a:off x="14769738" y="5830810"/>
            <a:ext cx="7003" cy="187779"/>
          </a:xfrm>
          <a:custGeom>
            <a:avLst/>
            <a:gdLst>
              <a:gd name="connsiteX0" fmla="*/ 0 w 10000"/>
              <a:gd name="connsiteY0" fmla="*/ 2000 h 10000"/>
              <a:gd name="connsiteX1" fmla="*/ 5001 w 10000"/>
              <a:gd name="connsiteY1" fmla="*/ 2000 h 10000"/>
              <a:gd name="connsiteX2" fmla="*/ 5001 w 10000"/>
              <a:gd name="connsiteY2" fmla="*/ 0 h 10000"/>
              <a:gd name="connsiteX3" fmla="*/ 10000 w 10000"/>
              <a:gd name="connsiteY3" fmla="*/ 5000 h 10000"/>
              <a:gd name="connsiteX4" fmla="*/ 5001 w 10000"/>
              <a:gd name="connsiteY4" fmla="*/ 10000 h 10000"/>
              <a:gd name="connsiteX5" fmla="*/ 5001 w 10000"/>
              <a:gd name="connsiteY5" fmla="*/ 8000 h 10000"/>
              <a:gd name="connsiteX6" fmla="*/ 0 w 10000"/>
              <a:gd name="connsiteY6" fmla="*/ 8000 h 10000"/>
              <a:gd name="connsiteX7" fmla="*/ 0 w 10000"/>
              <a:gd name="connsiteY7" fmla="*/ 2000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0000" h="10000">
                <a:moveTo>
                  <a:pt x="0" y="2000"/>
                </a:moveTo>
                <a:lnTo>
                  <a:pt x="5001" y="2000"/>
                </a:lnTo>
                <a:lnTo>
                  <a:pt x="5001" y="0"/>
                </a:lnTo>
                <a:lnTo>
                  <a:pt x="10000" y="5000"/>
                </a:lnTo>
                <a:lnTo>
                  <a:pt x="5001" y="10000"/>
                </a:lnTo>
                <a:lnTo>
                  <a:pt x="5001" y="8000"/>
                </a:lnTo>
                <a:lnTo>
                  <a:pt x="0" y="8000"/>
                </a:lnTo>
                <a:lnTo>
                  <a:pt x="0" y="2000"/>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0" tIns="37555" rIns="2100"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13" name="Forma libre: forma 15">
            <a:extLst>
              <a:ext uri="{FF2B5EF4-FFF2-40B4-BE49-F238E27FC236}">
                <a16:creationId xmlns:a16="http://schemas.microsoft.com/office/drawing/2014/main" id="{00000000-0008-0000-0E00-00000D000000}"/>
              </a:ext>
            </a:extLst>
          </xdr:cNvPr>
          <xdr:cNvSpPr/>
        </xdr:nvSpPr>
        <xdr:spPr>
          <a:xfrm>
            <a:off x="14541913" y="6339148"/>
            <a:ext cx="1031970" cy="699618"/>
          </a:xfrm>
          <a:custGeom>
            <a:avLst/>
            <a:gdLst>
              <a:gd name="connsiteX0" fmla="*/ 0 w 894474"/>
              <a:gd name="connsiteY0" fmla="*/ 349809 h 699618"/>
              <a:gd name="connsiteX1" fmla="*/ 447237 w 894474"/>
              <a:gd name="connsiteY1" fmla="*/ 0 h 699618"/>
              <a:gd name="connsiteX2" fmla="*/ 894474 w 894474"/>
              <a:gd name="connsiteY2" fmla="*/ 349809 h 699618"/>
              <a:gd name="connsiteX3" fmla="*/ 447237 w 894474"/>
              <a:gd name="connsiteY3" fmla="*/ 699618 h 699618"/>
              <a:gd name="connsiteX4" fmla="*/ 0 w 894474"/>
              <a:gd name="connsiteY4" fmla="*/ 349809 h 69961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94474" h="699618">
                <a:moveTo>
                  <a:pt x="0" y="349809"/>
                </a:moveTo>
                <a:cubicBezTo>
                  <a:pt x="0" y="156615"/>
                  <a:pt x="200235" y="0"/>
                  <a:pt x="447237" y="0"/>
                </a:cubicBezTo>
                <a:cubicBezTo>
                  <a:pt x="694239" y="0"/>
                  <a:pt x="894474" y="156615"/>
                  <a:pt x="894474" y="349809"/>
                </a:cubicBezTo>
                <a:cubicBezTo>
                  <a:pt x="894474" y="543003"/>
                  <a:pt x="694239" y="699618"/>
                  <a:pt x="447237" y="699618"/>
                </a:cubicBezTo>
                <a:cubicBezTo>
                  <a:pt x="200235" y="699618"/>
                  <a:pt x="0" y="543003"/>
                  <a:pt x="0" y="349809"/>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42423" tIns="113887" rIns="142423" bIns="113887" numCol="1" spcCol="1270" anchor="ctr" anchorCtr="0">
            <a:noAutofit/>
          </a:bodyPr>
          <a:lstStyle/>
          <a:p>
            <a:pPr algn="ctr"/>
            <a:r>
              <a:rPr lang="es-PE" sz="900" kern="1200">
                <a:solidFill>
                  <a:sysClr val="windowText" lastClr="000000"/>
                </a:solidFill>
                <a:latin typeface="+mj-lt"/>
                <a:ea typeface="+mn-ea"/>
                <a:cs typeface="+mn-cs"/>
              </a:rPr>
              <a:t>Ministerio de Energía y Minas</a:t>
            </a:r>
          </a:p>
        </xdr:txBody>
      </xdr:sp>
      <xdr:sp macro="" textlink="">
        <xdr:nvSpPr>
          <xdr:cNvPr id="14" name="Forma libre: forma 16">
            <a:extLst>
              <a:ext uri="{FF2B5EF4-FFF2-40B4-BE49-F238E27FC236}">
                <a16:creationId xmlns:a16="http://schemas.microsoft.com/office/drawing/2014/main" id="{00000000-0008-0000-0E00-00000E000000}"/>
              </a:ext>
            </a:extLst>
          </xdr:cNvPr>
          <xdr:cNvSpPr/>
        </xdr:nvSpPr>
        <xdr:spPr>
          <a:xfrm rot="5345329">
            <a:off x="14954686" y="6523229"/>
            <a:ext cx="18613" cy="187779"/>
          </a:xfrm>
          <a:custGeom>
            <a:avLst/>
            <a:gdLst>
              <a:gd name="connsiteX0" fmla="*/ 0 w 18613"/>
              <a:gd name="connsiteY0" fmla="*/ 37556 h 187779"/>
              <a:gd name="connsiteX1" fmla="*/ 9307 w 18613"/>
              <a:gd name="connsiteY1" fmla="*/ 37556 h 187779"/>
              <a:gd name="connsiteX2" fmla="*/ 9307 w 18613"/>
              <a:gd name="connsiteY2" fmla="*/ 0 h 187779"/>
              <a:gd name="connsiteX3" fmla="*/ 18613 w 18613"/>
              <a:gd name="connsiteY3" fmla="*/ 93890 h 187779"/>
              <a:gd name="connsiteX4" fmla="*/ 9307 w 18613"/>
              <a:gd name="connsiteY4" fmla="*/ 187779 h 187779"/>
              <a:gd name="connsiteX5" fmla="*/ 9307 w 18613"/>
              <a:gd name="connsiteY5" fmla="*/ 150223 h 187779"/>
              <a:gd name="connsiteX6" fmla="*/ 0 w 18613"/>
              <a:gd name="connsiteY6" fmla="*/ 150223 h 187779"/>
              <a:gd name="connsiteX7" fmla="*/ 0 w 18613"/>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8613" h="187779">
                <a:moveTo>
                  <a:pt x="0" y="37556"/>
                </a:moveTo>
                <a:lnTo>
                  <a:pt x="9307" y="37556"/>
                </a:lnTo>
                <a:lnTo>
                  <a:pt x="9307" y="0"/>
                </a:lnTo>
                <a:lnTo>
                  <a:pt x="18613" y="93890"/>
                </a:lnTo>
                <a:lnTo>
                  <a:pt x="9307" y="187779"/>
                </a:lnTo>
                <a:lnTo>
                  <a:pt x="9307" y="150223"/>
                </a:lnTo>
                <a:lnTo>
                  <a:pt x="0" y="150223"/>
                </a:lnTo>
                <a:lnTo>
                  <a:pt x="0" y="37556"/>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1" tIns="37554" rIns="5584" bIns="37557"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15" name="Forma libre: forma 17">
            <a:extLst>
              <a:ext uri="{FF2B5EF4-FFF2-40B4-BE49-F238E27FC236}">
                <a16:creationId xmlns:a16="http://schemas.microsoft.com/office/drawing/2014/main" id="{00000000-0008-0000-0E00-00000F000000}"/>
              </a:ext>
            </a:extLst>
          </xdr:cNvPr>
          <xdr:cNvSpPr/>
        </xdr:nvSpPr>
        <xdr:spPr>
          <a:xfrm>
            <a:off x="14443916" y="7050954"/>
            <a:ext cx="1091607" cy="654205"/>
          </a:xfrm>
          <a:custGeom>
            <a:avLst/>
            <a:gdLst>
              <a:gd name="connsiteX0" fmla="*/ 0 w 949050"/>
              <a:gd name="connsiteY0" fmla="*/ 402565 h 805130"/>
              <a:gd name="connsiteX1" fmla="*/ 474525 w 949050"/>
              <a:gd name="connsiteY1" fmla="*/ 0 h 805130"/>
              <a:gd name="connsiteX2" fmla="*/ 949050 w 949050"/>
              <a:gd name="connsiteY2" fmla="*/ 402565 h 805130"/>
              <a:gd name="connsiteX3" fmla="*/ 474525 w 949050"/>
              <a:gd name="connsiteY3" fmla="*/ 805130 h 805130"/>
              <a:gd name="connsiteX4" fmla="*/ 0 w 949050"/>
              <a:gd name="connsiteY4" fmla="*/ 402565 h 80513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949050" h="805130">
                <a:moveTo>
                  <a:pt x="0" y="402565"/>
                </a:moveTo>
                <a:cubicBezTo>
                  <a:pt x="0" y="180234"/>
                  <a:pt x="212452" y="0"/>
                  <a:pt x="474525" y="0"/>
                </a:cubicBezTo>
                <a:cubicBezTo>
                  <a:pt x="736598" y="0"/>
                  <a:pt x="949050" y="180234"/>
                  <a:pt x="949050" y="402565"/>
                </a:cubicBezTo>
                <a:cubicBezTo>
                  <a:pt x="949050" y="624896"/>
                  <a:pt x="736598" y="805130"/>
                  <a:pt x="474525" y="805130"/>
                </a:cubicBezTo>
                <a:cubicBezTo>
                  <a:pt x="212452" y="805130"/>
                  <a:pt x="0" y="624896"/>
                  <a:pt x="0" y="402565"/>
                </a:cubicBezTo>
                <a:close/>
              </a:path>
            </a:pathLst>
          </a:custGeom>
          <a:solidFill>
            <a:schemeClr val="accent6">
              <a:lumMod val="60000"/>
              <a:lumOff val="40000"/>
            </a:schemeClr>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50415" tIns="129339" rIns="150415" bIns="129339"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Economía y Finanzas</a:t>
            </a:r>
          </a:p>
        </xdr:txBody>
      </xdr:sp>
      <xdr:sp macro="" textlink="">
        <xdr:nvSpPr>
          <xdr:cNvPr id="17" name="Forma libre: forma 19">
            <a:extLst>
              <a:ext uri="{FF2B5EF4-FFF2-40B4-BE49-F238E27FC236}">
                <a16:creationId xmlns:a16="http://schemas.microsoft.com/office/drawing/2014/main" id="{00000000-0008-0000-0E00-000011000000}"/>
              </a:ext>
            </a:extLst>
          </xdr:cNvPr>
          <xdr:cNvSpPr/>
        </xdr:nvSpPr>
        <xdr:spPr>
          <a:xfrm>
            <a:off x="14284680" y="7718018"/>
            <a:ext cx="910687" cy="678954"/>
          </a:xfrm>
          <a:custGeom>
            <a:avLst/>
            <a:gdLst>
              <a:gd name="connsiteX0" fmla="*/ 0 w 910687"/>
              <a:gd name="connsiteY0" fmla="*/ 339477 h 678954"/>
              <a:gd name="connsiteX1" fmla="*/ 455344 w 910687"/>
              <a:gd name="connsiteY1" fmla="*/ 0 h 678954"/>
              <a:gd name="connsiteX2" fmla="*/ 910688 w 910687"/>
              <a:gd name="connsiteY2" fmla="*/ 339477 h 678954"/>
              <a:gd name="connsiteX3" fmla="*/ 455344 w 910687"/>
              <a:gd name="connsiteY3" fmla="*/ 678954 h 678954"/>
              <a:gd name="connsiteX4" fmla="*/ 0 w 910687"/>
              <a:gd name="connsiteY4" fmla="*/ 339477 h 67895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910687" h="678954">
                <a:moveTo>
                  <a:pt x="0" y="339477"/>
                </a:moveTo>
                <a:cubicBezTo>
                  <a:pt x="0" y="151989"/>
                  <a:pt x="203864" y="0"/>
                  <a:pt x="455344" y="0"/>
                </a:cubicBezTo>
                <a:cubicBezTo>
                  <a:pt x="706824" y="0"/>
                  <a:pt x="910688" y="151989"/>
                  <a:pt x="910688" y="339477"/>
                </a:cubicBezTo>
                <a:cubicBezTo>
                  <a:pt x="910688" y="526965"/>
                  <a:pt x="706824" y="678954"/>
                  <a:pt x="455344" y="678954"/>
                </a:cubicBezTo>
                <a:cubicBezTo>
                  <a:pt x="203864" y="678954"/>
                  <a:pt x="0" y="526965"/>
                  <a:pt x="0" y="339477"/>
                </a:cubicBezTo>
                <a:close/>
              </a:path>
            </a:pathLst>
          </a:custGeom>
          <a:solidFill>
            <a:srgbClr val="D99694"/>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44797" tIns="110861" rIns="144797" bIns="110861"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Comercio  Exterior y Turismo</a:t>
            </a:r>
          </a:p>
        </xdr:txBody>
      </xdr:sp>
      <xdr:sp macro="" textlink="">
        <xdr:nvSpPr>
          <xdr:cNvPr id="18" name="Forma libre: forma 20">
            <a:extLst>
              <a:ext uri="{FF2B5EF4-FFF2-40B4-BE49-F238E27FC236}">
                <a16:creationId xmlns:a16="http://schemas.microsoft.com/office/drawing/2014/main" id="{00000000-0008-0000-0E00-000012000000}"/>
              </a:ext>
            </a:extLst>
          </xdr:cNvPr>
          <xdr:cNvSpPr/>
        </xdr:nvSpPr>
        <xdr:spPr>
          <a:xfrm rot="17896705">
            <a:off x="14571200" y="8096278"/>
            <a:ext cx="36584" cy="187779"/>
          </a:xfrm>
          <a:custGeom>
            <a:avLst/>
            <a:gdLst>
              <a:gd name="connsiteX0" fmla="*/ 0 w 36583"/>
              <a:gd name="connsiteY0" fmla="*/ 37556 h 187779"/>
              <a:gd name="connsiteX1" fmla="*/ 18292 w 36583"/>
              <a:gd name="connsiteY1" fmla="*/ 37556 h 187779"/>
              <a:gd name="connsiteX2" fmla="*/ 18292 w 36583"/>
              <a:gd name="connsiteY2" fmla="*/ 0 h 187779"/>
              <a:gd name="connsiteX3" fmla="*/ 36583 w 36583"/>
              <a:gd name="connsiteY3" fmla="*/ 93890 h 187779"/>
              <a:gd name="connsiteX4" fmla="*/ 18292 w 36583"/>
              <a:gd name="connsiteY4" fmla="*/ 187779 h 187779"/>
              <a:gd name="connsiteX5" fmla="*/ 18292 w 36583"/>
              <a:gd name="connsiteY5" fmla="*/ 150223 h 187779"/>
              <a:gd name="connsiteX6" fmla="*/ 0 w 36583"/>
              <a:gd name="connsiteY6" fmla="*/ 150223 h 187779"/>
              <a:gd name="connsiteX7" fmla="*/ 0 w 36583"/>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6583" h="187779">
                <a:moveTo>
                  <a:pt x="36582" y="150223"/>
                </a:moveTo>
                <a:lnTo>
                  <a:pt x="18291" y="150223"/>
                </a:lnTo>
                <a:lnTo>
                  <a:pt x="18291" y="187779"/>
                </a:lnTo>
                <a:lnTo>
                  <a:pt x="1" y="93889"/>
                </a:lnTo>
                <a:lnTo>
                  <a:pt x="18291" y="0"/>
                </a:lnTo>
                <a:lnTo>
                  <a:pt x="18291" y="37556"/>
                </a:lnTo>
                <a:lnTo>
                  <a:pt x="36582" y="37556"/>
                </a:lnTo>
                <a:lnTo>
                  <a:pt x="36582" y="150223"/>
                </a:lnTo>
                <a:close/>
              </a:path>
            </a:pathLst>
          </a:custGeom>
          <a:scene3d>
            <a:camera prst="orthographicFront">
              <a:rot lat="0" lon="0" rev="0"/>
            </a:camera>
            <a:lightRig rig="threePt" dir="t"/>
          </a:scene3d>
        </xdr:spPr>
        <xdr:style>
          <a:lnRef idx="0">
            <a:schemeClr val="accent1">
              <a:tint val="60000"/>
              <a:hueOff val="0"/>
              <a:satOff val="0"/>
              <a:lumOff val="0"/>
              <a:alphaOff val="0"/>
            </a:schemeClr>
          </a:lnRef>
          <a:fillRef idx="1">
            <a:schemeClr val="accent1">
              <a:tint val="60000"/>
              <a:hueOff val="0"/>
              <a:satOff val="0"/>
              <a:lumOff val="0"/>
              <a:alphaOff val="0"/>
            </a:schemeClr>
          </a:fillRef>
          <a:effectRef idx="0">
            <a:schemeClr val="accent1">
              <a:tint val="60000"/>
              <a:hueOff val="0"/>
              <a:satOff val="0"/>
              <a:lumOff val="0"/>
              <a:alphaOff val="0"/>
            </a:schemeClr>
          </a:effectRef>
          <a:fontRef idx="minor">
            <a:schemeClr val="lt1"/>
          </a:fontRef>
        </xdr:style>
        <xdr:txBody>
          <a:bodyPr spcFirstLastPara="0" vert="horz" wrap="square" lIns="10975" tIns="37554" rIns="0" bIns="37557"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19" name="Forma libre: forma 21">
            <a:extLst>
              <a:ext uri="{FF2B5EF4-FFF2-40B4-BE49-F238E27FC236}">
                <a16:creationId xmlns:a16="http://schemas.microsoft.com/office/drawing/2014/main" id="{00000000-0008-0000-0E00-000013000000}"/>
              </a:ext>
            </a:extLst>
          </xdr:cNvPr>
          <xdr:cNvSpPr/>
        </xdr:nvSpPr>
        <xdr:spPr>
          <a:xfrm>
            <a:off x="13802794" y="8309037"/>
            <a:ext cx="1061622" cy="771074"/>
          </a:xfrm>
          <a:custGeom>
            <a:avLst/>
            <a:gdLst>
              <a:gd name="connsiteX0" fmla="*/ 0 w 983379"/>
              <a:gd name="connsiteY0" fmla="*/ 385537 h 771074"/>
              <a:gd name="connsiteX1" fmla="*/ 491690 w 983379"/>
              <a:gd name="connsiteY1" fmla="*/ 0 h 771074"/>
              <a:gd name="connsiteX2" fmla="*/ 983380 w 983379"/>
              <a:gd name="connsiteY2" fmla="*/ 385537 h 771074"/>
              <a:gd name="connsiteX3" fmla="*/ 491690 w 983379"/>
              <a:gd name="connsiteY3" fmla="*/ 771074 h 771074"/>
              <a:gd name="connsiteX4" fmla="*/ 0 w 983379"/>
              <a:gd name="connsiteY4" fmla="*/ 385537 h 77107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983379" h="771074">
                <a:moveTo>
                  <a:pt x="0" y="385537"/>
                </a:moveTo>
                <a:cubicBezTo>
                  <a:pt x="0" y="172611"/>
                  <a:pt x="220137" y="0"/>
                  <a:pt x="491690" y="0"/>
                </a:cubicBezTo>
                <a:cubicBezTo>
                  <a:pt x="763243" y="0"/>
                  <a:pt x="983380" y="172611"/>
                  <a:pt x="983380" y="385537"/>
                </a:cubicBezTo>
                <a:cubicBezTo>
                  <a:pt x="983380" y="598463"/>
                  <a:pt x="763243" y="771074"/>
                  <a:pt x="491690" y="771074"/>
                </a:cubicBezTo>
                <a:cubicBezTo>
                  <a:pt x="220137" y="771074"/>
                  <a:pt x="0" y="598463"/>
                  <a:pt x="0" y="385537"/>
                </a:cubicBezTo>
                <a:close/>
              </a:path>
            </a:pathLst>
          </a:custGeom>
          <a:solidFill>
            <a:srgbClr val="D99694"/>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55443" tIns="124351" rIns="155443" bIns="124351"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Vivienda, Construcción y Saneamiento</a:t>
            </a:r>
          </a:p>
        </xdr:txBody>
      </xdr:sp>
      <xdr:sp macro="" textlink="">
        <xdr:nvSpPr>
          <xdr:cNvPr id="20" name="Forma libre: forma 22">
            <a:extLst>
              <a:ext uri="{FF2B5EF4-FFF2-40B4-BE49-F238E27FC236}">
                <a16:creationId xmlns:a16="http://schemas.microsoft.com/office/drawing/2014/main" id="{00000000-0008-0000-0E00-000014000000}"/>
              </a:ext>
            </a:extLst>
          </xdr:cNvPr>
          <xdr:cNvSpPr/>
        </xdr:nvSpPr>
        <xdr:spPr>
          <a:xfrm rot="18988380">
            <a:off x="14069421" y="8776729"/>
            <a:ext cx="5398" cy="187779"/>
          </a:xfrm>
          <a:custGeom>
            <a:avLst/>
            <a:gdLst>
              <a:gd name="connsiteX0" fmla="*/ 0 w 10000"/>
              <a:gd name="connsiteY0" fmla="*/ 2000 h 10000"/>
              <a:gd name="connsiteX1" fmla="*/ 5000 w 10000"/>
              <a:gd name="connsiteY1" fmla="*/ 2000 h 10000"/>
              <a:gd name="connsiteX2" fmla="*/ 5000 w 10000"/>
              <a:gd name="connsiteY2" fmla="*/ 0 h 10000"/>
              <a:gd name="connsiteX3" fmla="*/ 10000 w 10000"/>
              <a:gd name="connsiteY3" fmla="*/ 5000 h 10000"/>
              <a:gd name="connsiteX4" fmla="*/ 5000 w 10000"/>
              <a:gd name="connsiteY4" fmla="*/ 10000 h 10000"/>
              <a:gd name="connsiteX5" fmla="*/ 5000 w 10000"/>
              <a:gd name="connsiteY5" fmla="*/ 8000 h 10000"/>
              <a:gd name="connsiteX6" fmla="*/ 0 w 10000"/>
              <a:gd name="connsiteY6" fmla="*/ 8000 h 10000"/>
              <a:gd name="connsiteX7" fmla="*/ 0 w 10000"/>
              <a:gd name="connsiteY7" fmla="*/ 2000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0000" h="10000">
                <a:moveTo>
                  <a:pt x="0" y="2000"/>
                </a:moveTo>
                <a:lnTo>
                  <a:pt x="5000" y="2000"/>
                </a:lnTo>
                <a:lnTo>
                  <a:pt x="5000" y="0"/>
                </a:lnTo>
                <a:lnTo>
                  <a:pt x="10000" y="5000"/>
                </a:lnTo>
                <a:lnTo>
                  <a:pt x="5000" y="10000"/>
                </a:lnTo>
                <a:lnTo>
                  <a:pt x="5000" y="8000"/>
                </a:lnTo>
                <a:lnTo>
                  <a:pt x="0" y="8000"/>
                </a:lnTo>
                <a:lnTo>
                  <a:pt x="0" y="2000"/>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0" tIns="37555" rIns="1618"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21" name="Forma libre: forma 23">
            <a:extLst>
              <a:ext uri="{FF2B5EF4-FFF2-40B4-BE49-F238E27FC236}">
                <a16:creationId xmlns:a16="http://schemas.microsoft.com/office/drawing/2014/main" id="{00000000-0008-0000-0E00-000015000000}"/>
              </a:ext>
            </a:extLst>
          </xdr:cNvPr>
          <xdr:cNvSpPr/>
        </xdr:nvSpPr>
        <xdr:spPr>
          <a:xfrm>
            <a:off x="13027114" y="8773883"/>
            <a:ext cx="1022382" cy="732840"/>
          </a:xfrm>
          <a:custGeom>
            <a:avLst/>
            <a:gdLst>
              <a:gd name="connsiteX0" fmla="*/ 0 w 826006"/>
              <a:gd name="connsiteY0" fmla="*/ 366420 h 732840"/>
              <a:gd name="connsiteX1" fmla="*/ 413003 w 826006"/>
              <a:gd name="connsiteY1" fmla="*/ 0 h 732840"/>
              <a:gd name="connsiteX2" fmla="*/ 826006 w 826006"/>
              <a:gd name="connsiteY2" fmla="*/ 366420 h 732840"/>
              <a:gd name="connsiteX3" fmla="*/ 413003 w 826006"/>
              <a:gd name="connsiteY3" fmla="*/ 732840 h 732840"/>
              <a:gd name="connsiteX4" fmla="*/ 0 w 826006"/>
              <a:gd name="connsiteY4" fmla="*/ 366420 h 73284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26006" h="732840">
                <a:moveTo>
                  <a:pt x="0" y="366420"/>
                </a:moveTo>
                <a:cubicBezTo>
                  <a:pt x="0" y="164052"/>
                  <a:pt x="184908" y="0"/>
                  <a:pt x="413003" y="0"/>
                </a:cubicBezTo>
                <a:cubicBezTo>
                  <a:pt x="641098" y="0"/>
                  <a:pt x="826006" y="164052"/>
                  <a:pt x="826006" y="366420"/>
                </a:cubicBezTo>
                <a:cubicBezTo>
                  <a:pt x="826006" y="568788"/>
                  <a:pt x="641098" y="732840"/>
                  <a:pt x="413003" y="732840"/>
                </a:cubicBezTo>
                <a:cubicBezTo>
                  <a:pt x="184908" y="732840"/>
                  <a:pt x="0" y="568788"/>
                  <a:pt x="0" y="366420"/>
                </a:cubicBezTo>
                <a:close/>
              </a:path>
            </a:pathLst>
          </a:custGeom>
          <a:solidFill>
            <a:schemeClr val="accent6">
              <a:lumMod val="60000"/>
              <a:lumOff val="40000"/>
            </a:schemeClr>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32396" tIns="118752" rIns="132396" bIns="118752"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la Producción</a:t>
            </a:r>
          </a:p>
        </xdr:txBody>
      </xdr:sp>
      <xdr:sp macro="" textlink="">
        <xdr:nvSpPr>
          <xdr:cNvPr id="22" name="Forma libre: forma 24">
            <a:extLst>
              <a:ext uri="{FF2B5EF4-FFF2-40B4-BE49-F238E27FC236}">
                <a16:creationId xmlns:a16="http://schemas.microsoft.com/office/drawing/2014/main" id="{00000000-0008-0000-0E00-000016000000}"/>
              </a:ext>
            </a:extLst>
          </xdr:cNvPr>
          <xdr:cNvSpPr/>
        </xdr:nvSpPr>
        <xdr:spPr>
          <a:xfrm rot="21002627">
            <a:off x="13389064" y="9111934"/>
            <a:ext cx="508" cy="187779"/>
          </a:xfrm>
          <a:custGeom>
            <a:avLst/>
            <a:gdLst>
              <a:gd name="connsiteX0" fmla="*/ 0 w 10000"/>
              <a:gd name="connsiteY0" fmla="*/ 2000 h 10000"/>
              <a:gd name="connsiteX1" fmla="*/ 5000 w 10000"/>
              <a:gd name="connsiteY1" fmla="*/ 2000 h 10000"/>
              <a:gd name="connsiteX2" fmla="*/ 5000 w 10000"/>
              <a:gd name="connsiteY2" fmla="*/ 0 h 10000"/>
              <a:gd name="connsiteX3" fmla="*/ 10000 w 10000"/>
              <a:gd name="connsiteY3" fmla="*/ 5000 h 10000"/>
              <a:gd name="connsiteX4" fmla="*/ 5000 w 10000"/>
              <a:gd name="connsiteY4" fmla="*/ 10000 h 10000"/>
              <a:gd name="connsiteX5" fmla="*/ 5000 w 10000"/>
              <a:gd name="connsiteY5" fmla="*/ 8000 h 10000"/>
              <a:gd name="connsiteX6" fmla="*/ 0 w 10000"/>
              <a:gd name="connsiteY6" fmla="*/ 8000 h 10000"/>
              <a:gd name="connsiteX7" fmla="*/ 0 w 10000"/>
              <a:gd name="connsiteY7" fmla="*/ 2000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0000" h="10000">
                <a:moveTo>
                  <a:pt x="0" y="2000"/>
                </a:moveTo>
                <a:lnTo>
                  <a:pt x="5000" y="2000"/>
                </a:lnTo>
                <a:lnTo>
                  <a:pt x="5000" y="0"/>
                </a:lnTo>
                <a:lnTo>
                  <a:pt x="10000" y="5000"/>
                </a:lnTo>
                <a:lnTo>
                  <a:pt x="5000" y="10000"/>
                </a:lnTo>
                <a:lnTo>
                  <a:pt x="5000" y="8000"/>
                </a:lnTo>
                <a:lnTo>
                  <a:pt x="0" y="8000"/>
                </a:lnTo>
                <a:lnTo>
                  <a:pt x="0" y="2000"/>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1" tIns="37555" rIns="152"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23" name="Forma libre: forma 25">
            <a:extLst>
              <a:ext uri="{FF2B5EF4-FFF2-40B4-BE49-F238E27FC236}">
                <a16:creationId xmlns:a16="http://schemas.microsoft.com/office/drawing/2014/main" id="{00000000-0008-0000-0E00-000017000000}"/>
              </a:ext>
            </a:extLst>
          </xdr:cNvPr>
          <xdr:cNvSpPr/>
        </xdr:nvSpPr>
        <xdr:spPr>
          <a:xfrm>
            <a:off x="11957700" y="8925830"/>
            <a:ext cx="1052794" cy="702579"/>
          </a:xfrm>
          <a:custGeom>
            <a:avLst/>
            <a:gdLst>
              <a:gd name="connsiteX0" fmla="*/ 0 w 1048709"/>
              <a:gd name="connsiteY0" fmla="*/ 351289 h 702578"/>
              <a:gd name="connsiteX1" fmla="*/ 524355 w 1048709"/>
              <a:gd name="connsiteY1" fmla="*/ 0 h 702578"/>
              <a:gd name="connsiteX2" fmla="*/ 1048710 w 1048709"/>
              <a:gd name="connsiteY2" fmla="*/ 351289 h 702578"/>
              <a:gd name="connsiteX3" fmla="*/ 524355 w 1048709"/>
              <a:gd name="connsiteY3" fmla="*/ 702578 h 702578"/>
              <a:gd name="connsiteX4" fmla="*/ 0 w 1048709"/>
              <a:gd name="connsiteY4" fmla="*/ 351289 h 70257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048709" h="702578">
                <a:moveTo>
                  <a:pt x="0" y="351289"/>
                </a:moveTo>
                <a:cubicBezTo>
                  <a:pt x="0" y="157277"/>
                  <a:pt x="234762" y="0"/>
                  <a:pt x="524355" y="0"/>
                </a:cubicBezTo>
                <a:cubicBezTo>
                  <a:pt x="813948" y="0"/>
                  <a:pt x="1048710" y="157277"/>
                  <a:pt x="1048710" y="351289"/>
                </a:cubicBezTo>
                <a:cubicBezTo>
                  <a:pt x="1048710" y="545301"/>
                  <a:pt x="813948" y="702578"/>
                  <a:pt x="524355" y="702578"/>
                </a:cubicBezTo>
                <a:cubicBezTo>
                  <a:pt x="234762" y="702578"/>
                  <a:pt x="0" y="545301"/>
                  <a:pt x="0" y="351289"/>
                </a:cubicBezTo>
                <a:close/>
              </a:path>
            </a:pathLst>
          </a:custGeom>
          <a:solidFill>
            <a:schemeClr val="accent6">
              <a:lumMod val="60000"/>
              <a:lumOff val="40000"/>
            </a:schemeClr>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65010" tIns="114320" rIns="165010" bIns="114320" numCol="1" spcCol="1270" anchor="ctr" anchorCtr="0">
            <a:noAutofit/>
          </a:bodyPr>
          <a:lstStyle/>
          <a:p>
            <a:pPr marL="0" lvl="0" indent="0" algn="ctr" defTabSz="400050">
              <a:lnSpc>
                <a:spcPct val="90000"/>
              </a:lnSpc>
              <a:spcBef>
                <a:spcPct val="0"/>
              </a:spcBef>
              <a:spcAft>
                <a:spcPct val="35000"/>
              </a:spcAft>
              <a:buNone/>
            </a:pPr>
            <a:r>
              <a:rPr lang="es-PE" sz="800" kern="1200">
                <a:solidFill>
                  <a:sysClr val="windowText" lastClr="000000"/>
                </a:solidFill>
                <a:latin typeface="+mj-lt"/>
              </a:rPr>
              <a:t>Ministerio de Transportes y Comunicaciones</a:t>
            </a:r>
          </a:p>
        </xdr:txBody>
      </xdr:sp>
      <xdr:sp macro="" textlink="">
        <xdr:nvSpPr>
          <xdr:cNvPr id="24" name="Forma libre: forma 26">
            <a:extLst>
              <a:ext uri="{FF2B5EF4-FFF2-40B4-BE49-F238E27FC236}">
                <a16:creationId xmlns:a16="http://schemas.microsoft.com/office/drawing/2014/main" id="{00000000-0008-0000-0E00-000018000000}"/>
              </a:ext>
            </a:extLst>
          </xdr:cNvPr>
          <xdr:cNvSpPr/>
        </xdr:nvSpPr>
        <xdr:spPr>
          <a:xfrm rot="186230">
            <a:off x="12365023" y="9173158"/>
            <a:ext cx="12313" cy="187779"/>
          </a:xfrm>
          <a:custGeom>
            <a:avLst/>
            <a:gdLst>
              <a:gd name="connsiteX0" fmla="*/ 0 w 12313"/>
              <a:gd name="connsiteY0" fmla="*/ 37556 h 187779"/>
              <a:gd name="connsiteX1" fmla="*/ 6157 w 12313"/>
              <a:gd name="connsiteY1" fmla="*/ 37556 h 187779"/>
              <a:gd name="connsiteX2" fmla="*/ 6157 w 12313"/>
              <a:gd name="connsiteY2" fmla="*/ 0 h 187779"/>
              <a:gd name="connsiteX3" fmla="*/ 12313 w 12313"/>
              <a:gd name="connsiteY3" fmla="*/ 93890 h 187779"/>
              <a:gd name="connsiteX4" fmla="*/ 6157 w 12313"/>
              <a:gd name="connsiteY4" fmla="*/ 187779 h 187779"/>
              <a:gd name="connsiteX5" fmla="*/ 6157 w 12313"/>
              <a:gd name="connsiteY5" fmla="*/ 150223 h 187779"/>
              <a:gd name="connsiteX6" fmla="*/ 0 w 12313"/>
              <a:gd name="connsiteY6" fmla="*/ 150223 h 187779"/>
              <a:gd name="connsiteX7" fmla="*/ 0 w 12313"/>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2313" h="187779">
                <a:moveTo>
                  <a:pt x="0" y="37556"/>
                </a:moveTo>
                <a:lnTo>
                  <a:pt x="6157" y="37556"/>
                </a:lnTo>
                <a:lnTo>
                  <a:pt x="6157" y="0"/>
                </a:lnTo>
                <a:lnTo>
                  <a:pt x="12313" y="93890"/>
                </a:lnTo>
                <a:lnTo>
                  <a:pt x="6157" y="187779"/>
                </a:lnTo>
                <a:lnTo>
                  <a:pt x="6157" y="150223"/>
                </a:lnTo>
                <a:lnTo>
                  <a:pt x="0" y="150223"/>
                </a:lnTo>
                <a:lnTo>
                  <a:pt x="0" y="37556"/>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0" tIns="37555" rIns="3693"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25" name="Forma libre: forma 27">
            <a:extLst>
              <a:ext uri="{FF2B5EF4-FFF2-40B4-BE49-F238E27FC236}">
                <a16:creationId xmlns:a16="http://schemas.microsoft.com/office/drawing/2014/main" id="{00000000-0008-0000-0E00-000019000000}"/>
              </a:ext>
            </a:extLst>
          </xdr:cNvPr>
          <xdr:cNvSpPr/>
        </xdr:nvSpPr>
        <xdr:spPr>
          <a:xfrm>
            <a:off x="10961460" y="8690804"/>
            <a:ext cx="1012522" cy="774902"/>
          </a:xfrm>
          <a:custGeom>
            <a:avLst/>
            <a:gdLst>
              <a:gd name="connsiteX0" fmla="*/ 0 w 1100759"/>
              <a:gd name="connsiteY0" fmla="*/ 387451 h 774902"/>
              <a:gd name="connsiteX1" fmla="*/ 550380 w 1100759"/>
              <a:gd name="connsiteY1" fmla="*/ 0 h 774902"/>
              <a:gd name="connsiteX2" fmla="*/ 1100760 w 1100759"/>
              <a:gd name="connsiteY2" fmla="*/ 387451 h 774902"/>
              <a:gd name="connsiteX3" fmla="*/ 550380 w 1100759"/>
              <a:gd name="connsiteY3" fmla="*/ 774902 h 774902"/>
              <a:gd name="connsiteX4" fmla="*/ 0 w 1100759"/>
              <a:gd name="connsiteY4" fmla="*/ 387451 h 77490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100759" h="774902">
                <a:moveTo>
                  <a:pt x="0" y="387451"/>
                </a:moveTo>
                <a:cubicBezTo>
                  <a:pt x="0" y="173468"/>
                  <a:pt x="246414" y="0"/>
                  <a:pt x="550380" y="0"/>
                </a:cubicBezTo>
                <a:cubicBezTo>
                  <a:pt x="854346" y="0"/>
                  <a:pt x="1100760" y="173468"/>
                  <a:pt x="1100760" y="387451"/>
                </a:cubicBezTo>
                <a:cubicBezTo>
                  <a:pt x="1100760" y="601434"/>
                  <a:pt x="854346" y="774902"/>
                  <a:pt x="550380" y="774902"/>
                </a:cubicBezTo>
                <a:cubicBezTo>
                  <a:pt x="246414" y="774902"/>
                  <a:pt x="0" y="601434"/>
                  <a:pt x="0" y="387451"/>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72632" tIns="124912" rIns="172632" bIns="124912"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del Ambiente</a:t>
            </a:r>
          </a:p>
        </xdr:txBody>
      </xdr:sp>
      <xdr:sp macro="" textlink="">
        <xdr:nvSpPr>
          <xdr:cNvPr id="26" name="Forma libre: forma 28">
            <a:extLst>
              <a:ext uri="{FF2B5EF4-FFF2-40B4-BE49-F238E27FC236}">
                <a16:creationId xmlns:a16="http://schemas.microsoft.com/office/drawing/2014/main" id="{00000000-0008-0000-0E00-00001A000000}"/>
              </a:ext>
            </a:extLst>
          </xdr:cNvPr>
          <xdr:cNvSpPr/>
        </xdr:nvSpPr>
        <xdr:spPr>
          <a:xfrm rot="1548005">
            <a:off x="11387214" y="8932769"/>
            <a:ext cx="20210" cy="187779"/>
          </a:xfrm>
          <a:custGeom>
            <a:avLst/>
            <a:gdLst>
              <a:gd name="connsiteX0" fmla="*/ 0 w 20210"/>
              <a:gd name="connsiteY0" fmla="*/ 37556 h 187779"/>
              <a:gd name="connsiteX1" fmla="*/ 10105 w 20210"/>
              <a:gd name="connsiteY1" fmla="*/ 37556 h 187779"/>
              <a:gd name="connsiteX2" fmla="*/ 10105 w 20210"/>
              <a:gd name="connsiteY2" fmla="*/ 0 h 187779"/>
              <a:gd name="connsiteX3" fmla="*/ 20210 w 20210"/>
              <a:gd name="connsiteY3" fmla="*/ 93890 h 187779"/>
              <a:gd name="connsiteX4" fmla="*/ 10105 w 20210"/>
              <a:gd name="connsiteY4" fmla="*/ 187779 h 187779"/>
              <a:gd name="connsiteX5" fmla="*/ 10105 w 20210"/>
              <a:gd name="connsiteY5" fmla="*/ 150223 h 187779"/>
              <a:gd name="connsiteX6" fmla="*/ 0 w 20210"/>
              <a:gd name="connsiteY6" fmla="*/ 150223 h 187779"/>
              <a:gd name="connsiteX7" fmla="*/ 0 w 20210"/>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20210" h="187779">
                <a:moveTo>
                  <a:pt x="0" y="37556"/>
                </a:moveTo>
                <a:lnTo>
                  <a:pt x="10105" y="37556"/>
                </a:lnTo>
                <a:lnTo>
                  <a:pt x="10105" y="0"/>
                </a:lnTo>
                <a:lnTo>
                  <a:pt x="20210" y="93890"/>
                </a:lnTo>
                <a:lnTo>
                  <a:pt x="10105" y="187779"/>
                </a:lnTo>
                <a:lnTo>
                  <a:pt x="10105" y="150223"/>
                </a:lnTo>
                <a:lnTo>
                  <a:pt x="0" y="150223"/>
                </a:lnTo>
                <a:lnTo>
                  <a:pt x="0" y="37556"/>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0" tIns="37556" rIns="6062" bIns="37555"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27" name="Forma libre: forma 29">
            <a:extLst>
              <a:ext uri="{FF2B5EF4-FFF2-40B4-BE49-F238E27FC236}">
                <a16:creationId xmlns:a16="http://schemas.microsoft.com/office/drawing/2014/main" id="{00000000-0008-0000-0E00-00001B000000}"/>
              </a:ext>
            </a:extLst>
          </xdr:cNvPr>
          <xdr:cNvSpPr/>
        </xdr:nvSpPr>
        <xdr:spPr>
          <a:xfrm>
            <a:off x="10042273" y="8310324"/>
            <a:ext cx="1044350" cy="715308"/>
          </a:xfrm>
          <a:custGeom>
            <a:avLst/>
            <a:gdLst>
              <a:gd name="connsiteX0" fmla="*/ 0 w 803628"/>
              <a:gd name="connsiteY0" fmla="*/ 357654 h 715308"/>
              <a:gd name="connsiteX1" fmla="*/ 401814 w 803628"/>
              <a:gd name="connsiteY1" fmla="*/ 0 h 715308"/>
              <a:gd name="connsiteX2" fmla="*/ 803628 w 803628"/>
              <a:gd name="connsiteY2" fmla="*/ 357654 h 715308"/>
              <a:gd name="connsiteX3" fmla="*/ 401814 w 803628"/>
              <a:gd name="connsiteY3" fmla="*/ 715308 h 715308"/>
              <a:gd name="connsiteX4" fmla="*/ 0 w 803628"/>
              <a:gd name="connsiteY4" fmla="*/ 357654 h 71530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03628" h="715308">
                <a:moveTo>
                  <a:pt x="0" y="357654"/>
                </a:moveTo>
                <a:cubicBezTo>
                  <a:pt x="0" y="160127"/>
                  <a:pt x="179898" y="0"/>
                  <a:pt x="401814" y="0"/>
                </a:cubicBezTo>
                <a:cubicBezTo>
                  <a:pt x="623730" y="0"/>
                  <a:pt x="803628" y="160127"/>
                  <a:pt x="803628" y="357654"/>
                </a:cubicBezTo>
                <a:cubicBezTo>
                  <a:pt x="803628" y="555181"/>
                  <a:pt x="623730" y="715308"/>
                  <a:pt x="401814" y="715308"/>
                </a:cubicBezTo>
                <a:cubicBezTo>
                  <a:pt x="179898" y="715308"/>
                  <a:pt x="0" y="555181"/>
                  <a:pt x="0" y="357654"/>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29119" tIns="116184" rIns="129119" bIns="116184" numCol="1" spcCol="1270" anchor="ctr" anchorCtr="0">
            <a:noAutofit/>
          </a:bodyPr>
          <a:lstStyle/>
          <a:p>
            <a:pPr marL="0" lvl="0" indent="0" algn="ctr" defTabSz="400050">
              <a:lnSpc>
                <a:spcPct val="90000"/>
              </a:lnSpc>
              <a:spcBef>
                <a:spcPct val="0"/>
              </a:spcBef>
              <a:spcAft>
                <a:spcPct val="35000"/>
              </a:spcAft>
              <a:buNone/>
            </a:pPr>
            <a:r>
              <a:rPr lang="en-US" sz="900" kern="1200">
                <a:solidFill>
                  <a:sysClr val="windowText" lastClr="000000"/>
                </a:solidFill>
                <a:latin typeface="+mj-lt"/>
              </a:rPr>
              <a:t>Ministerio de Desarrollo Agrario y Riego</a:t>
            </a:r>
          </a:p>
        </xdr:txBody>
      </xdr:sp>
      <xdr:sp macro="" textlink="">
        <xdr:nvSpPr>
          <xdr:cNvPr id="28" name="Forma libre: forma 30">
            <a:extLst>
              <a:ext uri="{FF2B5EF4-FFF2-40B4-BE49-F238E27FC236}">
                <a16:creationId xmlns:a16="http://schemas.microsoft.com/office/drawing/2014/main" id="{00000000-0008-0000-0E00-00001C000000}"/>
              </a:ext>
            </a:extLst>
          </xdr:cNvPr>
          <xdr:cNvSpPr/>
        </xdr:nvSpPr>
        <xdr:spPr>
          <a:xfrm rot="23441122">
            <a:off x="10704188" y="8563741"/>
            <a:ext cx="18171" cy="187779"/>
          </a:xfrm>
          <a:custGeom>
            <a:avLst/>
            <a:gdLst>
              <a:gd name="connsiteX0" fmla="*/ 0 w 18170"/>
              <a:gd name="connsiteY0" fmla="*/ 37556 h 187779"/>
              <a:gd name="connsiteX1" fmla="*/ 9085 w 18170"/>
              <a:gd name="connsiteY1" fmla="*/ 37556 h 187779"/>
              <a:gd name="connsiteX2" fmla="*/ 9085 w 18170"/>
              <a:gd name="connsiteY2" fmla="*/ 0 h 187779"/>
              <a:gd name="connsiteX3" fmla="*/ 18170 w 18170"/>
              <a:gd name="connsiteY3" fmla="*/ 93890 h 187779"/>
              <a:gd name="connsiteX4" fmla="*/ 9085 w 18170"/>
              <a:gd name="connsiteY4" fmla="*/ 187779 h 187779"/>
              <a:gd name="connsiteX5" fmla="*/ 9085 w 18170"/>
              <a:gd name="connsiteY5" fmla="*/ 150223 h 187779"/>
              <a:gd name="connsiteX6" fmla="*/ 0 w 18170"/>
              <a:gd name="connsiteY6" fmla="*/ 150223 h 187779"/>
              <a:gd name="connsiteX7" fmla="*/ 0 w 18170"/>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8170" h="187779">
                <a:moveTo>
                  <a:pt x="18169" y="150223"/>
                </a:moveTo>
                <a:lnTo>
                  <a:pt x="9085" y="150223"/>
                </a:lnTo>
                <a:lnTo>
                  <a:pt x="9085" y="187779"/>
                </a:lnTo>
                <a:lnTo>
                  <a:pt x="1" y="93889"/>
                </a:lnTo>
                <a:lnTo>
                  <a:pt x="9085" y="0"/>
                </a:lnTo>
                <a:lnTo>
                  <a:pt x="9085" y="37556"/>
                </a:lnTo>
                <a:lnTo>
                  <a:pt x="18169" y="37556"/>
                </a:lnTo>
                <a:lnTo>
                  <a:pt x="18169" y="150223"/>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5450" tIns="37556" rIns="1" bIns="37555"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29" name="Forma libre: forma 31">
            <a:extLst>
              <a:ext uri="{FF2B5EF4-FFF2-40B4-BE49-F238E27FC236}">
                <a16:creationId xmlns:a16="http://schemas.microsoft.com/office/drawing/2014/main" id="{00000000-0008-0000-0E00-00001D000000}"/>
              </a:ext>
            </a:extLst>
          </xdr:cNvPr>
          <xdr:cNvSpPr/>
        </xdr:nvSpPr>
        <xdr:spPr>
          <a:xfrm>
            <a:off x="9335910" y="7654828"/>
            <a:ext cx="994712" cy="773628"/>
          </a:xfrm>
          <a:custGeom>
            <a:avLst/>
            <a:gdLst>
              <a:gd name="connsiteX0" fmla="*/ 0 w 994712"/>
              <a:gd name="connsiteY0" fmla="*/ 386814 h 773628"/>
              <a:gd name="connsiteX1" fmla="*/ 497356 w 994712"/>
              <a:gd name="connsiteY1" fmla="*/ 0 h 773628"/>
              <a:gd name="connsiteX2" fmla="*/ 994712 w 994712"/>
              <a:gd name="connsiteY2" fmla="*/ 386814 h 773628"/>
              <a:gd name="connsiteX3" fmla="*/ 497356 w 994712"/>
              <a:gd name="connsiteY3" fmla="*/ 773628 h 773628"/>
              <a:gd name="connsiteX4" fmla="*/ 0 w 994712"/>
              <a:gd name="connsiteY4" fmla="*/ 386814 h 77362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994712" h="773628">
                <a:moveTo>
                  <a:pt x="0" y="386814"/>
                </a:moveTo>
                <a:cubicBezTo>
                  <a:pt x="0" y="173183"/>
                  <a:pt x="222674" y="0"/>
                  <a:pt x="497356" y="0"/>
                </a:cubicBezTo>
                <a:cubicBezTo>
                  <a:pt x="772038" y="0"/>
                  <a:pt x="994712" y="173183"/>
                  <a:pt x="994712" y="386814"/>
                </a:cubicBezTo>
                <a:cubicBezTo>
                  <a:pt x="994712" y="600445"/>
                  <a:pt x="772038" y="773628"/>
                  <a:pt x="497356" y="773628"/>
                </a:cubicBezTo>
                <a:cubicBezTo>
                  <a:pt x="222674" y="773628"/>
                  <a:pt x="0" y="600445"/>
                  <a:pt x="0" y="386814"/>
                </a:cubicBezTo>
                <a:close/>
              </a:path>
            </a:pathLst>
          </a:custGeom>
          <a:solidFill>
            <a:srgbClr val="D99694"/>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57102" tIns="124725" rIns="157102" bIns="124725"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la Mujer y Poblaciones Vulnerables</a:t>
            </a:r>
          </a:p>
        </xdr:txBody>
      </xdr:sp>
      <xdr:sp macro="" textlink="">
        <xdr:nvSpPr>
          <xdr:cNvPr id="30" name="Forma libre: forma 32">
            <a:extLst>
              <a:ext uri="{FF2B5EF4-FFF2-40B4-BE49-F238E27FC236}">
                <a16:creationId xmlns:a16="http://schemas.microsoft.com/office/drawing/2014/main" id="{00000000-0008-0000-0E00-00001E000000}"/>
              </a:ext>
            </a:extLst>
          </xdr:cNvPr>
          <xdr:cNvSpPr/>
        </xdr:nvSpPr>
        <xdr:spPr>
          <a:xfrm rot="25215127">
            <a:off x="10083098" y="7951982"/>
            <a:ext cx="18424" cy="187780"/>
          </a:xfrm>
          <a:custGeom>
            <a:avLst/>
            <a:gdLst>
              <a:gd name="connsiteX0" fmla="*/ 0 w 18424"/>
              <a:gd name="connsiteY0" fmla="*/ 37556 h 187779"/>
              <a:gd name="connsiteX1" fmla="*/ 9212 w 18424"/>
              <a:gd name="connsiteY1" fmla="*/ 37556 h 187779"/>
              <a:gd name="connsiteX2" fmla="*/ 9212 w 18424"/>
              <a:gd name="connsiteY2" fmla="*/ 0 h 187779"/>
              <a:gd name="connsiteX3" fmla="*/ 18424 w 18424"/>
              <a:gd name="connsiteY3" fmla="*/ 93890 h 187779"/>
              <a:gd name="connsiteX4" fmla="*/ 9212 w 18424"/>
              <a:gd name="connsiteY4" fmla="*/ 187779 h 187779"/>
              <a:gd name="connsiteX5" fmla="*/ 9212 w 18424"/>
              <a:gd name="connsiteY5" fmla="*/ 150223 h 187779"/>
              <a:gd name="connsiteX6" fmla="*/ 0 w 18424"/>
              <a:gd name="connsiteY6" fmla="*/ 150223 h 187779"/>
              <a:gd name="connsiteX7" fmla="*/ 0 w 18424"/>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8424" h="187779">
                <a:moveTo>
                  <a:pt x="18423" y="150223"/>
                </a:moveTo>
                <a:lnTo>
                  <a:pt x="9212" y="150223"/>
                </a:lnTo>
                <a:lnTo>
                  <a:pt x="9212" y="187779"/>
                </a:lnTo>
                <a:lnTo>
                  <a:pt x="1" y="93889"/>
                </a:lnTo>
                <a:lnTo>
                  <a:pt x="9212" y="0"/>
                </a:lnTo>
                <a:lnTo>
                  <a:pt x="9212" y="37556"/>
                </a:lnTo>
                <a:lnTo>
                  <a:pt x="18423" y="37556"/>
                </a:lnTo>
                <a:lnTo>
                  <a:pt x="18423" y="150223"/>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5527" tIns="37556" rIns="-1"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31" name="Forma libre: forma 33">
            <a:extLst>
              <a:ext uri="{FF2B5EF4-FFF2-40B4-BE49-F238E27FC236}">
                <a16:creationId xmlns:a16="http://schemas.microsoft.com/office/drawing/2014/main" id="{00000000-0008-0000-0E00-00001F000000}"/>
              </a:ext>
            </a:extLst>
          </xdr:cNvPr>
          <xdr:cNvSpPr/>
        </xdr:nvSpPr>
        <xdr:spPr>
          <a:xfrm>
            <a:off x="8972122" y="6865204"/>
            <a:ext cx="1011070" cy="827046"/>
          </a:xfrm>
          <a:custGeom>
            <a:avLst/>
            <a:gdLst>
              <a:gd name="connsiteX0" fmla="*/ 0 w 867646"/>
              <a:gd name="connsiteY0" fmla="*/ 413523 h 827046"/>
              <a:gd name="connsiteX1" fmla="*/ 433823 w 867646"/>
              <a:gd name="connsiteY1" fmla="*/ 0 h 827046"/>
              <a:gd name="connsiteX2" fmla="*/ 867646 w 867646"/>
              <a:gd name="connsiteY2" fmla="*/ 413523 h 827046"/>
              <a:gd name="connsiteX3" fmla="*/ 433823 w 867646"/>
              <a:gd name="connsiteY3" fmla="*/ 827046 h 827046"/>
              <a:gd name="connsiteX4" fmla="*/ 0 w 867646"/>
              <a:gd name="connsiteY4" fmla="*/ 413523 h 82704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67646" h="827046">
                <a:moveTo>
                  <a:pt x="0" y="413523"/>
                </a:moveTo>
                <a:cubicBezTo>
                  <a:pt x="0" y="185141"/>
                  <a:pt x="194229" y="0"/>
                  <a:pt x="433823" y="0"/>
                </a:cubicBezTo>
                <a:cubicBezTo>
                  <a:pt x="673417" y="0"/>
                  <a:pt x="867646" y="185141"/>
                  <a:pt x="867646" y="413523"/>
                </a:cubicBezTo>
                <a:cubicBezTo>
                  <a:pt x="867646" y="641905"/>
                  <a:pt x="673417" y="827046"/>
                  <a:pt x="433823" y="827046"/>
                </a:cubicBezTo>
                <a:cubicBezTo>
                  <a:pt x="194229" y="827046"/>
                  <a:pt x="0" y="641905"/>
                  <a:pt x="0" y="413523"/>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38494" tIns="132548" rIns="138494" bIns="132548"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Desarrollo e Inclusión Social</a:t>
            </a:r>
          </a:p>
        </xdr:txBody>
      </xdr:sp>
      <xdr:sp macro="" textlink="">
        <xdr:nvSpPr>
          <xdr:cNvPr id="32" name="Forma libre: forma 34">
            <a:extLst>
              <a:ext uri="{FF2B5EF4-FFF2-40B4-BE49-F238E27FC236}">
                <a16:creationId xmlns:a16="http://schemas.microsoft.com/office/drawing/2014/main" id="{00000000-0008-0000-0E00-000020000000}"/>
              </a:ext>
            </a:extLst>
          </xdr:cNvPr>
          <xdr:cNvSpPr/>
        </xdr:nvSpPr>
        <xdr:spPr>
          <a:xfrm rot="5101152">
            <a:off x="10111127" y="7177400"/>
            <a:ext cx="17772" cy="187779"/>
          </a:xfrm>
          <a:custGeom>
            <a:avLst/>
            <a:gdLst>
              <a:gd name="connsiteX0" fmla="*/ 0 w 17772"/>
              <a:gd name="connsiteY0" fmla="*/ 37556 h 187779"/>
              <a:gd name="connsiteX1" fmla="*/ 8886 w 17772"/>
              <a:gd name="connsiteY1" fmla="*/ 37556 h 187779"/>
              <a:gd name="connsiteX2" fmla="*/ 8886 w 17772"/>
              <a:gd name="connsiteY2" fmla="*/ 0 h 187779"/>
              <a:gd name="connsiteX3" fmla="*/ 17772 w 17772"/>
              <a:gd name="connsiteY3" fmla="*/ 93890 h 187779"/>
              <a:gd name="connsiteX4" fmla="*/ 8886 w 17772"/>
              <a:gd name="connsiteY4" fmla="*/ 187779 h 187779"/>
              <a:gd name="connsiteX5" fmla="*/ 8886 w 17772"/>
              <a:gd name="connsiteY5" fmla="*/ 150223 h 187779"/>
              <a:gd name="connsiteX6" fmla="*/ 0 w 17772"/>
              <a:gd name="connsiteY6" fmla="*/ 150223 h 187779"/>
              <a:gd name="connsiteX7" fmla="*/ 0 w 17772"/>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7772" h="187779">
                <a:moveTo>
                  <a:pt x="0" y="37556"/>
                </a:moveTo>
                <a:lnTo>
                  <a:pt x="8886" y="37556"/>
                </a:lnTo>
                <a:lnTo>
                  <a:pt x="8886" y="0"/>
                </a:lnTo>
                <a:lnTo>
                  <a:pt x="17772" y="93890"/>
                </a:lnTo>
                <a:lnTo>
                  <a:pt x="8886" y="187779"/>
                </a:lnTo>
                <a:lnTo>
                  <a:pt x="8886" y="150223"/>
                </a:lnTo>
                <a:lnTo>
                  <a:pt x="0" y="150223"/>
                </a:lnTo>
                <a:lnTo>
                  <a:pt x="0" y="37556"/>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0" tIns="37555" rIns="5331"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33" name="Forma libre: forma 35">
            <a:extLst>
              <a:ext uri="{FF2B5EF4-FFF2-40B4-BE49-F238E27FC236}">
                <a16:creationId xmlns:a16="http://schemas.microsoft.com/office/drawing/2014/main" id="{00000000-0008-0000-0E00-000021000000}"/>
              </a:ext>
            </a:extLst>
          </xdr:cNvPr>
          <xdr:cNvSpPr/>
        </xdr:nvSpPr>
        <xdr:spPr>
          <a:xfrm>
            <a:off x="9035315" y="6079459"/>
            <a:ext cx="1047363" cy="758125"/>
          </a:xfrm>
          <a:custGeom>
            <a:avLst/>
            <a:gdLst>
              <a:gd name="connsiteX0" fmla="*/ 0 w 1022843"/>
              <a:gd name="connsiteY0" fmla="*/ 401926 h 803851"/>
              <a:gd name="connsiteX1" fmla="*/ 511422 w 1022843"/>
              <a:gd name="connsiteY1" fmla="*/ 0 h 803851"/>
              <a:gd name="connsiteX2" fmla="*/ 1022844 w 1022843"/>
              <a:gd name="connsiteY2" fmla="*/ 401926 h 803851"/>
              <a:gd name="connsiteX3" fmla="*/ 511422 w 1022843"/>
              <a:gd name="connsiteY3" fmla="*/ 803852 h 803851"/>
              <a:gd name="connsiteX4" fmla="*/ 0 w 1022843"/>
              <a:gd name="connsiteY4" fmla="*/ 401926 h 803851"/>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022843" h="803851">
                <a:moveTo>
                  <a:pt x="0" y="401926"/>
                </a:moveTo>
                <a:cubicBezTo>
                  <a:pt x="0" y="179948"/>
                  <a:pt x="228971" y="0"/>
                  <a:pt x="511422" y="0"/>
                </a:cubicBezTo>
                <a:cubicBezTo>
                  <a:pt x="793873" y="0"/>
                  <a:pt x="1022844" y="179948"/>
                  <a:pt x="1022844" y="401926"/>
                </a:cubicBezTo>
                <a:cubicBezTo>
                  <a:pt x="1022844" y="623904"/>
                  <a:pt x="793873" y="803852"/>
                  <a:pt x="511422" y="803852"/>
                </a:cubicBezTo>
                <a:cubicBezTo>
                  <a:pt x="228971" y="803852"/>
                  <a:pt x="0" y="623904"/>
                  <a:pt x="0" y="401926"/>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61222" tIns="129151" rIns="161222" bIns="129151" numCol="1" spcCol="1270" anchor="ctr" anchorCtr="0">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PE" sz="900">
                <a:solidFill>
                  <a:sysClr val="windowText" lastClr="000000"/>
                </a:solidFill>
                <a:effectLst/>
                <a:latin typeface="+mj-lt"/>
                <a:ea typeface="+mn-ea"/>
                <a:cs typeface="+mn-cs"/>
              </a:rPr>
              <a:t>Presidencia del Consejo de Ministros</a:t>
            </a:r>
          </a:p>
        </xdr:txBody>
      </xdr:sp>
      <xdr:sp macro="" textlink="">
        <xdr:nvSpPr>
          <xdr:cNvPr id="34" name="Forma libre: forma 36">
            <a:extLst>
              <a:ext uri="{FF2B5EF4-FFF2-40B4-BE49-F238E27FC236}">
                <a16:creationId xmlns:a16="http://schemas.microsoft.com/office/drawing/2014/main" id="{00000000-0008-0000-0E00-000022000000}"/>
              </a:ext>
            </a:extLst>
          </xdr:cNvPr>
          <xdr:cNvSpPr/>
        </xdr:nvSpPr>
        <xdr:spPr>
          <a:xfrm rot="26976087">
            <a:off x="9802927" y="6387683"/>
            <a:ext cx="4388" cy="187779"/>
          </a:xfrm>
          <a:custGeom>
            <a:avLst/>
            <a:gdLst>
              <a:gd name="connsiteX0" fmla="*/ 0 w 10000"/>
              <a:gd name="connsiteY0" fmla="*/ 2000 h 10000"/>
              <a:gd name="connsiteX1" fmla="*/ 5001 w 10000"/>
              <a:gd name="connsiteY1" fmla="*/ 2000 h 10000"/>
              <a:gd name="connsiteX2" fmla="*/ 5001 w 10000"/>
              <a:gd name="connsiteY2" fmla="*/ 0 h 10000"/>
              <a:gd name="connsiteX3" fmla="*/ 10000 w 10000"/>
              <a:gd name="connsiteY3" fmla="*/ 5000 h 10000"/>
              <a:gd name="connsiteX4" fmla="*/ 5001 w 10000"/>
              <a:gd name="connsiteY4" fmla="*/ 10000 h 10000"/>
              <a:gd name="connsiteX5" fmla="*/ 5001 w 10000"/>
              <a:gd name="connsiteY5" fmla="*/ 8000 h 10000"/>
              <a:gd name="connsiteX6" fmla="*/ 0 w 10000"/>
              <a:gd name="connsiteY6" fmla="*/ 8000 h 10000"/>
              <a:gd name="connsiteX7" fmla="*/ 0 w 10000"/>
              <a:gd name="connsiteY7" fmla="*/ 2000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10000" h="10000">
                <a:moveTo>
                  <a:pt x="4386" y="185779"/>
                </a:moveTo>
                <a:lnTo>
                  <a:pt x="-613" y="185779"/>
                </a:lnTo>
                <a:lnTo>
                  <a:pt x="-613" y="187779"/>
                </a:lnTo>
                <a:lnTo>
                  <a:pt x="-5609" y="182779"/>
                </a:lnTo>
                <a:lnTo>
                  <a:pt x="-613" y="177779"/>
                </a:lnTo>
                <a:lnTo>
                  <a:pt x="-613" y="179779"/>
                </a:lnTo>
                <a:lnTo>
                  <a:pt x="4386" y="179779"/>
                </a:lnTo>
                <a:lnTo>
                  <a:pt x="4386" y="185779"/>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1317" tIns="37555" rIns="-1"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35" name="Forma libre: forma 37">
            <a:extLst>
              <a:ext uri="{FF2B5EF4-FFF2-40B4-BE49-F238E27FC236}">
                <a16:creationId xmlns:a16="http://schemas.microsoft.com/office/drawing/2014/main" id="{00000000-0008-0000-0E00-000023000000}"/>
              </a:ext>
            </a:extLst>
          </xdr:cNvPr>
          <xdr:cNvSpPr/>
        </xdr:nvSpPr>
        <xdr:spPr>
          <a:xfrm>
            <a:off x="9276836" y="5317602"/>
            <a:ext cx="936886" cy="745299"/>
          </a:xfrm>
          <a:custGeom>
            <a:avLst/>
            <a:gdLst>
              <a:gd name="connsiteX0" fmla="*/ 0 w 1056610"/>
              <a:gd name="connsiteY0" fmla="*/ 395182 h 790364"/>
              <a:gd name="connsiteX1" fmla="*/ 528305 w 1056610"/>
              <a:gd name="connsiteY1" fmla="*/ 0 h 790364"/>
              <a:gd name="connsiteX2" fmla="*/ 1056610 w 1056610"/>
              <a:gd name="connsiteY2" fmla="*/ 395182 h 790364"/>
              <a:gd name="connsiteX3" fmla="*/ 528305 w 1056610"/>
              <a:gd name="connsiteY3" fmla="*/ 790364 h 790364"/>
              <a:gd name="connsiteX4" fmla="*/ 0 w 1056610"/>
              <a:gd name="connsiteY4" fmla="*/ 395182 h 79036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056610" h="790364">
                <a:moveTo>
                  <a:pt x="0" y="395182"/>
                </a:moveTo>
                <a:cubicBezTo>
                  <a:pt x="0" y="176929"/>
                  <a:pt x="236530" y="0"/>
                  <a:pt x="528305" y="0"/>
                </a:cubicBezTo>
                <a:cubicBezTo>
                  <a:pt x="820080" y="0"/>
                  <a:pt x="1056610" y="176929"/>
                  <a:pt x="1056610" y="395182"/>
                </a:cubicBezTo>
                <a:cubicBezTo>
                  <a:pt x="1056610" y="613435"/>
                  <a:pt x="820080" y="790364"/>
                  <a:pt x="528305" y="790364"/>
                </a:cubicBezTo>
                <a:cubicBezTo>
                  <a:pt x="236530" y="790364"/>
                  <a:pt x="0" y="613435"/>
                  <a:pt x="0" y="395182"/>
                </a:cubicBezTo>
                <a:close/>
              </a:path>
            </a:pathLst>
          </a:custGeom>
          <a:solidFill>
            <a:srgbClr val="D99694"/>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66167" tIns="127176" rIns="166167" bIns="127176"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Cultura</a:t>
            </a:r>
          </a:p>
        </xdr:txBody>
      </xdr:sp>
      <xdr:sp macro="" textlink="">
        <xdr:nvSpPr>
          <xdr:cNvPr id="36" name="Forma libre: forma 38">
            <a:extLst>
              <a:ext uri="{FF2B5EF4-FFF2-40B4-BE49-F238E27FC236}">
                <a16:creationId xmlns:a16="http://schemas.microsoft.com/office/drawing/2014/main" id="{00000000-0008-0000-0E00-000024000000}"/>
              </a:ext>
            </a:extLst>
          </xdr:cNvPr>
          <xdr:cNvSpPr/>
        </xdr:nvSpPr>
        <xdr:spPr>
          <a:xfrm rot="18289383">
            <a:off x="10351827" y="5282897"/>
            <a:ext cx="425264" cy="187779"/>
          </a:xfrm>
          <a:custGeom>
            <a:avLst/>
            <a:gdLst>
              <a:gd name="connsiteX0" fmla="*/ 0 w 425264"/>
              <a:gd name="connsiteY0" fmla="*/ 37556 h 187779"/>
              <a:gd name="connsiteX1" fmla="*/ 331375 w 425264"/>
              <a:gd name="connsiteY1" fmla="*/ 37556 h 187779"/>
              <a:gd name="connsiteX2" fmla="*/ 331375 w 425264"/>
              <a:gd name="connsiteY2" fmla="*/ 0 h 187779"/>
              <a:gd name="connsiteX3" fmla="*/ 425264 w 425264"/>
              <a:gd name="connsiteY3" fmla="*/ 93890 h 187779"/>
              <a:gd name="connsiteX4" fmla="*/ 331375 w 425264"/>
              <a:gd name="connsiteY4" fmla="*/ 187779 h 187779"/>
              <a:gd name="connsiteX5" fmla="*/ 331375 w 425264"/>
              <a:gd name="connsiteY5" fmla="*/ 150223 h 187779"/>
              <a:gd name="connsiteX6" fmla="*/ 0 w 425264"/>
              <a:gd name="connsiteY6" fmla="*/ 150223 h 187779"/>
              <a:gd name="connsiteX7" fmla="*/ 0 w 425264"/>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425264" h="187779">
                <a:moveTo>
                  <a:pt x="0" y="37556"/>
                </a:moveTo>
                <a:lnTo>
                  <a:pt x="331375" y="37556"/>
                </a:lnTo>
                <a:lnTo>
                  <a:pt x="331375" y="0"/>
                </a:lnTo>
                <a:lnTo>
                  <a:pt x="425264" y="93890"/>
                </a:lnTo>
                <a:lnTo>
                  <a:pt x="331375" y="187779"/>
                </a:lnTo>
                <a:lnTo>
                  <a:pt x="331375" y="150223"/>
                </a:lnTo>
                <a:lnTo>
                  <a:pt x="0" y="150223"/>
                </a:lnTo>
                <a:lnTo>
                  <a:pt x="0" y="37556"/>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1" tIns="37555" rIns="56334" bIns="37556"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37" name="Forma libre: forma 39">
            <a:extLst>
              <a:ext uri="{FF2B5EF4-FFF2-40B4-BE49-F238E27FC236}">
                <a16:creationId xmlns:a16="http://schemas.microsoft.com/office/drawing/2014/main" id="{00000000-0008-0000-0E00-000025000000}"/>
              </a:ext>
            </a:extLst>
          </xdr:cNvPr>
          <xdr:cNvSpPr/>
        </xdr:nvSpPr>
        <xdr:spPr>
          <a:xfrm>
            <a:off x="10426653" y="4108315"/>
            <a:ext cx="884387" cy="752085"/>
          </a:xfrm>
          <a:custGeom>
            <a:avLst/>
            <a:gdLst>
              <a:gd name="connsiteX0" fmla="*/ 0 w 884387"/>
              <a:gd name="connsiteY0" fmla="*/ 376043 h 752085"/>
              <a:gd name="connsiteX1" fmla="*/ 442194 w 884387"/>
              <a:gd name="connsiteY1" fmla="*/ 0 h 752085"/>
              <a:gd name="connsiteX2" fmla="*/ 884388 w 884387"/>
              <a:gd name="connsiteY2" fmla="*/ 376043 h 752085"/>
              <a:gd name="connsiteX3" fmla="*/ 442194 w 884387"/>
              <a:gd name="connsiteY3" fmla="*/ 752086 h 752085"/>
              <a:gd name="connsiteX4" fmla="*/ 0 w 884387"/>
              <a:gd name="connsiteY4" fmla="*/ 376043 h 75208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84387" h="752085">
                <a:moveTo>
                  <a:pt x="0" y="376043"/>
                </a:moveTo>
                <a:cubicBezTo>
                  <a:pt x="0" y="168360"/>
                  <a:pt x="197977" y="0"/>
                  <a:pt x="442194" y="0"/>
                </a:cubicBezTo>
                <a:cubicBezTo>
                  <a:pt x="686411" y="0"/>
                  <a:pt x="884388" y="168360"/>
                  <a:pt x="884388" y="376043"/>
                </a:cubicBezTo>
                <a:cubicBezTo>
                  <a:pt x="884388" y="583726"/>
                  <a:pt x="686411" y="752086"/>
                  <a:pt x="442194" y="752086"/>
                </a:cubicBezTo>
                <a:cubicBezTo>
                  <a:pt x="197977" y="752086"/>
                  <a:pt x="0" y="583726"/>
                  <a:pt x="0" y="376043"/>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40945" tIns="121570" rIns="140945" bIns="121570" numCol="1" spcCol="1270" anchor="ctr" anchorCtr="0">
            <a:noAutofit/>
          </a:bodyPr>
          <a:lstStyle/>
          <a:p>
            <a:pPr marL="0" marR="0" lvl="0" indent="0" algn="ctr" defTabSz="400050" eaLnBrk="1" fontAlgn="auto" latinLnBrk="0" hangingPunct="1">
              <a:lnSpc>
                <a:spcPct val="90000"/>
              </a:lnSpc>
              <a:spcBef>
                <a:spcPct val="0"/>
              </a:spcBef>
              <a:spcAft>
                <a:spcPct val="35000"/>
              </a:spcAft>
              <a:buClrTx/>
              <a:buSzTx/>
              <a:buFontTx/>
              <a:buNone/>
              <a:tabLst/>
              <a:defRPr/>
            </a:pPr>
            <a:r>
              <a:rPr lang="es-PE" sz="900">
                <a:solidFill>
                  <a:sysClr val="windowText" lastClr="000000"/>
                </a:solidFill>
                <a:effectLst/>
                <a:latin typeface="+mn-lt"/>
                <a:ea typeface="+mn-ea"/>
                <a:cs typeface="+mn-cs"/>
              </a:rPr>
              <a:t>Ministerio de Trabajo y Promoción del Empleo</a:t>
            </a:r>
            <a:endParaRPr lang="es-PE" sz="600">
              <a:solidFill>
                <a:sysClr val="windowText" lastClr="000000"/>
              </a:solidFill>
              <a:effectLst/>
            </a:endParaRPr>
          </a:p>
        </xdr:txBody>
      </xdr:sp>
      <xdr:sp macro="" textlink="">
        <xdr:nvSpPr>
          <xdr:cNvPr id="38" name="Forma libre: forma 40">
            <a:extLst>
              <a:ext uri="{FF2B5EF4-FFF2-40B4-BE49-F238E27FC236}">
                <a16:creationId xmlns:a16="http://schemas.microsoft.com/office/drawing/2014/main" id="{00000000-0008-0000-0E00-000026000000}"/>
              </a:ext>
            </a:extLst>
          </xdr:cNvPr>
          <xdr:cNvSpPr/>
        </xdr:nvSpPr>
        <xdr:spPr>
          <a:xfrm rot="19186099">
            <a:off x="10355041" y="4950627"/>
            <a:ext cx="50899" cy="187779"/>
          </a:xfrm>
          <a:custGeom>
            <a:avLst/>
            <a:gdLst>
              <a:gd name="connsiteX0" fmla="*/ 0 w 50899"/>
              <a:gd name="connsiteY0" fmla="*/ 37556 h 187779"/>
              <a:gd name="connsiteX1" fmla="*/ 25450 w 50899"/>
              <a:gd name="connsiteY1" fmla="*/ 37556 h 187779"/>
              <a:gd name="connsiteX2" fmla="*/ 25450 w 50899"/>
              <a:gd name="connsiteY2" fmla="*/ 0 h 187779"/>
              <a:gd name="connsiteX3" fmla="*/ 50899 w 50899"/>
              <a:gd name="connsiteY3" fmla="*/ 93890 h 187779"/>
              <a:gd name="connsiteX4" fmla="*/ 25450 w 50899"/>
              <a:gd name="connsiteY4" fmla="*/ 187779 h 187779"/>
              <a:gd name="connsiteX5" fmla="*/ 25450 w 50899"/>
              <a:gd name="connsiteY5" fmla="*/ 150223 h 187779"/>
              <a:gd name="connsiteX6" fmla="*/ 0 w 50899"/>
              <a:gd name="connsiteY6" fmla="*/ 150223 h 187779"/>
              <a:gd name="connsiteX7" fmla="*/ 0 w 50899"/>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50899" h="187779">
                <a:moveTo>
                  <a:pt x="50898" y="150223"/>
                </a:moveTo>
                <a:lnTo>
                  <a:pt x="25449" y="150223"/>
                </a:lnTo>
                <a:lnTo>
                  <a:pt x="25449" y="187779"/>
                </a:lnTo>
                <a:lnTo>
                  <a:pt x="1" y="93889"/>
                </a:lnTo>
                <a:lnTo>
                  <a:pt x="25449" y="0"/>
                </a:lnTo>
                <a:lnTo>
                  <a:pt x="25449" y="37556"/>
                </a:lnTo>
                <a:lnTo>
                  <a:pt x="50898" y="37556"/>
                </a:lnTo>
                <a:lnTo>
                  <a:pt x="50898" y="150223"/>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15269" tIns="37556" rIns="0" bIns="37555"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sp macro="" textlink="">
        <xdr:nvSpPr>
          <xdr:cNvPr id="39" name="Forma libre: forma 41">
            <a:extLst>
              <a:ext uri="{FF2B5EF4-FFF2-40B4-BE49-F238E27FC236}">
                <a16:creationId xmlns:a16="http://schemas.microsoft.com/office/drawing/2014/main" id="{00000000-0008-0000-0E00-000027000000}"/>
              </a:ext>
            </a:extLst>
          </xdr:cNvPr>
          <xdr:cNvSpPr/>
        </xdr:nvSpPr>
        <xdr:spPr>
          <a:xfrm>
            <a:off x="9757356" y="4690485"/>
            <a:ext cx="989312" cy="673863"/>
          </a:xfrm>
          <a:custGeom>
            <a:avLst/>
            <a:gdLst>
              <a:gd name="connsiteX0" fmla="*/ 0 w 890518"/>
              <a:gd name="connsiteY0" fmla="*/ 336932 h 673863"/>
              <a:gd name="connsiteX1" fmla="*/ 445259 w 890518"/>
              <a:gd name="connsiteY1" fmla="*/ 0 h 673863"/>
              <a:gd name="connsiteX2" fmla="*/ 890518 w 890518"/>
              <a:gd name="connsiteY2" fmla="*/ 336932 h 673863"/>
              <a:gd name="connsiteX3" fmla="*/ 445259 w 890518"/>
              <a:gd name="connsiteY3" fmla="*/ 673864 h 673863"/>
              <a:gd name="connsiteX4" fmla="*/ 0 w 890518"/>
              <a:gd name="connsiteY4" fmla="*/ 336932 h 673863"/>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90518" h="673863">
                <a:moveTo>
                  <a:pt x="0" y="336932"/>
                </a:moveTo>
                <a:cubicBezTo>
                  <a:pt x="0" y="150850"/>
                  <a:pt x="199349" y="0"/>
                  <a:pt x="445259" y="0"/>
                </a:cubicBezTo>
                <a:cubicBezTo>
                  <a:pt x="691169" y="0"/>
                  <a:pt x="890518" y="150850"/>
                  <a:pt x="890518" y="336932"/>
                </a:cubicBezTo>
                <a:cubicBezTo>
                  <a:pt x="890518" y="523014"/>
                  <a:pt x="691169" y="673864"/>
                  <a:pt x="445259" y="673864"/>
                </a:cubicBezTo>
                <a:cubicBezTo>
                  <a:pt x="199349" y="673864"/>
                  <a:pt x="0" y="523014"/>
                  <a:pt x="0" y="336932"/>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41843" tIns="110115" rIns="141843" bIns="110115" numCol="1" spcCol="1270" anchor="ctr" anchorCtr="0">
            <a:noAutofit/>
          </a:bodyPr>
          <a:lstStyle/>
          <a:p>
            <a:pPr algn="ctr"/>
            <a:r>
              <a:rPr lang="es-PE" sz="900">
                <a:solidFill>
                  <a:sysClr val="windowText" lastClr="000000"/>
                </a:solidFill>
                <a:effectLst/>
                <a:latin typeface="+mn-lt"/>
                <a:ea typeface="+mn-ea"/>
                <a:cs typeface="+mn-cs"/>
              </a:rPr>
              <a:t>Ministerio de Salud</a:t>
            </a:r>
            <a:endParaRPr lang="es-PE" sz="600">
              <a:solidFill>
                <a:sysClr val="windowText" lastClr="000000"/>
              </a:solidFill>
              <a:effectLst/>
            </a:endParaRPr>
          </a:p>
        </xdr:txBody>
      </xdr:sp>
      <xdr:sp macro="" textlink="">
        <xdr:nvSpPr>
          <xdr:cNvPr id="41" name="Forma libre: forma 43">
            <a:extLst>
              <a:ext uri="{FF2B5EF4-FFF2-40B4-BE49-F238E27FC236}">
                <a16:creationId xmlns:a16="http://schemas.microsoft.com/office/drawing/2014/main" id="{00000000-0008-0000-0E00-000029000000}"/>
              </a:ext>
            </a:extLst>
          </xdr:cNvPr>
          <xdr:cNvSpPr/>
        </xdr:nvSpPr>
        <xdr:spPr>
          <a:xfrm>
            <a:off x="11280183" y="3944422"/>
            <a:ext cx="964091" cy="773444"/>
          </a:xfrm>
          <a:custGeom>
            <a:avLst/>
            <a:gdLst>
              <a:gd name="connsiteX0" fmla="*/ 0 w 1024062"/>
              <a:gd name="connsiteY0" fmla="*/ 386722 h 773444"/>
              <a:gd name="connsiteX1" fmla="*/ 512031 w 1024062"/>
              <a:gd name="connsiteY1" fmla="*/ 0 h 773444"/>
              <a:gd name="connsiteX2" fmla="*/ 1024062 w 1024062"/>
              <a:gd name="connsiteY2" fmla="*/ 386722 h 773444"/>
              <a:gd name="connsiteX3" fmla="*/ 512031 w 1024062"/>
              <a:gd name="connsiteY3" fmla="*/ 773444 h 773444"/>
              <a:gd name="connsiteX4" fmla="*/ 0 w 1024062"/>
              <a:gd name="connsiteY4" fmla="*/ 386722 h 7734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024062" h="773444">
                <a:moveTo>
                  <a:pt x="0" y="386722"/>
                </a:moveTo>
                <a:cubicBezTo>
                  <a:pt x="0" y="173141"/>
                  <a:pt x="229244" y="0"/>
                  <a:pt x="512031" y="0"/>
                </a:cubicBezTo>
                <a:cubicBezTo>
                  <a:pt x="794818" y="0"/>
                  <a:pt x="1024062" y="173141"/>
                  <a:pt x="1024062" y="386722"/>
                </a:cubicBezTo>
                <a:cubicBezTo>
                  <a:pt x="1024062" y="600303"/>
                  <a:pt x="794818" y="773444"/>
                  <a:pt x="512031" y="773444"/>
                </a:cubicBezTo>
                <a:cubicBezTo>
                  <a:pt x="229244" y="773444"/>
                  <a:pt x="0" y="600303"/>
                  <a:pt x="0" y="386722"/>
                </a:cubicBezTo>
                <a:close/>
              </a:path>
            </a:pathLst>
          </a:custGeom>
          <a:solidFill>
            <a:srgbClr val="FAC090"/>
          </a:solidFill>
          <a:ln w="12700">
            <a:solidFill>
              <a:schemeClr val="bg1"/>
            </a:solidFill>
          </a:ln>
          <a:scene3d>
            <a:camera prst="orthographicFront">
              <a:rot lat="0" lon="0" rev="0"/>
            </a:camera>
            <a:lightRig rig="threePt" dir="t"/>
          </a:scene3d>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161400" tIns="124698" rIns="161400" bIns="124698" numCol="1" spcCol="1270" anchor="ctr" anchorCtr="0">
            <a:noAutofit/>
          </a:bodyPr>
          <a:lstStyle/>
          <a:p>
            <a:pPr marL="0" lvl="0" indent="0" algn="ctr" defTabSz="400050">
              <a:lnSpc>
                <a:spcPct val="90000"/>
              </a:lnSpc>
              <a:spcBef>
                <a:spcPct val="0"/>
              </a:spcBef>
              <a:spcAft>
                <a:spcPct val="35000"/>
              </a:spcAft>
              <a:buNone/>
            </a:pPr>
            <a:r>
              <a:rPr lang="es-PE" sz="900" kern="1200">
                <a:solidFill>
                  <a:sysClr val="windowText" lastClr="000000"/>
                </a:solidFill>
                <a:latin typeface="+mj-lt"/>
              </a:rPr>
              <a:t>Ministerio de Relaciones Exteriores</a:t>
            </a:r>
          </a:p>
        </xdr:txBody>
      </xdr:sp>
      <xdr:sp macro="" textlink="">
        <xdr:nvSpPr>
          <xdr:cNvPr id="42" name="Forma libre: forma 44">
            <a:extLst>
              <a:ext uri="{FF2B5EF4-FFF2-40B4-BE49-F238E27FC236}">
                <a16:creationId xmlns:a16="http://schemas.microsoft.com/office/drawing/2014/main" id="{00000000-0008-0000-0E00-00002A000000}"/>
              </a:ext>
            </a:extLst>
          </xdr:cNvPr>
          <xdr:cNvSpPr/>
        </xdr:nvSpPr>
        <xdr:spPr>
          <a:xfrm rot="21175699">
            <a:off x="12176354" y="4371560"/>
            <a:ext cx="20270" cy="187779"/>
          </a:xfrm>
          <a:custGeom>
            <a:avLst/>
            <a:gdLst>
              <a:gd name="connsiteX0" fmla="*/ 0 w 20270"/>
              <a:gd name="connsiteY0" fmla="*/ 37556 h 187779"/>
              <a:gd name="connsiteX1" fmla="*/ 10135 w 20270"/>
              <a:gd name="connsiteY1" fmla="*/ 37556 h 187779"/>
              <a:gd name="connsiteX2" fmla="*/ 10135 w 20270"/>
              <a:gd name="connsiteY2" fmla="*/ 0 h 187779"/>
              <a:gd name="connsiteX3" fmla="*/ 20270 w 20270"/>
              <a:gd name="connsiteY3" fmla="*/ 93890 h 187779"/>
              <a:gd name="connsiteX4" fmla="*/ 10135 w 20270"/>
              <a:gd name="connsiteY4" fmla="*/ 187779 h 187779"/>
              <a:gd name="connsiteX5" fmla="*/ 10135 w 20270"/>
              <a:gd name="connsiteY5" fmla="*/ 150223 h 187779"/>
              <a:gd name="connsiteX6" fmla="*/ 0 w 20270"/>
              <a:gd name="connsiteY6" fmla="*/ 150223 h 187779"/>
              <a:gd name="connsiteX7" fmla="*/ 0 w 20270"/>
              <a:gd name="connsiteY7" fmla="*/ 37556 h 18777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20270" h="187779">
                <a:moveTo>
                  <a:pt x="20269" y="150223"/>
                </a:moveTo>
                <a:lnTo>
                  <a:pt x="10135" y="150223"/>
                </a:lnTo>
                <a:lnTo>
                  <a:pt x="10135" y="187779"/>
                </a:lnTo>
                <a:lnTo>
                  <a:pt x="1" y="93889"/>
                </a:lnTo>
                <a:lnTo>
                  <a:pt x="10135" y="0"/>
                </a:lnTo>
                <a:lnTo>
                  <a:pt x="10135" y="37556"/>
                </a:lnTo>
                <a:lnTo>
                  <a:pt x="20269" y="37556"/>
                </a:lnTo>
                <a:lnTo>
                  <a:pt x="20269" y="150223"/>
                </a:lnTo>
                <a:close/>
              </a:path>
            </a:pathLst>
          </a:custGeom>
          <a:solidFill>
            <a:sysClr val="window" lastClr="FFFFFF"/>
          </a:solidFill>
          <a:scene3d>
            <a:camera prst="orthographicFront">
              <a:rot lat="0" lon="0" rev="0"/>
            </a:camera>
            <a:lightRig rig="threePt" dir="t"/>
          </a:scene3d>
        </xdr:spPr>
        <xdr:style>
          <a:lnRef idx="0">
            <a:schemeClr val="accent1">
              <a:tint val="60000"/>
              <a:hueOff val="0"/>
              <a:satOff val="0"/>
              <a:lumOff val="0"/>
              <a:alphaOff val="0"/>
            </a:schemeClr>
          </a:lnRef>
          <a:fillRef idx="1">
            <a:scrgbClr r="0" g="0" b="0"/>
          </a:fillRef>
          <a:effectRef idx="0">
            <a:schemeClr val="accent1">
              <a:tint val="60000"/>
              <a:hueOff val="0"/>
              <a:satOff val="0"/>
              <a:lumOff val="0"/>
              <a:alphaOff val="0"/>
            </a:schemeClr>
          </a:effectRef>
          <a:fontRef idx="minor">
            <a:schemeClr val="lt1"/>
          </a:fontRef>
        </xdr:style>
        <xdr:txBody>
          <a:bodyPr spcFirstLastPara="0" vert="horz" wrap="square" lIns="6081" tIns="37556" rIns="-1" bIns="37555" numCol="1" spcCol="1270" anchor="ctr" anchorCtr="0">
            <a:noAutofit/>
          </a:bodyPr>
          <a:lstStyle/>
          <a:p>
            <a:pPr marL="0" lvl="0" indent="0" algn="ctr" defTabSz="355600">
              <a:lnSpc>
                <a:spcPct val="90000"/>
              </a:lnSpc>
              <a:spcBef>
                <a:spcPct val="0"/>
              </a:spcBef>
              <a:spcAft>
                <a:spcPct val="35000"/>
              </a:spcAft>
              <a:buNone/>
            </a:pPr>
            <a:endParaRPr lang="es-PE" sz="800" kern="1200"/>
          </a:p>
        </xdr:txBody>
      </xdr:sp>
    </xdr:grpSp>
    <xdr:clientData/>
  </xdr:twoCellAnchor>
  <xdr:twoCellAnchor editAs="oneCell">
    <xdr:from>
      <xdr:col>13</xdr:col>
      <xdr:colOff>269399</xdr:colOff>
      <xdr:row>34</xdr:row>
      <xdr:rowOff>98908</xdr:rowOff>
    </xdr:from>
    <xdr:to>
      <xdr:col>13</xdr:col>
      <xdr:colOff>611476</xdr:colOff>
      <xdr:row>36</xdr:row>
      <xdr:rowOff>89383</xdr:rowOff>
    </xdr:to>
    <xdr:pic>
      <xdr:nvPicPr>
        <xdr:cNvPr id="43" name="3 Imagen">
          <a:extLst>
            <a:ext uri="{FF2B5EF4-FFF2-40B4-BE49-F238E27FC236}">
              <a16:creationId xmlns:a16="http://schemas.microsoft.com/office/drawing/2014/main" id="{00000000-0008-0000-0E00-00002B000000}"/>
            </a:ext>
          </a:extLst>
        </xdr:cNvPr>
        <xdr:cNvPicPr>
          <a:picLocks noChangeAspect="1"/>
        </xdr:cNvPicPr>
      </xdr:nvPicPr>
      <xdr:blipFill rotWithShape="1">
        <a:blip xmlns:r="http://schemas.openxmlformats.org/officeDocument/2006/relationships" r:embed="rId2" cstate="print">
          <a:duotone>
            <a:schemeClr val="accent6">
              <a:shade val="45000"/>
              <a:satMod val="135000"/>
            </a:schemeClr>
            <a:prstClr val="white"/>
          </a:duotone>
          <a:extLst>
            <a:ext uri="{BEBA8EAE-BF5A-486C-A8C5-ECC9F3942E4B}">
              <a14:imgProps xmlns:a14="http://schemas.microsoft.com/office/drawing/2010/main">
                <a14:imgLayer r:embed="rId3">
                  <a14:imgEffect>
                    <a14:backgroundRemoval t="3941" b="69951" l="52823" r="96371"/>
                  </a14:imgEffect>
                </a14:imgLayer>
              </a14:imgProps>
            </a:ext>
            <a:ext uri="{28A0092B-C50C-407E-A947-70E740481C1C}">
              <a14:useLocalDpi xmlns:a14="http://schemas.microsoft.com/office/drawing/2010/main" val="0"/>
            </a:ext>
          </a:extLst>
        </a:blip>
        <a:srcRect l="48387" b="31527"/>
        <a:stretch/>
      </xdr:blipFill>
      <xdr:spPr>
        <a:xfrm>
          <a:off x="11651774" y="6683064"/>
          <a:ext cx="342077" cy="371475"/>
        </a:xfrm>
        <a:prstGeom prst="rect">
          <a:avLst/>
        </a:prstGeom>
      </xdr:spPr>
    </xdr:pic>
    <xdr:clientData/>
  </xdr:twoCellAnchor>
  <xdr:twoCellAnchor editAs="oneCell">
    <xdr:from>
      <xdr:col>11</xdr:col>
      <xdr:colOff>229082</xdr:colOff>
      <xdr:row>35</xdr:row>
      <xdr:rowOff>74156</xdr:rowOff>
    </xdr:from>
    <xdr:to>
      <xdr:col>11</xdr:col>
      <xdr:colOff>524356</xdr:colOff>
      <xdr:row>37</xdr:row>
      <xdr:rowOff>104877</xdr:rowOff>
    </xdr:to>
    <xdr:pic>
      <xdr:nvPicPr>
        <xdr:cNvPr id="44" name="4 Imagen">
          <a:extLst>
            <a:ext uri="{FF2B5EF4-FFF2-40B4-BE49-F238E27FC236}">
              <a16:creationId xmlns:a16="http://schemas.microsoft.com/office/drawing/2014/main" id="{00000000-0008-0000-0E00-00002C000000}"/>
            </a:ext>
          </a:extLst>
        </xdr:cNvPr>
        <xdr:cNvPicPr>
          <a:picLocks noChangeAspect="1"/>
        </xdr:cNvPicPr>
      </xdr:nvPicPr>
      <xdr:blipFill rotWithShape="1">
        <a:blip xmlns:r="http://schemas.openxmlformats.org/officeDocument/2006/relationships" r:embed="rId4" cstate="print">
          <a:duotone>
            <a:schemeClr val="accent2">
              <a:shade val="45000"/>
              <a:satMod val="135000"/>
            </a:schemeClr>
            <a:prstClr val="white"/>
          </a:duotone>
          <a:extLst>
            <a:ext uri="{BEBA8EAE-BF5A-486C-A8C5-ECC9F3942E4B}">
              <a14:imgProps xmlns:a14="http://schemas.microsoft.com/office/drawing/2010/main">
                <a14:imgLayer r:embed="rId5">
                  <a14:imgEffect>
                    <a14:backgroundRemoval t="17734" b="89163" l="1613" r="43548"/>
                  </a14:imgEffect>
                </a14:imgLayer>
              </a14:imgProps>
            </a:ext>
            <a:ext uri="{28A0092B-C50C-407E-A947-70E740481C1C}">
              <a14:useLocalDpi xmlns:a14="http://schemas.microsoft.com/office/drawing/2010/main" val="0"/>
            </a:ext>
          </a:extLst>
        </a:blip>
        <a:srcRect t="15285" r="55242" b="8472"/>
        <a:stretch/>
      </xdr:blipFill>
      <xdr:spPr>
        <a:xfrm>
          <a:off x="10087457" y="6848812"/>
          <a:ext cx="295274" cy="41172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66675</xdr:colOff>
      <xdr:row>5</xdr:row>
      <xdr:rowOff>0</xdr:rowOff>
    </xdr:from>
    <xdr:to>
      <xdr:col>13</xdr:col>
      <xdr:colOff>714375</xdr:colOff>
      <xdr:row>21</xdr:row>
      <xdr:rowOff>114300</xdr:rowOff>
    </xdr:to>
    <xdr:graphicFrame macro="">
      <xdr:nvGraphicFramePr>
        <xdr:cNvPr id="2" name="Gráfico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0.01114</cdr:x>
      <cdr:y>0.00485</cdr:y>
    </cdr:from>
    <cdr:to>
      <cdr:x>0.06209</cdr:x>
      <cdr:y>0.08919</cdr:y>
    </cdr:to>
    <cdr:sp macro="" textlink="">
      <cdr:nvSpPr>
        <cdr:cNvPr id="2" name="1 CuadroTexto"/>
        <cdr:cNvSpPr txBox="1"/>
      </cdr:nvSpPr>
      <cdr:spPr>
        <a:xfrm xmlns:a="http://schemas.openxmlformats.org/drawingml/2006/main">
          <a:off x="66196" y="14217"/>
          <a:ext cx="302827" cy="24742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s-PE" sz="900">
              <a:latin typeface="+mj-lt"/>
            </a:rPr>
            <a:t>%</a:t>
          </a:r>
        </a:p>
      </cdr:txBody>
    </cdr:sp>
  </cdr:relSizeAnchor>
</c:userShapes>
</file>

<file path=xl/drawings/drawing16.xml><?xml version="1.0" encoding="utf-8"?>
<xdr:wsDr xmlns:xdr="http://schemas.openxmlformats.org/drawingml/2006/spreadsheetDrawing" xmlns:a="http://schemas.openxmlformats.org/drawingml/2006/main">
  <xdr:twoCellAnchor>
    <xdr:from>
      <xdr:col>1</xdr:col>
      <xdr:colOff>0</xdr:colOff>
      <xdr:row>6</xdr:row>
      <xdr:rowOff>85725</xdr:rowOff>
    </xdr:from>
    <xdr:to>
      <xdr:col>10</xdr:col>
      <xdr:colOff>123826</xdr:colOff>
      <xdr:row>26</xdr:row>
      <xdr:rowOff>104776</xdr:rowOff>
    </xdr:to>
    <xdr:graphicFrame macro="">
      <xdr:nvGraphicFramePr>
        <xdr:cNvPr id="2" name="Gráfico 1">
          <a:extLst>
            <a:ext uri="{FF2B5EF4-FFF2-40B4-BE49-F238E27FC236}">
              <a16:creationId xmlns:a16="http://schemas.microsoft.com/office/drawing/2014/main" id="{86B9247C-5389-4B45-8C74-AD7C33869D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676275</xdr:colOff>
      <xdr:row>7</xdr:row>
      <xdr:rowOff>38100</xdr:rowOff>
    </xdr:from>
    <xdr:to>
      <xdr:col>8</xdr:col>
      <xdr:colOff>96373</xdr:colOff>
      <xdr:row>9</xdr:row>
      <xdr:rowOff>98611</xdr:rowOff>
    </xdr:to>
    <xdr:pic>
      <xdr:nvPicPr>
        <xdr:cNvPr id="3" name="3 Imagen" descr="http://1.bp.blogspot.com/_CasjSjh01cs/SuoGVUM7QBI/AAAAAAAAABI/5_-XRECzSTg/S269/icono+ONG.PNG">
          <a:extLst>
            <a:ext uri="{FF2B5EF4-FFF2-40B4-BE49-F238E27FC236}">
              <a16:creationId xmlns:a16="http://schemas.microsoft.com/office/drawing/2014/main" id="{2FACC50C-AED0-4813-A078-6D14760A2156}"/>
            </a:ext>
          </a:extLst>
        </xdr:cNvPr>
        <xdr:cNvPicPr/>
      </xdr:nvPicPr>
      <xdr:blipFill rotWithShape="1">
        <a:blip xmlns:r="http://schemas.openxmlformats.org/officeDocument/2006/relationships" r:embed="rId2" cstate="print">
          <a:duotone>
            <a:schemeClr val="accent2">
              <a:shade val="45000"/>
              <a:satMod val="135000"/>
            </a:schemeClr>
            <a:prstClr val="white"/>
          </a:duotone>
          <a:extLst>
            <a:ext uri="{BEBA8EAE-BF5A-486C-A8C5-ECC9F3942E4B}">
              <a14:imgProps xmlns:a14="http://schemas.microsoft.com/office/drawing/2010/main">
                <a14:imgLayer r:embed="rId3">
                  <a14:imgEffect>
                    <a14:saturation sat="400000"/>
                  </a14:imgEffect>
                </a14:imgLayer>
              </a14:imgProps>
            </a:ext>
            <a:ext uri="{28A0092B-C50C-407E-A947-70E740481C1C}">
              <a14:useLocalDpi xmlns:a14="http://schemas.microsoft.com/office/drawing/2010/main" val="0"/>
            </a:ext>
          </a:extLst>
        </a:blip>
        <a:srcRect l="21891" t="8353" r="25870" b="8550"/>
        <a:stretch/>
      </xdr:blipFill>
      <xdr:spPr bwMode="auto">
        <a:xfrm>
          <a:off x="5591175" y="1219200"/>
          <a:ext cx="182098" cy="403411"/>
        </a:xfrm>
        <a:prstGeom prst="hexagon">
          <a:avLst/>
        </a:prstGeom>
        <a:noFill/>
        <a:ln>
          <a:noFill/>
        </a:ln>
        <a:extLst>
          <a:ext uri="{53640926-AAD7-44D8-BBD7-CCE9431645EC}">
            <a14:shadowObscured xmlns:a14="http://schemas.microsoft.com/office/drawing/2010/main"/>
          </a:ext>
        </a:extLst>
      </xdr:spPr>
    </xdr:pic>
    <xdr:clientData/>
  </xdr:twoCellAnchor>
  <xdr:twoCellAnchor editAs="oneCell">
    <xdr:from>
      <xdr:col>7</xdr:col>
      <xdr:colOff>676275</xdr:colOff>
      <xdr:row>9</xdr:row>
      <xdr:rowOff>76200</xdr:rowOff>
    </xdr:from>
    <xdr:to>
      <xdr:col>8</xdr:col>
      <xdr:colOff>95250</xdr:colOff>
      <xdr:row>11</xdr:row>
      <xdr:rowOff>158563</xdr:rowOff>
    </xdr:to>
    <xdr:pic>
      <xdr:nvPicPr>
        <xdr:cNvPr id="4" name="4 Imagen" descr="Man and woman Stock Photo - 7321265">
          <a:extLst>
            <a:ext uri="{FF2B5EF4-FFF2-40B4-BE49-F238E27FC236}">
              <a16:creationId xmlns:a16="http://schemas.microsoft.com/office/drawing/2014/main" id="{40E00FFC-8E3B-474A-B2D0-984A1C9AA58B}"/>
            </a:ext>
          </a:extLst>
        </xdr:cNvPr>
        <xdr:cNvPicPr/>
      </xdr:nvPicPr>
      <xdr:blipFill rotWithShape="1">
        <a:blip xmlns:r="http://schemas.openxmlformats.org/officeDocument/2006/relationships" r:embed="rId4" cstate="print">
          <a:duotone>
            <a:schemeClr val="bg2">
              <a:shade val="45000"/>
              <a:satMod val="135000"/>
            </a:schemeClr>
            <a:prstClr val="white"/>
          </a:duotone>
          <a:extLst>
            <a:ext uri="{BEBA8EAE-BF5A-486C-A8C5-ECC9F3942E4B}">
              <a14:imgProps xmlns:a14="http://schemas.microsoft.com/office/drawing/2010/main">
                <a14:imgLayer r:embed="rId5">
                  <a14:imgEffect>
                    <a14:colorTemperature colorTemp="4700"/>
                  </a14:imgEffect>
                  <a14:imgEffect>
                    <a14:saturation sat="400000"/>
                  </a14:imgEffect>
                </a14:imgLayer>
              </a14:imgProps>
            </a:ext>
            <a:ext uri="{28A0092B-C50C-407E-A947-70E740481C1C}">
              <a14:useLocalDpi xmlns:a14="http://schemas.microsoft.com/office/drawing/2010/main" val="0"/>
            </a:ext>
          </a:extLst>
        </a:blip>
        <a:srcRect l="56967" t="11288" r="8995"/>
        <a:stretch/>
      </xdr:blipFill>
      <xdr:spPr bwMode="auto">
        <a:xfrm>
          <a:off x="5591175" y="1600200"/>
          <a:ext cx="180975" cy="415738"/>
        </a:xfrm>
        <a:prstGeom prst="rect">
          <a:avLst/>
        </a:prstGeom>
        <a:noFill/>
        <a:ln>
          <a:noFill/>
        </a:ln>
        <a:extLst>
          <a:ext uri="{53640926-AAD7-44D8-BBD7-CCE9431645EC}">
            <a14:shadowObscured xmlns:a14="http://schemas.microsoft.com/office/drawing/2010/main"/>
          </a:ext>
        </a:extLst>
      </xdr:spPr>
    </xdr:pic>
    <xdr:clientData/>
  </xdr:twoCellAnchor>
  <xdr:twoCellAnchor>
    <xdr:from>
      <xdr:col>2</xdr:col>
      <xdr:colOff>38100</xdr:colOff>
      <xdr:row>6</xdr:row>
      <xdr:rowOff>28575</xdr:rowOff>
    </xdr:from>
    <xdr:to>
      <xdr:col>10</xdr:col>
      <xdr:colOff>0</xdr:colOff>
      <xdr:row>26</xdr:row>
      <xdr:rowOff>85725</xdr:rowOff>
    </xdr:to>
    <xdr:sp macro="" textlink="">
      <xdr:nvSpPr>
        <xdr:cNvPr id="5" name="2 Rectángulo">
          <a:extLst>
            <a:ext uri="{FF2B5EF4-FFF2-40B4-BE49-F238E27FC236}">
              <a16:creationId xmlns:a16="http://schemas.microsoft.com/office/drawing/2014/main" id="{119A15F8-FF42-424F-AC0F-33614C1F26BB}"/>
            </a:ext>
          </a:extLst>
        </xdr:cNvPr>
        <xdr:cNvSpPr/>
      </xdr:nvSpPr>
      <xdr:spPr>
        <a:xfrm>
          <a:off x="1143000" y="1038225"/>
          <a:ext cx="6057900" cy="3333750"/>
        </a:xfrm>
        <a:prstGeom prst="rect">
          <a:avLst/>
        </a:prstGeom>
        <a:no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wsDr>
</file>

<file path=xl/drawings/drawing17.xml><?xml version="1.0" encoding="utf-8"?>
<c:userShapes xmlns:c="http://schemas.openxmlformats.org/drawingml/2006/chart">
  <cdr:relSizeAnchor xmlns:cdr="http://schemas.openxmlformats.org/drawingml/2006/chartDrawing">
    <cdr:from>
      <cdr:x>0.0543</cdr:x>
      <cdr:y>0.87234</cdr:y>
    </cdr:from>
    <cdr:to>
      <cdr:x>0.59735</cdr:x>
      <cdr:y>0.95137</cdr:y>
    </cdr:to>
    <cdr:sp macro="" textlink="">
      <cdr:nvSpPr>
        <cdr:cNvPr id="2" name="1 CuadroTexto"/>
        <cdr:cNvSpPr txBox="1"/>
      </cdr:nvSpPr>
      <cdr:spPr>
        <a:xfrm xmlns:a="http://schemas.openxmlformats.org/drawingml/2006/main">
          <a:off x="390526" y="2733675"/>
          <a:ext cx="3905250"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s-PE" sz="1100"/>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209551</xdr:colOff>
      <xdr:row>5</xdr:row>
      <xdr:rowOff>57151</xdr:rowOff>
    </xdr:from>
    <xdr:to>
      <xdr:col>16</xdr:col>
      <xdr:colOff>704851</xdr:colOff>
      <xdr:row>24</xdr:row>
      <xdr:rowOff>142875</xdr:rowOff>
    </xdr:to>
    <xdr:graphicFrame macro="">
      <xdr:nvGraphicFramePr>
        <xdr:cNvPr id="2" name="Gráfico 1">
          <a:extLst>
            <a:ext uri="{FF2B5EF4-FFF2-40B4-BE49-F238E27FC236}">
              <a16:creationId xmlns:a16="http://schemas.microsoft.com/office/drawing/2014/main" id="{00000000-0008-0000-1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15</xdr:col>
      <xdr:colOff>447675</xdr:colOff>
      <xdr:row>11</xdr:row>
      <xdr:rowOff>161058</xdr:rowOff>
    </xdr:from>
    <xdr:to>
      <xdr:col>15</xdr:col>
      <xdr:colOff>752475</xdr:colOff>
      <xdr:row>13</xdr:row>
      <xdr:rowOff>95249</xdr:rowOff>
    </xdr:to>
    <xdr:pic>
      <xdr:nvPicPr>
        <xdr:cNvPr id="5" name="4 Imagen">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2" cstate="print">
          <a:duotone>
            <a:schemeClr val="accent6">
              <a:shade val="45000"/>
              <a:satMod val="135000"/>
            </a:schemeClr>
            <a:prstClr val="white"/>
          </a:duotone>
          <a:extLst>
            <a:ext uri="{28A0092B-C50C-407E-A947-70E740481C1C}">
              <a14:useLocalDpi xmlns:a14="http://schemas.microsoft.com/office/drawing/2010/main" val="0"/>
            </a:ext>
          </a:extLst>
        </a:blip>
        <a:stretch>
          <a:fillRect/>
        </a:stretch>
      </xdr:blipFill>
      <xdr:spPr>
        <a:xfrm>
          <a:off x="12125325" y="2237508"/>
          <a:ext cx="304800" cy="277091"/>
        </a:xfrm>
        <a:prstGeom prst="rect">
          <a:avLst/>
        </a:prstGeom>
        <a:solidFill>
          <a:schemeClr val="bg1"/>
        </a:solidFill>
        <a:effectLst/>
      </xdr:spPr>
    </xdr:pic>
    <xdr:clientData/>
  </xdr:twoCellAnchor>
  <xdr:twoCellAnchor editAs="oneCell">
    <xdr:from>
      <xdr:col>15</xdr:col>
      <xdr:colOff>465496</xdr:colOff>
      <xdr:row>14</xdr:row>
      <xdr:rowOff>28575</xdr:rowOff>
    </xdr:from>
    <xdr:to>
      <xdr:col>16</xdr:col>
      <xdr:colOff>7067</xdr:colOff>
      <xdr:row>16</xdr:row>
      <xdr:rowOff>28575</xdr:rowOff>
    </xdr:to>
    <xdr:pic>
      <xdr:nvPicPr>
        <xdr:cNvPr id="6" name="5 Imagen">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3" cstate="print">
          <a:duotone>
            <a:schemeClr val="bg2">
              <a:shade val="45000"/>
              <a:satMod val="135000"/>
            </a:schemeClr>
            <a:prstClr val="white"/>
          </a:duotone>
          <a:extLst>
            <a:ext uri="{28A0092B-C50C-407E-A947-70E740481C1C}">
              <a14:useLocalDpi xmlns:a14="http://schemas.microsoft.com/office/drawing/2010/main" val="0"/>
            </a:ext>
          </a:extLst>
        </a:blip>
        <a:stretch>
          <a:fillRect/>
        </a:stretch>
      </xdr:blipFill>
      <xdr:spPr>
        <a:xfrm>
          <a:off x="12143146" y="2619375"/>
          <a:ext cx="303571" cy="24765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oneCellAnchor>
    <xdr:from>
      <xdr:col>2</xdr:col>
      <xdr:colOff>152400</xdr:colOff>
      <xdr:row>2</xdr:row>
      <xdr:rowOff>57150</xdr:rowOff>
    </xdr:from>
    <xdr:ext cx="5819775" cy="1752599"/>
    <xdr:sp macro="" textlink="">
      <xdr:nvSpPr>
        <xdr:cNvPr id="2" name="1 CuadroTexto">
          <a:extLst>
            <a:ext uri="{FF2B5EF4-FFF2-40B4-BE49-F238E27FC236}">
              <a16:creationId xmlns:a16="http://schemas.microsoft.com/office/drawing/2014/main" id="{00000000-0008-0000-1300-000002000000}"/>
            </a:ext>
          </a:extLst>
        </xdr:cNvPr>
        <xdr:cNvSpPr txBox="1"/>
      </xdr:nvSpPr>
      <xdr:spPr>
        <a:xfrm>
          <a:off x="1676400" y="438150"/>
          <a:ext cx="5819775" cy="1752599"/>
        </a:xfrm>
        <a:prstGeom prst="rect">
          <a:avLst/>
        </a:prstGeom>
        <a:solidFill>
          <a:schemeClr val="accent6">
            <a:lumMod val="40000"/>
            <a:lumOff val="60000"/>
          </a:schemeClr>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endParaRPr lang="es-PE" sz="900" b="1">
            <a:latin typeface="+mj-lt"/>
          </a:endParaRPr>
        </a:p>
        <a:p>
          <a:pPr algn="ctr"/>
          <a:r>
            <a:rPr lang="es-PE" sz="900" b="1">
              <a:latin typeface="+mj-lt"/>
            </a:rPr>
            <a:t>INDICADORES DE AUTONOMÍA ECONÓMICA</a:t>
          </a:r>
        </a:p>
        <a:p>
          <a:pPr algn="ctr"/>
          <a:endParaRPr lang="es-PE" sz="900">
            <a:latin typeface="+mj-lt"/>
          </a:endParaRPr>
        </a:p>
        <a:p>
          <a:r>
            <a:rPr lang="es-PE" sz="900">
              <a:latin typeface="+mj-lt"/>
            </a:rPr>
            <a:t>- Población  sin ingresos propios por sexo (población de 14 años y más que no percibe ingresos monetarios ni estudia, según su condición de actividad).</a:t>
          </a:r>
        </a:p>
        <a:p>
          <a:endParaRPr lang="es-PE" sz="900" baseline="0">
            <a:latin typeface="+mj-lt"/>
          </a:endParaRPr>
        </a:p>
        <a:p>
          <a:r>
            <a:rPr lang="es-PE" sz="900">
              <a:latin typeface="+mj-lt"/>
            </a:rPr>
            <a:t>- Tiempo total de trabajo (número total de horas destinadas al trabajo remunerado y al trabajo doméstico no remunerado, desagregadas por sexo).</a:t>
          </a:r>
        </a:p>
        <a:p>
          <a:endParaRPr lang="es-PE" sz="900">
            <a:latin typeface="+mj-lt"/>
          </a:endParaRPr>
        </a:p>
        <a:p>
          <a:r>
            <a:rPr lang="es-PE" sz="900" b="1">
              <a:latin typeface="+mj-lt"/>
            </a:rPr>
            <a:t>Fuente: Comisión Económica para América Latina y el Caribe (CEPAL), Observatorio de Igualdad de Género de América Latina y el Caribe.</a:t>
          </a:r>
        </a:p>
        <a:p>
          <a:endParaRPr lang="es-PE" sz="900">
            <a:latin typeface="+mj-l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xdr:from>
      <xdr:col>6</xdr:col>
      <xdr:colOff>47625</xdr:colOff>
      <xdr:row>8</xdr:row>
      <xdr:rowOff>28575</xdr:rowOff>
    </xdr:from>
    <xdr:to>
      <xdr:col>12</xdr:col>
      <xdr:colOff>695325</xdr:colOff>
      <xdr:row>24</xdr:row>
      <xdr:rowOff>161925</xdr:rowOff>
    </xdr:to>
    <xdr:graphicFrame macro="">
      <xdr:nvGraphicFramePr>
        <xdr:cNvPr id="2" name="1 Gráfico">
          <a:extLst>
            <a:ext uri="{FF2B5EF4-FFF2-40B4-BE49-F238E27FC236}">
              <a16:creationId xmlns:a16="http://schemas.microsoft.com/office/drawing/2014/main" id="{189424A6-5A8F-4927-8BE7-0063B24227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390525</xdr:colOff>
      <xdr:row>13</xdr:row>
      <xdr:rowOff>57150</xdr:rowOff>
    </xdr:from>
    <xdr:to>
      <xdr:col>11</xdr:col>
      <xdr:colOff>705773</xdr:colOff>
      <xdr:row>14</xdr:row>
      <xdr:rowOff>123826</xdr:rowOff>
    </xdr:to>
    <xdr:pic>
      <xdr:nvPicPr>
        <xdr:cNvPr id="3" name="3 Imagen">
          <a:extLst>
            <a:ext uri="{FF2B5EF4-FFF2-40B4-BE49-F238E27FC236}">
              <a16:creationId xmlns:a16="http://schemas.microsoft.com/office/drawing/2014/main" id="{C3779A25-6AD0-4604-8800-34DB916E16AC}"/>
            </a:ext>
          </a:extLst>
        </xdr:cNvPr>
        <xdr:cNvPicPr>
          <a:picLocks noChangeAspect="1"/>
        </xdr:cNvPicPr>
      </xdr:nvPicPr>
      <xdr:blipFill>
        <a:blip xmlns:r="http://schemas.openxmlformats.org/officeDocument/2006/relationships" r:embed="rId2" cstate="print">
          <a:duotone>
            <a:schemeClr val="accent1">
              <a:shade val="45000"/>
              <a:satMod val="135000"/>
            </a:schemeClr>
            <a:prstClr val="white"/>
          </a:duotone>
          <a:extLst>
            <a:ext uri="{28A0092B-C50C-407E-A947-70E740481C1C}">
              <a14:useLocalDpi xmlns:a14="http://schemas.microsoft.com/office/drawing/2010/main" val="0"/>
            </a:ext>
          </a:extLst>
        </a:blip>
        <a:stretch>
          <a:fillRect/>
        </a:stretch>
      </xdr:blipFill>
      <xdr:spPr>
        <a:xfrm>
          <a:off x="9296400" y="2600325"/>
          <a:ext cx="315248" cy="257176"/>
        </a:xfrm>
        <a:prstGeom prst="rect">
          <a:avLst/>
        </a:prstGeom>
      </xdr:spPr>
    </xdr:pic>
    <xdr:clientData/>
  </xdr:twoCellAnchor>
  <xdr:twoCellAnchor>
    <xdr:from>
      <xdr:col>3</xdr:col>
      <xdr:colOff>0</xdr:colOff>
      <xdr:row>33</xdr:row>
      <xdr:rowOff>0</xdr:rowOff>
    </xdr:from>
    <xdr:to>
      <xdr:col>10</xdr:col>
      <xdr:colOff>95250</xdr:colOff>
      <xdr:row>49</xdr:row>
      <xdr:rowOff>133350</xdr:rowOff>
    </xdr:to>
    <xdr:graphicFrame macro="">
      <xdr:nvGraphicFramePr>
        <xdr:cNvPr id="4" name="1 Gráfico">
          <a:extLst>
            <a:ext uri="{FF2B5EF4-FFF2-40B4-BE49-F238E27FC236}">
              <a16:creationId xmlns:a16="http://schemas.microsoft.com/office/drawing/2014/main" id="{6010B954-46A6-4442-95FE-D8866A9D06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11</xdr:col>
      <xdr:colOff>381000</xdr:colOff>
      <xdr:row>11</xdr:row>
      <xdr:rowOff>57150</xdr:rowOff>
    </xdr:from>
    <xdr:to>
      <xdr:col>11</xdr:col>
      <xdr:colOff>674370</xdr:colOff>
      <xdr:row>12</xdr:row>
      <xdr:rowOff>133350</xdr:rowOff>
    </xdr:to>
    <xdr:pic>
      <xdr:nvPicPr>
        <xdr:cNvPr id="5" name="2 Imagen">
          <a:extLst>
            <a:ext uri="{FF2B5EF4-FFF2-40B4-BE49-F238E27FC236}">
              <a16:creationId xmlns:a16="http://schemas.microsoft.com/office/drawing/2014/main" id="{6501FEF3-83DF-4598-B031-EE8EB80896AC}"/>
            </a:ext>
          </a:extLst>
        </xdr:cNvPr>
        <xdr:cNvPicPr>
          <a:picLocks noChangeAspect="1"/>
        </xdr:cNvPicPr>
      </xdr:nvPicPr>
      <xdr:blipFill>
        <a:blip xmlns:r="http://schemas.openxmlformats.org/officeDocument/2006/relationships" r:embed="rId4" cstate="print">
          <a:duotone>
            <a:srgbClr val="F79646">
              <a:shade val="45000"/>
              <a:satMod val="135000"/>
            </a:srgbClr>
            <a:prstClr val="white"/>
          </a:duotone>
          <a:extLst>
            <a:ext uri="{28A0092B-C50C-407E-A947-70E740481C1C}">
              <a14:useLocalDpi xmlns:a14="http://schemas.microsoft.com/office/drawing/2010/main" val="0"/>
            </a:ext>
          </a:extLst>
        </a:blip>
        <a:stretch>
          <a:fillRect/>
        </a:stretch>
      </xdr:blipFill>
      <xdr:spPr>
        <a:xfrm>
          <a:off x="9286875" y="2219325"/>
          <a:ext cx="293370" cy="266700"/>
        </a:xfrm>
        <a:prstGeom prst="rect">
          <a:avLst/>
        </a:prstGeom>
        <a:solidFill>
          <a:sysClr val="window" lastClr="FFFFFF"/>
        </a:solidFill>
        <a:effec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8</xdr:col>
      <xdr:colOff>152400</xdr:colOff>
      <xdr:row>38</xdr:row>
      <xdr:rowOff>11765</xdr:rowOff>
    </xdr:from>
    <xdr:to>
      <xdr:col>23</xdr:col>
      <xdr:colOff>457200</xdr:colOff>
      <xdr:row>68</xdr:row>
      <xdr:rowOff>114300</xdr:rowOff>
    </xdr:to>
    <xdr:graphicFrame macro="">
      <xdr:nvGraphicFramePr>
        <xdr:cNvPr id="2" name="1 Gráfico">
          <a:extLst>
            <a:ext uri="{FF2B5EF4-FFF2-40B4-BE49-F238E27FC236}">
              <a16:creationId xmlns:a16="http://schemas.microsoft.com/office/drawing/2014/main" id="{AA7DB0D3-BD51-4ED8-97E9-28C5C5F084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651062</xdr:colOff>
      <xdr:row>35</xdr:row>
      <xdr:rowOff>35299</xdr:rowOff>
    </xdr:from>
    <xdr:to>
      <xdr:col>11</xdr:col>
      <xdr:colOff>185332</xdr:colOff>
      <xdr:row>36</xdr:row>
      <xdr:rowOff>189381</xdr:rowOff>
    </xdr:to>
    <xdr:pic>
      <xdr:nvPicPr>
        <xdr:cNvPr id="3" name="2 Imagen" descr="Man and woman Stock Photo - 7321265">
          <a:extLst>
            <a:ext uri="{FF2B5EF4-FFF2-40B4-BE49-F238E27FC236}">
              <a16:creationId xmlns:a16="http://schemas.microsoft.com/office/drawing/2014/main" id="{763C48F0-8ECD-4A9C-A232-5602CCB00650}"/>
            </a:ext>
          </a:extLst>
        </xdr:cNvPr>
        <xdr:cNvPicPr/>
      </xdr:nvPicPr>
      <xdr:blipFill rotWithShape="1">
        <a:blip xmlns:r="http://schemas.openxmlformats.org/officeDocument/2006/relationships" r:embed="rId2" cstate="print">
          <a:extLst>
            <a:ext uri="{BEBA8EAE-BF5A-486C-A8C5-ECC9F3942E4B}">
              <a14:imgProps xmlns:a14="http://schemas.microsoft.com/office/drawing/2010/main">
                <a14:imgLayer r:embed="rId3">
                  <a14:imgEffect>
                    <a14:colorTemperature colorTemp="4700"/>
                  </a14:imgEffect>
                </a14:imgLayer>
              </a14:imgProps>
            </a:ext>
            <a:ext uri="{28A0092B-C50C-407E-A947-70E740481C1C}">
              <a14:useLocalDpi xmlns:a14="http://schemas.microsoft.com/office/drawing/2010/main" val="0"/>
            </a:ext>
          </a:extLst>
        </a:blip>
        <a:srcRect l="56967" t="11288" r="8995"/>
        <a:stretch/>
      </xdr:blipFill>
      <xdr:spPr bwMode="auto">
        <a:xfrm>
          <a:off x="6042212" y="6769474"/>
          <a:ext cx="189378" cy="354107"/>
        </a:xfrm>
        <a:prstGeom prst="rect">
          <a:avLst/>
        </a:prstGeom>
        <a:noFill/>
        <a:ln>
          <a:noFill/>
        </a:ln>
        <a:extLst>
          <a:ext uri="{53640926-AAD7-44D8-BBD7-CCE9431645EC}">
            <a14:shadowObscured xmlns:a14="http://schemas.microsoft.com/office/drawing/2010/main"/>
          </a:ext>
        </a:extLst>
      </xdr:spPr>
    </xdr:pic>
    <xdr:clientData/>
  </xdr:twoCellAnchor>
  <xdr:twoCellAnchor>
    <xdr:from>
      <xdr:col>11</xdr:col>
      <xdr:colOff>218515</xdr:colOff>
      <xdr:row>35</xdr:row>
      <xdr:rowOff>76200</xdr:rowOff>
    </xdr:from>
    <xdr:to>
      <xdr:col>15</xdr:col>
      <xdr:colOff>57150</xdr:colOff>
      <xdr:row>37</xdr:row>
      <xdr:rowOff>20171</xdr:rowOff>
    </xdr:to>
    <xdr:sp macro="" textlink="">
      <xdr:nvSpPr>
        <xdr:cNvPr id="4" name="4 CuadroTexto">
          <a:extLst>
            <a:ext uri="{FF2B5EF4-FFF2-40B4-BE49-F238E27FC236}">
              <a16:creationId xmlns:a16="http://schemas.microsoft.com/office/drawing/2014/main" id="{2927FFCB-A46D-40D0-B087-CFB2FEFBB95A}"/>
            </a:ext>
          </a:extLst>
        </xdr:cNvPr>
        <xdr:cNvSpPr txBox="1"/>
      </xdr:nvSpPr>
      <xdr:spPr>
        <a:xfrm>
          <a:off x="6428815" y="6810375"/>
          <a:ext cx="1676960" cy="33449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PE" sz="1100">
              <a:latin typeface="+mj-lt"/>
            </a:rPr>
            <a:t>Hombre = 13,0%</a:t>
          </a:r>
        </a:p>
      </xdr:txBody>
    </xdr:sp>
    <xdr:clientData/>
  </xdr:twoCellAnchor>
  <xdr:twoCellAnchor>
    <xdr:from>
      <xdr:col>17</xdr:col>
      <xdr:colOff>19609</xdr:colOff>
      <xdr:row>35</xdr:row>
      <xdr:rowOff>77321</xdr:rowOff>
    </xdr:from>
    <xdr:to>
      <xdr:col>20</xdr:col>
      <xdr:colOff>123825</xdr:colOff>
      <xdr:row>37</xdr:row>
      <xdr:rowOff>21293</xdr:rowOff>
    </xdr:to>
    <xdr:sp macro="" textlink="">
      <xdr:nvSpPr>
        <xdr:cNvPr id="5" name="5 CuadroTexto">
          <a:extLst>
            <a:ext uri="{FF2B5EF4-FFF2-40B4-BE49-F238E27FC236}">
              <a16:creationId xmlns:a16="http://schemas.microsoft.com/office/drawing/2014/main" id="{C3FA65E9-C573-4790-877C-B009B1417A37}"/>
            </a:ext>
          </a:extLst>
        </xdr:cNvPr>
        <xdr:cNvSpPr txBox="1"/>
      </xdr:nvSpPr>
      <xdr:spPr>
        <a:xfrm>
          <a:off x="8954059" y="6811496"/>
          <a:ext cx="1104341" cy="33449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PE" sz="1100">
              <a:latin typeface="+mj-lt"/>
            </a:rPr>
            <a:t>Mujer = 28,7%</a:t>
          </a:r>
        </a:p>
      </xdr:txBody>
    </xdr:sp>
    <xdr:clientData/>
  </xdr:twoCellAnchor>
  <xdr:twoCellAnchor editAs="oneCell">
    <xdr:from>
      <xdr:col>16</xdr:col>
      <xdr:colOff>158751</xdr:colOff>
      <xdr:row>35</xdr:row>
      <xdr:rowOff>74083</xdr:rowOff>
    </xdr:from>
    <xdr:to>
      <xdr:col>16</xdr:col>
      <xdr:colOff>366622</xdr:colOff>
      <xdr:row>37</xdr:row>
      <xdr:rowOff>46069</xdr:rowOff>
    </xdr:to>
    <xdr:pic>
      <xdr:nvPicPr>
        <xdr:cNvPr id="6" name="3 Imagen" descr="http://1.bp.blogspot.com/_CasjSjh01cs/SuoGVUM7QBI/AAAAAAAAABI/5_-XRECzSTg/S269/icono+ONG.PNG">
          <a:extLst>
            <a:ext uri="{FF2B5EF4-FFF2-40B4-BE49-F238E27FC236}">
              <a16:creationId xmlns:a16="http://schemas.microsoft.com/office/drawing/2014/main" id="{45F450D3-429E-4EDE-927E-2E4A1EAC1917}"/>
            </a:ext>
          </a:extLst>
        </xdr:cNvPr>
        <xdr:cNvPicPr/>
      </xdr:nvPicPr>
      <xdr:blipFill rotWithShape="1">
        <a:blip xmlns:r="http://schemas.openxmlformats.org/officeDocument/2006/relationships" r:embed="rId4" cstate="print">
          <a:duotone>
            <a:srgbClr val="F79646">
              <a:shade val="45000"/>
              <a:satMod val="135000"/>
            </a:srgbClr>
            <a:prstClr val="white"/>
          </a:duotone>
          <a:extLst>
            <a:ext uri="{28A0092B-C50C-407E-A947-70E740481C1C}">
              <a14:useLocalDpi xmlns:a14="http://schemas.microsoft.com/office/drawing/2010/main" val="0"/>
            </a:ext>
          </a:extLst>
        </a:blip>
        <a:srcRect l="21891" t="8353" r="25870" b="8550"/>
        <a:stretch/>
      </xdr:blipFill>
      <xdr:spPr bwMode="auto">
        <a:xfrm>
          <a:off x="8645526" y="6808258"/>
          <a:ext cx="207871" cy="362511"/>
        </a:xfrm>
        <a:prstGeom prst="hexagon">
          <a:avLst/>
        </a:prstGeom>
        <a:solidFill>
          <a:srgbClr val="FFC000"/>
        </a:solidFill>
        <a:ln>
          <a:noFill/>
        </a:ln>
        <a:extLst>
          <a:ext uri="{53640926-AAD7-44D8-BBD7-CCE9431645EC}">
            <a14:shadowObscured xmlns:a14="http://schemas.microsoft.com/office/drawing/2010/main"/>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133351</xdr:colOff>
      <xdr:row>13</xdr:row>
      <xdr:rowOff>80961</xdr:rowOff>
    </xdr:from>
    <xdr:to>
      <xdr:col>8</xdr:col>
      <xdr:colOff>590551</xdr:colOff>
      <xdr:row>30</xdr:row>
      <xdr:rowOff>171450</xdr:rowOff>
    </xdr:to>
    <xdr:graphicFrame macro="">
      <xdr:nvGraphicFramePr>
        <xdr:cNvPr id="2" name="1 Gráfico">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219076</xdr:colOff>
      <xdr:row>17</xdr:row>
      <xdr:rowOff>104774</xdr:rowOff>
    </xdr:from>
    <xdr:to>
      <xdr:col>8</xdr:col>
      <xdr:colOff>428626</xdr:colOff>
      <xdr:row>19</xdr:row>
      <xdr:rowOff>180975</xdr:rowOff>
    </xdr:to>
    <xdr:pic>
      <xdr:nvPicPr>
        <xdr:cNvPr id="3" name="2 Imagen" descr="Man and woman Stock Photo - 7321265">
          <a:extLst>
            <a:ext uri="{FF2B5EF4-FFF2-40B4-BE49-F238E27FC236}">
              <a16:creationId xmlns:a16="http://schemas.microsoft.com/office/drawing/2014/main" id="{00000000-0008-0000-1700-000003000000}"/>
            </a:ext>
          </a:extLst>
        </xdr:cNvPr>
        <xdr:cNvPicPr/>
      </xdr:nvPicPr>
      <xdr:blipFill rotWithShape="1">
        <a:blip xmlns:r="http://schemas.openxmlformats.org/officeDocument/2006/relationships" r:embed="rId2" cstate="print">
          <a:duotone>
            <a:schemeClr val="accent1">
              <a:shade val="45000"/>
              <a:satMod val="135000"/>
            </a:schemeClr>
            <a:prstClr val="white"/>
          </a:duotone>
          <a:extLst>
            <a:ext uri="{BEBA8EAE-BF5A-486C-A8C5-ECC9F3942E4B}">
              <a14:imgProps xmlns:a14="http://schemas.microsoft.com/office/drawing/2010/main">
                <a14:imgLayer r:embed="rId3">
                  <a14:imgEffect>
                    <a14:colorTemperature colorTemp="4700"/>
                  </a14:imgEffect>
                  <a14:imgEffect>
                    <a14:saturation sat="400000"/>
                  </a14:imgEffect>
                </a14:imgLayer>
              </a14:imgProps>
            </a:ext>
            <a:ext uri="{28A0092B-C50C-407E-A947-70E740481C1C}">
              <a14:useLocalDpi xmlns:a14="http://schemas.microsoft.com/office/drawing/2010/main" val="0"/>
            </a:ext>
          </a:extLst>
        </a:blip>
        <a:srcRect l="56967" t="11288" r="8995"/>
        <a:stretch/>
      </xdr:blipFill>
      <xdr:spPr bwMode="auto">
        <a:xfrm>
          <a:off x="6810376" y="4010024"/>
          <a:ext cx="209550" cy="457201"/>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8</xdr:col>
      <xdr:colOff>190500</xdr:colOff>
      <xdr:row>14</xdr:row>
      <xdr:rowOff>47625</xdr:rowOff>
    </xdr:from>
    <xdr:to>
      <xdr:col>8</xdr:col>
      <xdr:colOff>448798</xdr:colOff>
      <xdr:row>16</xdr:row>
      <xdr:rowOff>152400</xdr:rowOff>
    </xdr:to>
    <xdr:pic>
      <xdr:nvPicPr>
        <xdr:cNvPr id="4" name="3 Imagen" descr="http://1.bp.blogspot.com/_CasjSjh01cs/SuoGVUM7QBI/AAAAAAAAABI/5_-XRECzSTg/S269/icono+ONG.PNG">
          <a:extLst>
            <a:ext uri="{FF2B5EF4-FFF2-40B4-BE49-F238E27FC236}">
              <a16:creationId xmlns:a16="http://schemas.microsoft.com/office/drawing/2014/main" id="{00000000-0008-0000-1700-000004000000}"/>
            </a:ext>
          </a:extLst>
        </xdr:cNvPr>
        <xdr:cNvPicPr/>
      </xdr:nvPicPr>
      <xdr:blipFill rotWithShape="1">
        <a:blip xmlns:r="http://schemas.openxmlformats.org/officeDocument/2006/relationships" r:embed="rId4" cstate="print">
          <a:duotone>
            <a:schemeClr val="accent6">
              <a:shade val="45000"/>
              <a:satMod val="135000"/>
            </a:schemeClr>
            <a:prstClr val="white"/>
          </a:duotone>
          <a:extLst>
            <a:ext uri="{BEBA8EAE-BF5A-486C-A8C5-ECC9F3942E4B}">
              <a14:imgProps xmlns:a14="http://schemas.microsoft.com/office/drawing/2010/main">
                <a14:imgLayer r:embed="rId5">
                  <a14:imgEffect>
                    <a14:colorTemperature colorTemp="11200"/>
                  </a14:imgEffect>
                </a14:imgLayer>
              </a14:imgProps>
            </a:ext>
            <a:ext uri="{28A0092B-C50C-407E-A947-70E740481C1C}">
              <a14:useLocalDpi xmlns:a14="http://schemas.microsoft.com/office/drawing/2010/main" val="0"/>
            </a:ext>
          </a:extLst>
        </a:blip>
        <a:srcRect l="21891" t="8353" r="25870" b="8550"/>
        <a:stretch/>
      </xdr:blipFill>
      <xdr:spPr bwMode="auto">
        <a:xfrm>
          <a:off x="6781800" y="3381375"/>
          <a:ext cx="258298" cy="485775"/>
        </a:xfrm>
        <a:prstGeom prst="hexagon">
          <a:avLst/>
        </a:prstGeom>
        <a:noFill/>
        <a:ln>
          <a:noFill/>
        </a:ln>
        <a:extLst>
          <a:ext uri="{53640926-AAD7-44D8-BBD7-CCE9431645EC}">
            <a14:shadowObscured xmlns:a14="http://schemas.microsoft.com/office/drawing/2010/main"/>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14</xdr:col>
      <xdr:colOff>114299</xdr:colOff>
      <xdr:row>38</xdr:row>
      <xdr:rowOff>57151</xdr:rowOff>
    </xdr:from>
    <xdr:to>
      <xdr:col>22</xdr:col>
      <xdr:colOff>628650</xdr:colOff>
      <xdr:row>57</xdr:row>
      <xdr:rowOff>133351</xdr:rowOff>
    </xdr:to>
    <xdr:graphicFrame macro="">
      <xdr:nvGraphicFramePr>
        <xdr:cNvPr id="2" name="1 Gráfico">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18</xdr:col>
      <xdr:colOff>789063</xdr:colOff>
      <xdr:row>42</xdr:row>
      <xdr:rowOff>47625</xdr:rowOff>
    </xdr:from>
    <xdr:to>
      <xdr:col>19</xdr:col>
      <xdr:colOff>400050</xdr:colOff>
      <xdr:row>44</xdr:row>
      <xdr:rowOff>76200</xdr:rowOff>
    </xdr:to>
    <xdr:pic>
      <xdr:nvPicPr>
        <xdr:cNvPr id="3" name="2 Imagen">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cstate="print">
          <a:duotone>
            <a:schemeClr val="accent5">
              <a:shade val="45000"/>
              <a:satMod val="135000"/>
            </a:schemeClr>
            <a:prstClr val="white"/>
          </a:duotone>
          <a:extLst>
            <a:ext uri="{28A0092B-C50C-407E-A947-70E740481C1C}">
              <a14:useLocalDpi xmlns:a14="http://schemas.microsoft.com/office/drawing/2010/main" val="0"/>
            </a:ext>
          </a:extLst>
        </a:blip>
        <a:stretch>
          <a:fillRect/>
        </a:stretch>
      </xdr:blipFill>
      <xdr:spPr>
        <a:xfrm>
          <a:off x="6475488" y="8705850"/>
          <a:ext cx="477762" cy="409575"/>
        </a:xfrm>
        <a:prstGeom prst="rect">
          <a:avLst/>
        </a:prstGeom>
      </xdr:spPr>
    </xdr:pic>
    <xdr:clientData/>
  </xdr:twoCellAnchor>
  <xdr:twoCellAnchor editAs="oneCell">
    <xdr:from>
      <xdr:col>15</xdr:col>
      <xdr:colOff>590550</xdr:colOff>
      <xdr:row>40</xdr:row>
      <xdr:rowOff>76200</xdr:rowOff>
    </xdr:from>
    <xdr:to>
      <xdr:col>16</xdr:col>
      <xdr:colOff>95251</xdr:colOff>
      <xdr:row>42</xdr:row>
      <xdr:rowOff>19050</xdr:rowOff>
    </xdr:to>
    <xdr:pic>
      <xdr:nvPicPr>
        <xdr:cNvPr id="4" name="3 Imagen">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3714750" y="8353425"/>
          <a:ext cx="333376" cy="323850"/>
        </a:xfrm>
        <a:prstGeom prst="rect">
          <a:avLst/>
        </a:prstGeom>
        <a:solidFill>
          <a:schemeClr val="bg1"/>
        </a:solidFill>
        <a:effectLst/>
      </xdr:spPr>
    </xdr:pic>
    <xdr:clientData/>
  </xdr:twoCellAnchor>
  <xdr:twoCellAnchor>
    <xdr:from>
      <xdr:col>16</xdr:col>
      <xdr:colOff>114300</xdr:colOff>
      <xdr:row>40</xdr:row>
      <xdr:rowOff>38100</xdr:rowOff>
    </xdr:from>
    <xdr:to>
      <xdr:col>17</xdr:col>
      <xdr:colOff>57150</xdr:colOff>
      <xdr:row>42</xdr:row>
      <xdr:rowOff>95250</xdr:rowOff>
    </xdr:to>
    <xdr:sp macro="" textlink="">
      <xdr:nvSpPr>
        <xdr:cNvPr id="5" name="4 CuadroTexto">
          <a:extLst>
            <a:ext uri="{FF2B5EF4-FFF2-40B4-BE49-F238E27FC236}">
              <a16:creationId xmlns:a16="http://schemas.microsoft.com/office/drawing/2014/main" id="{00000000-0008-0000-1800-000005000000}"/>
            </a:ext>
          </a:extLst>
        </xdr:cNvPr>
        <xdr:cNvSpPr txBox="1"/>
      </xdr:nvSpPr>
      <xdr:spPr>
        <a:xfrm>
          <a:off x="4067175" y="8315325"/>
          <a:ext cx="847725" cy="438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E" sz="1000" b="1">
              <a:ln>
                <a:noFill/>
              </a:ln>
              <a:solidFill>
                <a:schemeClr val="accent5">
                  <a:lumMod val="50000"/>
                </a:schemeClr>
              </a:solidFill>
              <a:latin typeface="+mj-lt"/>
            </a:rPr>
            <a:t>Carga total </a:t>
          </a:r>
          <a:r>
            <a:rPr lang="es-PE" sz="1000">
              <a:ln>
                <a:noFill/>
              </a:ln>
              <a:solidFill>
                <a:schemeClr val="accent6">
                  <a:lumMod val="50000"/>
                </a:schemeClr>
              </a:solidFill>
              <a:latin typeface="+mj-lt"/>
            </a:rPr>
            <a:t>75,54</a:t>
          </a:r>
        </a:p>
      </xdr:txBody>
    </xdr:sp>
    <xdr:clientData/>
  </xdr:twoCellAnchor>
  <xdr:twoCellAnchor>
    <xdr:from>
      <xdr:col>17</xdr:col>
      <xdr:colOff>19094</xdr:colOff>
      <xdr:row>41</xdr:row>
      <xdr:rowOff>9555</xdr:rowOff>
    </xdr:from>
    <xdr:to>
      <xdr:col>18</xdr:col>
      <xdr:colOff>770013</xdr:colOff>
      <xdr:row>43</xdr:row>
      <xdr:rowOff>42863</xdr:rowOff>
    </xdr:to>
    <xdr:cxnSp macro="">
      <xdr:nvCxnSpPr>
        <xdr:cNvPr id="6" name="5 Conector angular">
          <a:extLst>
            <a:ext uri="{FF2B5EF4-FFF2-40B4-BE49-F238E27FC236}">
              <a16:creationId xmlns:a16="http://schemas.microsoft.com/office/drawing/2014/main" id="{00000000-0008-0000-1800-000006000000}"/>
            </a:ext>
          </a:extLst>
        </xdr:cNvPr>
        <xdr:cNvCxnSpPr/>
      </xdr:nvCxnSpPr>
      <xdr:spPr>
        <a:xfrm rot="10800000">
          <a:off x="4876844" y="8477280"/>
          <a:ext cx="1579594" cy="414308"/>
        </a:xfrm>
        <a:prstGeom prst="bentConnector3">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838201</xdr:colOff>
      <xdr:row>43</xdr:row>
      <xdr:rowOff>38100</xdr:rowOff>
    </xdr:from>
    <xdr:to>
      <xdr:col>17</xdr:col>
      <xdr:colOff>809625</xdr:colOff>
      <xdr:row>46</xdr:row>
      <xdr:rowOff>76199</xdr:rowOff>
    </xdr:to>
    <xdr:sp macro="" textlink="">
      <xdr:nvSpPr>
        <xdr:cNvPr id="7" name="6 CuadroTexto">
          <a:extLst>
            <a:ext uri="{FF2B5EF4-FFF2-40B4-BE49-F238E27FC236}">
              <a16:creationId xmlns:a16="http://schemas.microsoft.com/office/drawing/2014/main" id="{00000000-0008-0000-1800-000007000000}"/>
            </a:ext>
          </a:extLst>
        </xdr:cNvPr>
        <xdr:cNvSpPr txBox="1"/>
      </xdr:nvSpPr>
      <xdr:spPr>
        <a:xfrm>
          <a:off x="4791076" y="8886825"/>
          <a:ext cx="876299" cy="6095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E" sz="1000" b="1">
              <a:solidFill>
                <a:schemeClr val="accent6">
                  <a:lumMod val="50000"/>
                </a:schemeClr>
              </a:solidFill>
              <a:latin typeface="+mj-lt"/>
            </a:rPr>
            <a:t>Brecha de género </a:t>
          </a:r>
        </a:p>
        <a:p>
          <a:pPr algn="ctr"/>
          <a:r>
            <a:rPr lang="es-PE" sz="1000" b="1">
              <a:solidFill>
                <a:schemeClr val="accent6">
                  <a:lumMod val="50000"/>
                </a:schemeClr>
              </a:solidFill>
              <a:latin typeface="+mj-lt"/>
            </a:rPr>
            <a:t>+ 9,15 h/m</a:t>
          </a:r>
        </a:p>
      </xdr:txBody>
    </xdr:sp>
    <xdr:clientData/>
  </xdr:twoCellAnchor>
  <xdr:twoCellAnchor editAs="oneCell">
    <xdr:from>
      <xdr:col>19</xdr:col>
      <xdr:colOff>228600</xdr:colOff>
      <xdr:row>77</xdr:row>
      <xdr:rowOff>133350</xdr:rowOff>
    </xdr:from>
    <xdr:to>
      <xdr:col>19</xdr:col>
      <xdr:colOff>783626</xdr:colOff>
      <xdr:row>79</xdr:row>
      <xdr:rowOff>161925</xdr:rowOff>
    </xdr:to>
    <xdr:pic>
      <xdr:nvPicPr>
        <xdr:cNvPr id="8" name="7 Imagen">
          <a:extLst>
            <a:ext uri="{FF2B5EF4-FFF2-40B4-BE49-F238E27FC236}">
              <a16:creationId xmlns:a16="http://schemas.microsoft.com/office/drawing/2014/main" id="{00000000-0008-0000-1800-000008000000}"/>
            </a:ext>
          </a:extLst>
        </xdr:cNvPr>
        <xdr:cNvPicPr>
          <a:picLocks noChangeAspect="1"/>
        </xdr:cNvPicPr>
      </xdr:nvPicPr>
      <xdr:blipFill>
        <a:blip xmlns:r="http://schemas.openxmlformats.org/officeDocument/2006/relationships" r:embed="rId2" cstate="print">
          <a:duotone>
            <a:schemeClr val="accent5">
              <a:shade val="45000"/>
              <a:satMod val="135000"/>
            </a:schemeClr>
            <a:prstClr val="white"/>
          </a:duotone>
          <a:extLst>
            <a:ext uri="{28A0092B-C50C-407E-A947-70E740481C1C}">
              <a14:useLocalDpi xmlns:a14="http://schemas.microsoft.com/office/drawing/2010/main" val="0"/>
            </a:ext>
          </a:extLst>
        </a:blip>
        <a:stretch>
          <a:fillRect/>
        </a:stretch>
      </xdr:blipFill>
      <xdr:spPr>
        <a:xfrm>
          <a:off x="6781800" y="15459075"/>
          <a:ext cx="555026" cy="409575"/>
        </a:xfrm>
        <a:prstGeom prst="rect">
          <a:avLst/>
        </a:prstGeom>
      </xdr:spPr>
    </xdr:pic>
    <xdr:clientData/>
  </xdr:twoCellAnchor>
</xdr:wsDr>
</file>

<file path=xl/drawings/drawing24.xml><?xml version="1.0" encoding="utf-8"?>
<c:userShapes xmlns:c="http://schemas.openxmlformats.org/drawingml/2006/chart">
  <cdr:relSizeAnchor xmlns:cdr="http://schemas.openxmlformats.org/drawingml/2006/chartDrawing">
    <cdr:from>
      <cdr:x>0.63378</cdr:x>
      <cdr:y>0.20705</cdr:y>
    </cdr:from>
    <cdr:to>
      <cdr:x>0.74934</cdr:x>
      <cdr:y>0.3256</cdr:y>
    </cdr:to>
    <cdr:sp macro="" textlink="">
      <cdr:nvSpPr>
        <cdr:cNvPr id="2" name="4 CuadroTexto"/>
        <cdr:cNvSpPr txBox="1"/>
      </cdr:nvSpPr>
      <cdr:spPr>
        <a:xfrm xmlns:a="http://schemas.openxmlformats.org/drawingml/2006/main">
          <a:off x="4527566" y="765182"/>
          <a:ext cx="825532" cy="43812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s-PE" sz="1000" b="1">
              <a:solidFill>
                <a:schemeClr val="accent5">
                  <a:lumMod val="50000"/>
                </a:schemeClr>
              </a:solidFill>
              <a:latin typeface="+mj-lt"/>
            </a:rPr>
            <a:t>Carga total </a:t>
          </a:r>
          <a:r>
            <a:rPr lang="es-PE" sz="1000" b="0">
              <a:solidFill>
                <a:schemeClr val="accent6">
                  <a:lumMod val="50000"/>
                </a:schemeClr>
              </a:solidFill>
              <a:latin typeface="+mj-lt"/>
            </a:rPr>
            <a:t>66,39</a:t>
          </a:r>
          <a:endParaRPr lang="es-PE" sz="1000">
            <a:solidFill>
              <a:schemeClr val="accent6">
                <a:lumMod val="50000"/>
              </a:schemeClr>
            </a:solidFill>
            <a:latin typeface="+mj-lt"/>
          </a:endParaRPr>
        </a:p>
      </cdr:txBody>
    </cdr:sp>
  </cdr:relSizeAnchor>
</c:userShapes>
</file>

<file path=xl/drawings/drawing25.xml><?xml version="1.0" encoding="utf-8"?>
<xdr:wsDr xmlns:xdr="http://schemas.openxmlformats.org/drawingml/2006/spreadsheetDrawing" xmlns:a="http://schemas.openxmlformats.org/drawingml/2006/main">
  <xdr:twoCellAnchor>
    <xdr:from>
      <xdr:col>17</xdr:col>
      <xdr:colOff>76200</xdr:colOff>
      <xdr:row>40</xdr:row>
      <xdr:rowOff>47624</xdr:rowOff>
    </xdr:from>
    <xdr:to>
      <xdr:col>23</xdr:col>
      <xdr:colOff>647700</xdr:colOff>
      <xdr:row>57</xdr:row>
      <xdr:rowOff>152399</xdr:rowOff>
    </xdr:to>
    <xdr:graphicFrame macro="">
      <xdr:nvGraphicFramePr>
        <xdr:cNvPr id="2" name="1 Gráfico">
          <a:extLst>
            <a:ext uri="{FF2B5EF4-FFF2-40B4-BE49-F238E27FC236}">
              <a16:creationId xmlns:a16="http://schemas.microsoft.com/office/drawing/2014/main" id="{B2FF4DEA-FA21-490A-ADAD-9C9CECA29E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714376</xdr:colOff>
      <xdr:row>42</xdr:row>
      <xdr:rowOff>142875</xdr:rowOff>
    </xdr:from>
    <xdr:to>
      <xdr:col>19</xdr:col>
      <xdr:colOff>57150</xdr:colOff>
      <xdr:row>45</xdr:row>
      <xdr:rowOff>38100</xdr:rowOff>
    </xdr:to>
    <xdr:sp macro="" textlink="">
      <xdr:nvSpPr>
        <xdr:cNvPr id="3" name="2 CuadroTexto">
          <a:extLst>
            <a:ext uri="{FF2B5EF4-FFF2-40B4-BE49-F238E27FC236}">
              <a16:creationId xmlns:a16="http://schemas.microsoft.com/office/drawing/2014/main" id="{1B2CD132-53A1-464F-93DA-9284E36283A2}"/>
            </a:ext>
          </a:extLst>
        </xdr:cNvPr>
        <xdr:cNvSpPr txBox="1"/>
      </xdr:nvSpPr>
      <xdr:spPr>
        <a:xfrm>
          <a:off x="5572126" y="9010650"/>
          <a:ext cx="1038224"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PE" sz="1000" b="1">
              <a:solidFill>
                <a:schemeClr val="accent5">
                  <a:lumMod val="75000"/>
                </a:schemeClr>
              </a:solidFill>
              <a:latin typeface="+mj-lt"/>
            </a:rPr>
            <a:t>                +14.19</a:t>
          </a:r>
        </a:p>
      </xdr:txBody>
    </xdr:sp>
    <xdr:clientData/>
  </xdr:twoCellAnchor>
  <xdr:twoCellAnchor>
    <xdr:from>
      <xdr:col>20</xdr:col>
      <xdr:colOff>552451</xdr:colOff>
      <xdr:row>43</xdr:row>
      <xdr:rowOff>0</xdr:rowOff>
    </xdr:from>
    <xdr:to>
      <xdr:col>22</xdr:col>
      <xdr:colOff>95251</xdr:colOff>
      <xdr:row>45</xdr:row>
      <xdr:rowOff>76200</xdr:rowOff>
    </xdr:to>
    <xdr:sp macro="" textlink="">
      <xdr:nvSpPr>
        <xdr:cNvPr id="4" name="3 CuadroTexto">
          <a:extLst>
            <a:ext uri="{FF2B5EF4-FFF2-40B4-BE49-F238E27FC236}">
              <a16:creationId xmlns:a16="http://schemas.microsoft.com/office/drawing/2014/main" id="{8977A2A7-4D50-4746-BF13-3AD3E4969BCD}"/>
            </a:ext>
          </a:extLst>
        </xdr:cNvPr>
        <xdr:cNvSpPr txBox="1"/>
      </xdr:nvSpPr>
      <xdr:spPr>
        <a:xfrm>
          <a:off x="8039101" y="9058275"/>
          <a:ext cx="1066800"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PE" sz="1000" b="1">
              <a:solidFill>
                <a:schemeClr val="accent6">
                  <a:lumMod val="50000"/>
                </a:schemeClr>
              </a:solidFill>
              <a:latin typeface="+mj-lt"/>
            </a:rPr>
            <a:t>                +23.34</a:t>
          </a:r>
          <a:endParaRPr lang="es-PE" sz="1100" b="1">
            <a:solidFill>
              <a:schemeClr val="accent6">
                <a:lumMod val="50000"/>
              </a:schemeClr>
            </a:solidFill>
            <a:latin typeface="+mj-lt"/>
          </a:endParaRPr>
        </a:p>
      </xdr:txBody>
    </xdr:sp>
    <xdr:clientData/>
  </xdr:twoCellAnchor>
  <xdr:oneCellAnchor>
    <xdr:from>
      <xdr:col>22</xdr:col>
      <xdr:colOff>466725</xdr:colOff>
      <xdr:row>48</xdr:row>
      <xdr:rowOff>171450</xdr:rowOff>
    </xdr:from>
    <xdr:ext cx="180000" cy="360000"/>
    <xdr:pic>
      <xdr:nvPicPr>
        <xdr:cNvPr id="5" name="5 Imagen" descr="Man and woman Stock Photo - 7321265">
          <a:extLst>
            <a:ext uri="{FF2B5EF4-FFF2-40B4-BE49-F238E27FC236}">
              <a16:creationId xmlns:a16="http://schemas.microsoft.com/office/drawing/2014/main" id="{CB05F07F-49B8-413D-9094-93F892D124B1}"/>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56967" t="11288" r="8995"/>
        <a:stretch/>
      </xdr:blipFill>
      <xdr:spPr bwMode="auto">
        <a:xfrm>
          <a:off x="9477375" y="10182225"/>
          <a:ext cx="180000" cy="360000"/>
        </a:xfrm>
        <a:prstGeom prst="rect">
          <a:avLst/>
        </a:prstGeom>
        <a:noFill/>
        <a:ln>
          <a:noFill/>
        </a:ln>
        <a:extLst>
          <a:ext uri="{53640926-AAD7-44D8-BBD7-CCE9431645EC}">
            <a14:shadowObscured xmlns:a14="http://schemas.microsoft.com/office/drawing/2010/main"/>
          </a:ext>
        </a:extLst>
      </xdr:spPr>
    </xdr:pic>
    <xdr:clientData/>
  </xdr:oneCellAnchor>
  <xdr:twoCellAnchor editAs="oneCell">
    <xdr:from>
      <xdr:col>17</xdr:col>
      <xdr:colOff>742949</xdr:colOff>
      <xdr:row>42</xdr:row>
      <xdr:rowOff>174865</xdr:rowOff>
    </xdr:from>
    <xdr:to>
      <xdr:col>18</xdr:col>
      <xdr:colOff>295275</xdr:colOff>
      <xdr:row>45</xdr:row>
      <xdr:rowOff>1</xdr:rowOff>
    </xdr:to>
    <xdr:pic>
      <xdr:nvPicPr>
        <xdr:cNvPr id="6" name="6 Imagen">
          <a:extLst>
            <a:ext uri="{FF2B5EF4-FFF2-40B4-BE49-F238E27FC236}">
              <a16:creationId xmlns:a16="http://schemas.microsoft.com/office/drawing/2014/main" id="{1F550F2B-D256-4ED1-816F-8984C17E3A41}"/>
            </a:ext>
          </a:extLst>
        </xdr:cNvPr>
        <xdr:cNvPicPr>
          <a:picLocks noChangeAspect="1"/>
        </xdr:cNvPicPr>
      </xdr:nvPicPr>
      <xdr:blipFill>
        <a:blip xmlns:r="http://schemas.openxmlformats.org/officeDocument/2006/relationships" r:embed="rId3" cstate="print">
          <a:duotone>
            <a:schemeClr val="accent1">
              <a:shade val="45000"/>
              <a:satMod val="135000"/>
            </a:schemeClr>
            <a:prstClr val="white"/>
          </a:duotone>
          <a:extLst>
            <a:ext uri="{28A0092B-C50C-407E-A947-70E740481C1C}">
              <a14:useLocalDpi xmlns:a14="http://schemas.microsoft.com/office/drawing/2010/main" val="0"/>
            </a:ext>
          </a:extLst>
        </a:blip>
        <a:stretch>
          <a:fillRect/>
        </a:stretch>
      </xdr:blipFill>
      <xdr:spPr>
        <a:xfrm>
          <a:off x="5600699" y="9042640"/>
          <a:ext cx="381001" cy="396636"/>
        </a:xfrm>
        <a:prstGeom prst="rect">
          <a:avLst/>
        </a:prstGeom>
      </xdr:spPr>
    </xdr:pic>
    <xdr:clientData/>
  </xdr:twoCellAnchor>
  <xdr:twoCellAnchor editAs="oneCell">
    <xdr:from>
      <xdr:col>20</xdr:col>
      <xdr:colOff>638175</xdr:colOff>
      <xdr:row>43</xdr:row>
      <xdr:rowOff>114300</xdr:rowOff>
    </xdr:from>
    <xdr:to>
      <xdr:col>21</xdr:col>
      <xdr:colOff>228601</xdr:colOff>
      <xdr:row>45</xdr:row>
      <xdr:rowOff>0</xdr:rowOff>
    </xdr:to>
    <xdr:pic>
      <xdr:nvPicPr>
        <xdr:cNvPr id="7" name="7 Imagen">
          <a:extLst>
            <a:ext uri="{FF2B5EF4-FFF2-40B4-BE49-F238E27FC236}">
              <a16:creationId xmlns:a16="http://schemas.microsoft.com/office/drawing/2014/main" id="{88D990E3-E860-40B3-BCDA-BEDED7B8DEDA}"/>
            </a:ext>
          </a:extLst>
        </xdr:cNvPr>
        <xdr:cNvPicPr>
          <a:picLocks noChangeAspect="1"/>
        </xdr:cNvPicPr>
      </xdr:nvPicPr>
      <xdr:blipFill>
        <a:blip xmlns:r="http://schemas.openxmlformats.org/officeDocument/2006/relationships" r:embed="rId4"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8124825" y="9172575"/>
          <a:ext cx="352426" cy="266700"/>
        </a:xfrm>
        <a:prstGeom prst="rect">
          <a:avLst/>
        </a:prstGeom>
        <a:solidFill>
          <a:schemeClr val="bg1"/>
        </a:solidFill>
        <a:effectLst/>
      </xdr:spPr>
    </xdr:pic>
    <xdr:clientData/>
  </xdr:twoCellAnchor>
  <xdr:oneCellAnchor>
    <xdr:from>
      <xdr:col>22</xdr:col>
      <xdr:colOff>457200</xdr:colOff>
      <xdr:row>46</xdr:row>
      <xdr:rowOff>114300</xdr:rowOff>
    </xdr:from>
    <xdr:ext cx="180000" cy="360000"/>
    <xdr:pic>
      <xdr:nvPicPr>
        <xdr:cNvPr id="8" name="4 Imagen" descr="http://1.bp.blogspot.com/_CasjSjh01cs/SuoGVUM7QBI/AAAAAAAAABI/5_-XRECzSTg/S269/icono+ONG.PNG">
          <a:extLst>
            <a:ext uri="{FF2B5EF4-FFF2-40B4-BE49-F238E27FC236}">
              <a16:creationId xmlns:a16="http://schemas.microsoft.com/office/drawing/2014/main" id="{280E4FB7-6B95-426F-B7F2-D8FB74A10979}"/>
            </a:ext>
          </a:extLst>
        </xdr:cNvPr>
        <xdr:cNvPicPr/>
      </xdr:nvPicPr>
      <xdr:blipFill rotWithShape="1">
        <a:blip xmlns:r="http://schemas.openxmlformats.org/officeDocument/2006/relationships" r:embed="rId5" cstate="print">
          <a:duotone>
            <a:srgbClr val="F79646">
              <a:shade val="45000"/>
              <a:satMod val="135000"/>
            </a:srgbClr>
            <a:prstClr val="white"/>
          </a:duotone>
          <a:extLst>
            <a:ext uri="{28A0092B-C50C-407E-A947-70E740481C1C}">
              <a14:useLocalDpi xmlns:a14="http://schemas.microsoft.com/office/drawing/2010/main" val="0"/>
            </a:ext>
          </a:extLst>
        </a:blip>
        <a:srcRect l="21891" t="8353" r="25870" b="8550"/>
        <a:stretch/>
      </xdr:blipFill>
      <xdr:spPr bwMode="auto">
        <a:xfrm>
          <a:off x="9467850" y="9744075"/>
          <a:ext cx="180000" cy="360000"/>
        </a:xfrm>
        <a:prstGeom prst="hexagon">
          <a:avLst/>
        </a:prstGeom>
        <a:solidFill>
          <a:srgbClr val="FFC000"/>
        </a:solidFill>
        <a:ln>
          <a:noFill/>
        </a:ln>
        <a:extLst>
          <a:ext uri="{53640926-AAD7-44D8-BBD7-CCE9431645EC}">
            <a14:shadowObscured xmlns:a14="http://schemas.microsoft.com/office/drawing/2010/main"/>
          </a:ext>
        </a:extLst>
      </xdr:spPr>
    </xdr:pic>
    <xdr:clientData/>
  </xdr:oneCellAnchor>
</xdr:wsDr>
</file>

<file path=xl/drawings/drawing26.xml><?xml version="1.0" encoding="utf-8"?>
<xdr:wsDr xmlns:xdr="http://schemas.openxmlformats.org/drawingml/2006/spreadsheetDrawing" xmlns:a="http://schemas.openxmlformats.org/drawingml/2006/main">
  <xdr:twoCellAnchor>
    <xdr:from>
      <xdr:col>4</xdr:col>
      <xdr:colOff>66675</xdr:colOff>
      <xdr:row>12</xdr:row>
      <xdr:rowOff>61912</xdr:rowOff>
    </xdr:from>
    <xdr:to>
      <xdr:col>11</xdr:col>
      <xdr:colOff>704850</xdr:colOff>
      <xdr:row>29</xdr:row>
      <xdr:rowOff>76200</xdr:rowOff>
    </xdr:to>
    <xdr:graphicFrame macro="">
      <xdr:nvGraphicFramePr>
        <xdr:cNvPr id="9" name="8 Gráfico">
          <a:extLst>
            <a:ext uri="{FF2B5EF4-FFF2-40B4-BE49-F238E27FC236}">
              <a16:creationId xmlns:a16="http://schemas.microsoft.com/office/drawing/2014/main" id="{00000000-0008-0000-1B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10</xdr:col>
      <xdr:colOff>180975</xdr:colOff>
      <xdr:row>12</xdr:row>
      <xdr:rowOff>180975</xdr:rowOff>
    </xdr:from>
    <xdr:ext cx="180000" cy="304800"/>
    <xdr:pic>
      <xdr:nvPicPr>
        <xdr:cNvPr id="10" name="9 Imagen" descr="http://1.bp.blogspot.com/_CasjSjh01cs/SuoGVUM7QBI/AAAAAAAAABI/5_-XRECzSTg/S269/icono+ONG.PNG">
          <a:extLst>
            <a:ext uri="{FF2B5EF4-FFF2-40B4-BE49-F238E27FC236}">
              <a16:creationId xmlns:a16="http://schemas.microsoft.com/office/drawing/2014/main" id="{00000000-0008-0000-1B00-00000A000000}"/>
            </a:ext>
          </a:extLst>
        </xdr:cNvPr>
        <xdr:cNvPicPr/>
      </xdr:nvPicPr>
      <xdr:blipFill rotWithShape="1">
        <a:blip xmlns:r="http://schemas.openxmlformats.org/officeDocument/2006/relationships" r:embed="rId2" cstate="print">
          <a:duotone>
            <a:schemeClr val="accent6">
              <a:shade val="45000"/>
              <a:satMod val="135000"/>
            </a:schemeClr>
            <a:prstClr val="white"/>
          </a:duotone>
          <a:extLst>
            <a:ext uri="{28A0092B-C50C-407E-A947-70E740481C1C}">
              <a14:useLocalDpi xmlns:a14="http://schemas.microsoft.com/office/drawing/2010/main" val="0"/>
            </a:ext>
          </a:extLst>
        </a:blip>
        <a:srcRect l="21891" t="8353" r="25870" b="8550"/>
        <a:stretch/>
      </xdr:blipFill>
      <xdr:spPr bwMode="auto">
        <a:xfrm>
          <a:off x="8477250" y="13820775"/>
          <a:ext cx="180000" cy="304800"/>
        </a:xfrm>
        <a:prstGeom prst="hexagon">
          <a:avLst/>
        </a:prstGeom>
        <a:noFill/>
        <a:ln>
          <a:noFill/>
        </a:ln>
        <a:extLst>
          <a:ext uri="{53640926-AAD7-44D8-BBD7-CCE9431645EC}">
            <a14:shadowObscured xmlns:a14="http://schemas.microsoft.com/office/drawing/2010/main"/>
          </a:ext>
        </a:extLst>
      </xdr:spPr>
    </xdr:pic>
    <xdr:clientData/>
  </xdr:oneCellAnchor>
  <xdr:oneCellAnchor>
    <xdr:from>
      <xdr:col>10</xdr:col>
      <xdr:colOff>200025</xdr:colOff>
      <xdr:row>14</xdr:row>
      <xdr:rowOff>142875</xdr:rowOff>
    </xdr:from>
    <xdr:ext cx="180000" cy="360000"/>
    <xdr:pic>
      <xdr:nvPicPr>
        <xdr:cNvPr id="11" name="10 Imagen" descr="Man and woman Stock Photo - 7321265">
          <a:extLst>
            <a:ext uri="{FF2B5EF4-FFF2-40B4-BE49-F238E27FC236}">
              <a16:creationId xmlns:a16="http://schemas.microsoft.com/office/drawing/2014/main" id="{00000000-0008-0000-1B00-00000B000000}"/>
            </a:ext>
          </a:extLst>
        </xdr:cNvPr>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56967" t="11288" r="8995"/>
        <a:stretch/>
      </xdr:blipFill>
      <xdr:spPr bwMode="auto">
        <a:xfrm>
          <a:off x="8496300" y="14163675"/>
          <a:ext cx="180000" cy="360000"/>
        </a:xfrm>
        <a:prstGeom prst="rect">
          <a:avLst/>
        </a:prstGeom>
        <a:noFill/>
        <a:ln>
          <a:noFill/>
        </a:ln>
        <a:extLst>
          <a:ext uri="{53640926-AAD7-44D8-BBD7-CCE9431645EC}">
            <a14:shadowObscured xmlns:a14="http://schemas.microsoft.com/office/drawing/2010/main"/>
          </a:ext>
        </a:extLst>
      </xdr:spPr>
    </xdr:pic>
    <xdr:clientData/>
  </xdr:oneCellAnchor>
  <xdr:twoCellAnchor>
    <xdr:from>
      <xdr:col>6</xdr:col>
      <xdr:colOff>628650</xdr:colOff>
      <xdr:row>12</xdr:row>
      <xdr:rowOff>133350</xdr:rowOff>
    </xdr:from>
    <xdr:to>
      <xdr:col>6</xdr:col>
      <xdr:colOff>638175</xdr:colOff>
      <xdr:row>25</xdr:row>
      <xdr:rowOff>152401</xdr:rowOff>
    </xdr:to>
    <xdr:cxnSp macro="">
      <xdr:nvCxnSpPr>
        <xdr:cNvPr id="12" name="11 Conector recto">
          <a:extLst>
            <a:ext uri="{FF2B5EF4-FFF2-40B4-BE49-F238E27FC236}">
              <a16:creationId xmlns:a16="http://schemas.microsoft.com/office/drawing/2014/main" id="{00000000-0008-0000-1B00-00000C000000}"/>
            </a:ext>
          </a:extLst>
        </xdr:cNvPr>
        <xdr:cNvCxnSpPr/>
      </xdr:nvCxnSpPr>
      <xdr:spPr>
        <a:xfrm flipH="1" flipV="1">
          <a:off x="5876925" y="13773150"/>
          <a:ext cx="9525" cy="249555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561975</xdr:colOff>
      <xdr:row>12</xdr:row>
      <xdr:rowOff>142875</xdr:rowOff>
    </xdr:from>
    <xdr:to>
      <xdr:col>8</xdr:col>
      <xdr:colOff>571500</xdr:colOff>
      <xdr:row>25</xdr:row>
      <xdr:rowOff>142876</xdr:rowOff>
    </xdr:to>
    <xdr:cxnSp macro="">
      <xdr:nvCxnSpPr>
        <xdr:cNvPr id="13" name="12 Conector recto">
          <a:extLst>
            <a:ext uri="{FF2B5EF4-FFF2-40B4-BE49-F238E27FC236}">
              <a16:creationId xmlns:a16="http://schemas.microsoft.com/office/drawing/2014/main" id="{00000000-0008-0000-1B00-00000D000000}"/>
            </a:ext>
          </a:extLst>
        </xdr:cNvPr>
        <xdr:cNvCxnSpPr/>
      </xdr:nvCxnSpPr>
      <xdr:spPr>
        <a:xfrm flipV="1">
          <a:off x="7334250" y="13782675"/>
          <a:ext cx="9525" cy="247650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2</xdr:col>
      <xdr:colOff>76199</xdr:colOff>
      <xdr:row>13</xdr:row>
      <xdr:rowOff>38100</xdr:rowOff>
    </xdr:from>
    <xdr:to>
      <xdr:col>10</xdr:col>
      <xdr:colOff>676275</xdr:colOff>
      <xdr:row>31</xdr:row>
      <xdr:rowOff>180975</xdr:rowOff>
    </xdr:to>
    <xdr:graphicFrame macro="">
      <xdr:nvGraphicFramePr>
        <xdr:cNvPr id="2" name="1 Gráfico">
          <a:extLst>
            <a:ext uri="{FF2B5EF4-FFF2-40B4-BE49-F238E27FC236}">
              <a16:creationId xmlns:a16="http://schemas.microsoft.com/office/drawing/2014/main" id="{7D294AD5-0A53-4319-B571-E18D702293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304801</xdr:colOff>
      <xdr:row>22</xdr:row>
      <xdr:rowOff>161925</xdr:rowOff>
    </xdr:from>
    <xdr:to>
      <xdr:col>9</xdr:col>
      <xdr:colOff>581025</xdr:colOff>
      <xdr:row>24</xdr:row>
      <xdr:rowOff>57150</xdr:rowOff>
    </xdr:to>
    <xdr:pic>
      <xdr:nvPicPr>
        <xdr:cNvPr id="3" name="2 Imagen">
          <a:extLst>
            <a:ext uri="{FF2B5EF4-FFF2-40B4-BE49-F238E27FC236}">
              <a16:creationId xmlns:a16="http://schemas.microsoft.com/office/drawing/2014/main" id="{B116ED97-CF44-4BC0-A35B-0F405604059C}"/>
            </a:ext>
          </a:extLst>
        </xdr:cNvPr>
        <xdr:cNvPicPr>
          <a:picLocks noChangeAspect="1"/>
        </xdr:cNvPicPr>
      </xdr:nvPicPr>
      <xdr:blipFill>
        <a:blip xmlns:r="http://schemas.openxmlformats.org/officeDocument/2006/relationships" r:embed="rId2" cstate="print">
          <a:duotone>
            <a:schemeClr val="accent1">
              <a:shade val="45000"/>
              <a:satMod val="135000"/>
            </a:schemeClr>
            <a:prstClr val="white"/>
          </a:duotone>
          <a:extLst>
            <a:ext uri="{28A0092B-C50C-407E-A947-70E740481C1C}">
              <a14:useLocalDpi xmlns:a14="http://schemas.microsoft.com/office/drawing/2010/main" val="0"/>
            </a:ext>
          </a:extLst>
        </a:blip>
        <a:stretch>
          <a:fillRect/>
        </a:stretch>
      </xdr:blipFill>
      <xdr:spPr>
        <a:xfrm>
          <a:off x="7581901" y="4419600"/>
          <a:ext cx="276224" cy="276225"/>
        </a:xfrm>
        <a:prstGeom prst="rect">
          <a:avLst/>
        </a:prstGeom>
      </xdr:spPr>
    </xdr:pic>
    <xdr:clientData/>
  </xdr:twoCellAnchor>
  <xdr:twoCellAnchor editAs="oneCell">
    <xdr:from>
      <xdr:col>9</xdr:col>
      <xdr:colOff>257175</xdr:colOff>
      <xdr:row>21</xdr:row>
      <xdr:rowOff>38100</xdr:rowOff>
    </xdr:from>
    <xdr:to>
      <xdr:col>9</xdr:col>
      <xdr:colOff>552450</xdr:colOff>
      <xdr:row>22</xdr:row>
      <xdr:rowOff>114300</xdr:rowOff>
    </xdr:to>
    <xdr:pic>
      <xdr:nvPicPr>
        <xdr:cNvPr id="4" name="3 Imagen">
          <a:extLst>
            <a:ext uri="{FF2B5EF4-FFF2-40B4-BE49-F238E27FC236}">
              <a16:creationId xmlns:a16="http://schemas.microsoft.com/office/drawing/2014/main" id="{D9F7F917-88A4-4820-B116-23BF5ABBC48C}"/>
            </a:ext>
          </a:extLst>
        </xdr:cNvPr>
        <xdr:cNvPicPr>
          <a:picLocks noChangeAspect="1"/>
        </xdr:cNvPicPr>
      </xdr:nvPicPr>
      <xdr:blipFill>
        <a:blip xmlns:r="http://schemas.openxmlformats.org/officeDocument/2006/relationships" r:embed="rId3"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7534275" y="4105275"/>
          <a:ext cx="295275" cy="266700"/>
        </a:xfrm>
        <a:prstGeom prst="rect">
          <a:avLst/>
        </a:prstGeom>
        <a:solidFill>
          <a:schemeClr val="bg1"/>
        </a:solidFill>
        <a:effectLst/>
      </xdr:spPr>
    </xdr:pic>
    <xdr:clientData/>
  </xdr:twoCellAnchor>
</xdr:wsDr>
</file>

<file path=xl/drawings/drawing28.xml><?xml version="1.0" encoding="utf-8"?>
<xdr:wsDr xmlns:xdr="http://schemas.openxmlformats.org/drawingml/2006/spreadsheetDrawing" xmlns:a="http://schemas.openxmlformats.org/drawingml/2006/main">
  <xdr:oneCellAnchor>
    <xdr:from>
      <xdr:col>1</xdr:col>
      <xdr:colOff>638175</xdr:colOff>
      <xdr:row>21</xdr:row>
      <xdr:rowOff>57150</xdr:rowOff>
    </xdr:from>
    <xdr:ext cx="314325" cy="266700"/>
    <xdr:pic>
      <xdr:nvPicPr>
        <xdr:cNvPr id="4" name="3 Imagen">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1"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895475" y="1019175"/>
          <a:ext cx="314325" cy="266700"/>
        </a:xfrm>
        <a:prstGeom prst="rect">
          <a:avLst/>
        </a:prstGeom>
        <a:solidFill>
          <a:schemeClr val="bg1"/>
        </a:solidFill>
        <a:effectLst/>
      </xdr:spPr>
    </xdr:pic>
    <xdr:clientData/>
  </xdr:oneCellAnchor>
  <xdr:oneCellAnchor>
    <xdr:from>
      <xdr:col>2</xdr:col>
      <xdr:colOff>685800</xdr:colOff>
      <xdr:row>21</xdr:row>
      <xdr:rowOff>47625</xdr:rowOff>
    </xdr:from>
    <xdr:ext cx="361950" cy="276225"/>
    <xdr:pic>
      <xdr:nvPicPr>
        <xdr:cNvPr id="7" name="6 Imagen">
          <a:extLst>
            <a:ext uri="{FF2B5EF4-FFF2-40B4-BE49-F238E27FC236}">
              <a16:creationId xmlns:a16="http://schemas.microsoft.com/office/drawing/2014/main" id="{00000000-0008-0000-1D00-000007000000}"/>
            </a:ext>
          </a:extLst>
        </xdr:cNvPr>
        <xdr:cNvPicPr>
          <a:picLocks noChangeAspect="1"/>
        </xdr:cNvPicPr>
      </xdr:nvPicPr>
      <xdr:blipFill>
        <a:blip xmlns:r="http://schemas.openxmlformats.org/officeDocument/2006/relationships" r:embed="rId2" cstate="print">
          <a:duotone>
            <a:schemeClr val="accent1">
              <a:shade val="45000"/>
              <a:satMod val="135000"/>
            </a:schemeClr>
            <a:prstClr val="white"/>
          </a:duotone>
          <a:extLst>
            <a:ext uri="{28A0092B-C50C-407E-A947-70E740481C1C}">
              <a14:useLocalDpi xmlns:a14="http://schemas.microsoft.com/office/drawing/2010/main" val="0"/>
            </a:ext>
          </a:extLst>
        </a:blip>
        <a:stretch>
          <a:fillRect/>
        </a:stretch>
      </xdr:blipFill>
      <xdr:spPr>
        <a:xfrm>
          <a:off x="2981325" y="1009650"/>
          <a:ext cx="361950" cy="276225"/>
        </a:xfrm>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628650</xdr:colOff>
      <xdr:row>22</xdr:row>
      <xdr:rowOff>57150</xdr:rowOff>
    </xdr:from>
    <xdr:ext cx="314325" cy="266700"/>
    <xdr:pic>
      <xdr:nvPicPr>
        <xdr:cNvPr id="4" name="3 Imagen">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cstate="print">
          <a:duotone>
            <a:schemeClr val="accent2">
              <a:shade val="45000"/>
              <a:satMod val="135000"/>
            </a:schemeClr>
            <a:prstClr val="white"/>
          </a:duotone>
          <a:extLst>
            <a:ext uri="{28A0092B-C50C-407E-A947-70E740481C1C}">
              <a14:useLocalDpi xmlns:a14="http://schemas.microsoft.com/office/drawing/2010/main" val="0"/>
            </a:ext>
          </a:extLst>
        </a:blip>
        <a:stretch>
          <a:fillRect/>
        </a:stretch>
      </xdr:blipFill>
      <xdr:spPr>
        <a:xfrm>
          <a:off x="1971675" y="990600"/>
          <a:ext cx="314325" cy="266700"/>
        </a:xfrm>
        <a:prstGeom prst="rect">
          <a:avLst/>
        </a:prstGeom>
        <a:solidFill>
          <a:schemeClr val="bg1"/>
        </a:solidFill>
        <a:effectLst/>
      </xdr:spPr>
    </xdr:pic>
    <xdr:clientData/>
  </xdr:oneCellAnchor>
  <xdr:oneCellAnchor>
    <xdr:from>
      <xdr:col>2</xdr:col>
      <xdr:colOff>647700</xdr:colOff>
      <xdr:row>22</xdr:row>
      <xdr:rowOff>47625</xdr:rowOff>
    </xdr:from>
    <xdr:ext cx="361950" cy="276225"/>
    <xdr:pic>
      <xdr:nvPicPr>
        <xdr:cNvPr id="7" name="6 Imagen">
          <a:extLst>
            <a:ext uri="{FF2B5EF4-FFF2-40B4-BE49-F238E27FC236}">
              <a16:creationId xmlns:a16="http://schemas.microsoft.com/office/drawing/2014/main" id="{00000000-0008-0000-1E00-000007000000}"/>
            </a:ext>
          </a:extLst>
        </xdr:cNvPr>
        <xdr:cNvPicPr>
          <a:picLocks noChangeAspect="1"/>
        </xdr:cNvPicPr>
      </xdr:nvPicPr>
      <xdr:blipFill>
        <a:blip xmlns:r="http://schemas.openxmlformats.org/officeDocument/2006/relationships" r:embed="rId2" cstate="print">
          <a:duotone>
            <a:schemeClr val="accent1">
              <a:shade val="45000"/>
              <a:satMod val="135000"/>
            </a:schemeClr>
            <a:prstClr val="white"/>
          </a:duotone>
          <a:extLst>
            <a:ext uri="{28A0092B-C50C-407E-A947-70E740481C1C}">
              <a14:useLocalDpi xmlns:a14="http://schemas.microsoft.com/office/drawing/2010/main" val="0"/>
            </a:ext>
          </a:extLst>
        </a:blip>
        <a:stretch>
          <a:fillRect/>
        </a:stretch>
      </xdr:blipFill>
      <xdr:spPr>
        <a:xfrm>
          <a:off x="3019425" y="981075"/>
          <a:ext cx="361950" cy="2762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MIRI\CENSOS\Preliminar_Censo%202007\Libro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narvaez\factor%20cpv\MIRI\CENSOS\Preliminar_Censo%202007\Libro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cueto\Indjun04\marilu\IMPRON\2002\Noviembre\respaldo\marilu\IMPRON\2002\Abril\respaldo\marilu\IMPRON\Setiembre\trade\NPRENSA%20112000\MARILU\NOTAPRENSA\NOTAGR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WINNT\TEMP\notes0ED6CD\Graf%20cebolla%20(Rep%20May%20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narvaez\factor%20cpv\WINNT\TEMP\notes0ED6CD\Graf%20cebolla%20(Rep%20May%20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narvaez\factor%20cpv\DOCUME~1\paronez\CONFIG~1\Temp\_ZCTmp.Dir\NOTA%20INTERNET.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PAG_35"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narvaez\factor%20cpv\NotaTribactual\NotaTrib\Notaexcel\Vinculada\2002\0902\VIN_NV_INGCORR02propinici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Smifnban\valores\Excels\YIELDCURV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ww.sbs.gob.pe/WINDOWS/Temporary%20Internet%20Files/OLK62A1/Libro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DOCUME~1\paronez\CONFIG~1\Temp\_ZCTmp.Dir\NOTA%20INTER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NotaTribactual\NotaTrib\Notaexcel\Vinculada\2002\0902\VIN_NV_INGCORR02propinicia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VBOXSVR\ralvaradoc\MIRI\CENSOS\Preliminar_Censo%202007\Libro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VBOXSVR\ralvaradoc\DOCUME~1\paronez\CONFIG~1\Temp\_ZCTmp.Dir\NOTA%20INTERNE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VBOXSVR\ralvaradoc\NotaTribactual\NotaTrib\Notaexcel\Vinculada\2002\0902\VIN_NV_INGCORR02propinicial.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narvaez\factor%20cpv\Pedidos%20abruptos\cavali.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matrices\Llegados\Hidrandina\BALANCE-SERVICIOS-ELECTRICOS-1999-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Pedidos%20abruptos\cavali.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www.inei.gob.pe/Documents%20and%20Settings/APOLO/Configuraci&#243;n%20local/Archivos%20temporales%20de%20Internet/OLKC/PRODUCCIO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DATA\ANUARIO%202002\ANUARIO_TRADUCCION\ANUARIO_20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torres\datos\MINERIA\Mineria%201990-200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www.inei.gob.pe/Estudios%20econ&#243;micos/SAE/SEP/construcci&#243;n/1999/asfalto-barra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espr02\compartir\IECE04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Willy\Boletin\Mensual\Cuadros\Bol_08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robles\semanal\Mis%20documentos\Mensual\Bol_07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Hsamander\c\WINDOWS\TEMP\1996\BOL_059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K:\Smifnban\Memoria\CuadrosMemori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WINNT\TEMP\notes0ED6CD\Paridad2005(17agos)Gr&#225;fi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mnarvaez\factor%20cpv\WINNT\TEMP\notes0ED6CD\Paridad2005(17agos)Gr&#225;fico.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1\edavila\CONFIG~1\Temp\Piramide%20Pob%20%20Censal%20(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mnarvaez\factor%20cpv\DOCUME~1\edavila\CONFIG~1\Temp\Piramide%20Pob%20%20Censal%20(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alvarez\COMPENDIO2006\DOCUME~1\borjeda\CONFIG~1\Temp\INEMLA\INF-ECO-COY.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esa1\sima\Boletines\Agosto\julio\AVANCE%202004\AVANCE%20FEB%202004\Cap.-II\Lima-Callao\Mis%20documentos\WORK\BOLETMES\1998\Bol_1298%20Completo.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WINNT\TEMP\notes0ED6CD\Disco\Disco_Data\a-comp\NotaTribactual\NotaTrib\Notaexcel\Vinculada\2004\0504\NT_0504.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narvaez\factor%20cpv\WINNT\TEMP\notes0ED6CD\Disco\Disco_Data\a-comp\NotaTribactual\NotaTrib\Notaexcel\Vinculada\2004\0504\NT_050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torres\tema%202\WINDOWS\TEMP\cuadrosJuni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Smifnban\valores\Excels\Tabla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narvaez\factor%20cpv\Smifnban\valores\Excels\Tabla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WINDOWS\TEMP\Bol_0998.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uarios\b1987\Documentos\Archivos%20Importantes\Colocaciones%20Netas.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mnarvaez\factor%20cpv\Usuarios\b1987\Documentos\Archivos%20Importantes\Colocaciones%20Neta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Rmontero\boletin\WINDOWS\TEMP\BolMen_07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ireccion\D\ESTADISTICAS%20REGIONALES\ESTADISTICAS%20REGIONALES\OTED-%20MODELO%20Prod-Ayacucho%202001-20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Mis%20documentos\WORK\BOLETMES\1998\Bol_1298%20Completo.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Grupos\SEANALIS\Romano\FINANC1\TCdaily.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narvaez\factor%20cpv\Grupos\SEANALIS\Romano\FINANC1\TCdaily.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WINDOWS\TEMP\Bol_1198%20Completo.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www.sbs.gob.pe/Esteco/ASAP/SPP/Boletin%20Mensual/2004/Bol_062004/Bol_062004.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GRUPOS\SEANALIS\TCR_BCRP\TCRbase94\Prog%20Mon%202004\pro_abr_v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mnarvaez\factor%20cpv\GRUPOS\SEANALIS\TCR_BCRP\TCRbase94\Prog%20Mon%202004\pro_abr_v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GRUPOS\SEANALIS\TCR_BCRP\TCRbase94\Data%20Analysis\2005\Data%20USA%20EU%20JAP%20Abr%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narvaez\factor%20cpv\GRUPOS\SEANALIS\TCR_BCRP\TCRbase94\Data%20Analysis\2005\Data%20USA%20EU%20JAP%20Abr%2005.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Documents%20and%20Settings\rramirez\Mis%20documentos\Mapa%20de%20pobreza%202006-marzo2008\DOCUMENTO-2007\1.%20Cuadros%20y%20graficos.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K:\Smifnban\valores\Excels\BTPS-MS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Mcueto\Indjun04\marilu\IMPRON\2002\Noviembre\respaldo\marilu\IMPRON\2002\Abril\respaldo\marilu\IMPRON\Setiembre\archivo\Coyuntura\MINDATA.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Users\cgutierrez\AppData\Local\Microsoft\Windows\Temporary%20Internet%20Files\Content.Outlook\W1L3IX5O\DOCUME~1\edavila\CONFIG~1\Temp\Piramide%20Pob%20%20Censal%20(2).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http://www.sbs.gob.pe/Esteco/ASAP/SPP/Boletin%20Mensual/2005/Bol_032005/Bol_032005%20(Web).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esa1\SIMA\Boletines\julio\AVANCE%202004\AVANCE%20FEB%202004\Cap.-II\Lima-Callao\WINDOWS\TEMP\Bol_0998.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esa1\sima\Boletines\Agosto\julio\AVANCE%202004\AVANCE%20FEB%202004\Cap.-II\Lima-Callao\Mis%20Documentos\WORK\BOLETMES\1999\Bol_01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A:\ELIANA\MEDIO-AMBIENTE\MEDIOAMBIENTE-2003\COMPENDIO-2003\RECIBIDODE\INEI-2003-FORMATOS%20INRENA.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www.sbs.gob.pe/Boletin%20Semanal/sem32_00/Boletin%20Mensual/Bol_052000%20preliminar.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Users\rcordova\AppData\Local\Microsoft\Windows\Temporary%20Internet%20Files\Content.Outlook\JWHBCZGQ\Tablas%20de%20refencia%20ubigeo%20censo%202007.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K:\Smifnban\valores\Excels\Tabla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Documents%20and%20Settings\rramirez\Mis%20documentos\Mapa%20de%20pobreza%202006-marzo2008\DOCUMENTO-2007\TABLAS-documento-pobreza200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Profiles\1987\Mis%20documentos\MACRO\DatosMacro.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mnarvaez\factor%20cpv\Profiles\1987\Mis%20documentos\MACRO\DatosMacro.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K:\Smifnban\SFN\Excels\ResumenDeCuentas1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K:\Smifnban\valores\Excels\BonosFAME200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WINDOWS\TEMP\Bol_089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Pob. y Ubigeo"/>
      <sheetName val="R. Natural"/>
    </sheetNames>
    <sheetDataSet>
      <sheetData sheetId="0" refreshError="1"/>
      <sheetData sheetId="1" refreshError="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Pob. y Ubigeo"/>
      <sheetName val="R. Natural"/>
    </sheetNames>
    <sheetDataSet>
      <sheetData sheetId="0" refreshError="1"/>
      <sheetData sheetId="1" refreshError="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ORIGEN"/>
      <sheetName val="MENSUAL"/>
      <sheetName val="VOL ACUMULADO"/>
      <sheetName val="VOL56ACUMULADO"/>
      <sheetName val="Graficos"/>
      <sheetName val="gráfico tirm. vbp otde-vab ccnn"/>
      <sheetName val="DEPARTAMENTAL ANUAL"/>
    </sheetNames>
    <sheetDataSet>
      <sheetData sheetId="0"/>
      <sheetData sheetId="1" refreshError="1">
        <row r="6">
          <cell r="A6">
            <v>198301</v>
          </cell>
          <cell r="B6">
            <v>13.9</v>
          </cell>
          <cell r="C6">
            <v>4.4000000000000004</v>
          </cell>
          <cell r="D6">
            <v>79.099999999999994</v>
          </cell>
          <cell r="E6">
            <v>0</v>
          </cell>
          <cell r="F6">
            <v>0.1</v>
          </cell>
          <cell r="G6">
            <v>31.3</v>
          </cell>
          <cell r="J6">
            <v>20.6</v>
          </cell>
          <cell r="K6">
            <v>7.4</v>
          </cell>
          <cell r="L6">
            <v>5.6</v>
          </cell>
          <cell r="M6">
            <v>65.3</v>
          </cell>
        </row>
        <row r="7">
          <cell r="A7">
            <v>198302</v>
          </cell>
          <cell r="B7">
            <v>12.9</v>
          </cell>
          <cell r="C7">
            <v>3.2</v>
          </cell>
          <cell r="D7">
            <v>126.3</v>
          </cell>
          <cell r="E7">
            <v>0</v>
          </cell>
          <cell r="F7">
            <v>0.1</v>
          </cell>
          <cell r="G7">
            <v>41.1</v>
          </cell>
          <cell r="J7">
            <v>19.2</v>
          </cell>
          <cell r="K7">
            <v>7.4</v>
          </cell>
          <cell r="L7">
            <v>5.5</v>
          </cell>
          <cell r="M7">
            <v>67.5</v>
          </cell>
        </row>
        <row r="8">
          <cell r="A8">
            <v>198303</v>
          </cell>
          <cell r="B8">
            <v>50.6</v>
          </cell>
          <cell r="C8">
            <v>7.7</v>
          </cell>
          <cell r="D8">
            <v>156.19999999999999</v>
          </cell>
          <cell r="E8">
            <v>4.0999999999999996</v>
          </cell>
          <cell r="F8">
            <v>6.1</v>
          </cell>
          <cell r="G8">
            <v>51.2</v>
          </cell>
          <cell r="J8">
            <v>18.2</v>
          </cell>
          <cell r="K8">
            <v>8.1999999999999993</v>
          </cell>
          <cell r="L8">
            <v>5.3</v>
          </cell>
          <cell r="M8">
            <v>68.2</v>
          </cell>
        </row>
        <row r="9">
          <cell r="A9">
            <v>198304</v>
          </cell>
          <cell r="B9">
            <v>60.1</v>
          </cell>
          <cell r="C9">
            <v>26.3</v>
          </cell>
          <cell r="D9">
            <v>205.5</v>
          </cell>
          <cell r="E9">
            <v>23.9</v>
          </cell>
          <cell r="F9">
            <v>16.933333333333334</v>
          </cell>
          <cell r="G9">
            <v>40.033333333333339</v>
          </cell>
          <cell r="J9">
            <v>16.899999999999999</v>
          </cell>
          <cell r="K9">
            <v>8.6</v>
          </cell>
          <cell r="L9">
            <v>5.3</v>
          </cell>
          <cell r="M9">
            <v>65.599999999999994</v>
          </cell>
        </row>
        <row r="10">
          <cell r="A10">
            <v>198305</v>
          </cell>
          <cell r="B10">
            <v>123.6</v>
          </cell>
          <cell r="C10">
            <v>43</v>
          </cell>
          <cell r="D10">
            <v>274</v>
          </cell>
          <cell r="E10">
            <v>30.6</v>
          </cell>
          <cell r="F10">
            <v>19.133333333333333</v>
          </cell>
          <cell r="G10">
            <v>40.833333333333336</v>
          </cell>
          <cell r="J10">
            <v>18.600000000000001</v>
          </cell>
          <cell r="K10">
            <v>9.1</v>
          </cell>
          <cell r="L10">
            <v>5.8</v>
          </cell>
          <cell r="M10">
            <v>66</v>
          </cell>
        </row>
        <row r="11">
          <cell r="A11">
            <v>198306</v>
          </cell>
          <cell r="B11">
            <v>179.2</v>
          </cell>
          <cell r="C11">
            <v>52.4</v>
          </cell>
          <cell r="D11">
            <v>170.6</v>
          </cell>
          <cell r="E11">
            <v>20.9</v>
          </cell>
          <cell r="F11">
            <v>21.333333333333332</v>
          </cell>
          <cell r="G11">
            <v>34.033333333333339</v>
          </cell>
          <cell r="J11">
            <v>18.399999999999999</v>
          </cell>
          <cell r="K11">
            <v>9.6</v>
          </cell>
          <cell r="L11">
            <v>5.6</v>
          </cell>
          <cell r="M11">
            <v>67.3</v>
          </cell>
        </row>
        <row r="12">
          <cell r="A12">
            <v>198307</v>
          </cell>
          <cell r="B12">
            <v>166.1</v>
          </cell>
          <cell r="C12">
            <v>25.8</v>
          </cell>
          <cell r="D12">
            <v>56.3</v>
          </cell>
          <cell r="E12">
            <v>13.3</v>
          </cell>
          <cell r="F12">
            <v>13.7</v>
          </cell>
          <cell r="G12">
            <v>34</v>
          </cell>
          <cell r="J12">
            <v>18.2</v>
          </cell>
          <cell r="K12">
            <v>10.6</v>
          </cell>
          <cell r="L12">
            <v>5.6</v>
          </cell>
          <cell r="M12">
            <v>60.7</v>
          </cell>
        </row>
        <row r="13">
          <cell r="A13">
            <v>198308</v>
          </cell>
          <cell r="B13">
            <v>96.2</v>
          </cell>
          <cell r="C13">
            <v>9.9</v>
          </cell>
          <cell r="D13">
            <v>29.1</v>
          </cell>
          <cell r="E13">
            <v>8.4</v>
          </cell>
          <cell r="F13">
            <v>6.8</v>
          </cell>
          <cell r="G13">
            <v>29.2</v>
          </cell>
          <cell r="J13">
            <v>17.100000000000001</v>
          </cell>
          <cell r="K13">
            <v>10.7</v>
          </cell>
          <cell r="L13">
            <v>5.7</v>
          </cell>
          <cell r="M13">
            <v>61.6</v>
          </cell>
        </row>
        <row r="14">
          <cell r="A14">
            <v>198309</v>
          </cell>
          <cell r="B14">
            <v>29.1</v>
          </cell>
          <cell r="C14">
            <v>9.8000000000000007</v>
          </cell>
          <cell r="D14">
            <v>42.3</v>
          </cell>
          <cell r="E14">
            <v>1.3</v>
          </cell>
          <cell r="F14">
            <v>1.2</v>
          </cell>
          <cell r="G14">
            <v>28.5</v>
          </cell>
          <cell r="J14">
            <v>16</v>
          </cell>
          <cell r="K14">
            <v>10</v>
          </cell>
          <cell r="L14">
            <v>5.7</v>
          </cell>
          <cell r="M14">
            <v>63.2</v>
          </cell>
        </row>
        <row r="15">
          <cell r="A15">
            <v>198310</v>
          </cell>
          <cell r="B15">
            <v>23.2</v>
          </cell>
          <cell r="C15">
            <v>2.9</v>
          </cell>
          <cell r="D15">
            <v>44.7</v>
          </cell>
          <cell r="E15">
            <v>2.2000000000000002</v>
          </cell>
          <cell r="F15">
            <v>0.1</v>
          </cell>
          <cell r="G15">
            <v>27.8</v>
          </cell>
          <cell r="J15">
            <v>15.8</v>
          </cell>
          <cell r="K15">
            <v>9.6999999999999993</v>
          </cell>
          <cell r="L15">
            <v>6</v>
          </cell>
          <cell r="M15">
            <v>56.7</v>
          </cell>
        </row>
        <row r="16">
          <cell r="A16">
            <v>198311</v>
          </cell>
          <cell r="B16">
            <v>22.7</v>
          </cell>
          <cell r="C16">
            <v>2.7</v>
          </cell>
          <cell r="D16">
            <v>68.400000000000006</v>
          </cell>
          <cell r="E16">
            <v>0.1</v>
          </cell>
          <cell r="F16">
            <v>0</v>
          </cell>
          <cell r="G16">
            <v>28.3</v>
          </cell>
          <cell r="J16">
            <v>13.9</v>
          </cell>
          <cell r="K16">
            <v>9.4</v>
          </cell>
          <cell r="L16">
            <v>5.9</v>
          </cell>
          <cell r="M16">
            <v>54.6</v>
          </cell>
        </row>
        <row r="17">
          <cell r="A17">
            <v>198312</v>
          </cell>
          <cell r="B17">
            <v>21.4</v>
          </cell>
          <cell r="C17">
            <v>2.9</v>
          </cell>
          <cell r="D17">
            <v>64.8</v>
          </cell>
          <cell r="E17">
            <v>0.9</v>
          </cell>
          <cell r="F17">
            <v>0.1</v>
          </cell>
          <cell r="G17">
            <v>48.3</v>
          </cell>
          <cell r="J17">
            <v>13.4</v>
          </cell>
          <cell r="K17">
            <v>10</v>
          </cell>
          <cell r="L17">
            <v>6</v>
          </cell>
          <cell r="M17">
            <v>55.5</v>
          </cell>
        </row>
        <row r="18">
          <cell r="A18">
            <v>198401.00000000093</v>
          </cell>
          <cell r="B18">
            <v>28.8</v>
          </cell>
          <cell r="C18">
            <v>1.4</v>
          </cell>
          <cell r="D18">
            <v>82.4</v>
          </cell>
          <cell r="E18">
            <v>0.2</v>
          </cell>
          <cell r="F18">
            <v>0</v>
          </cell>
          <cell r="G18">
            <v>40.799999999999997</v>
          </cell>
          <cell r="J18">
            <v>13.1</v>
          </cell>
          <cell r="K18">
            <v>8.8000000000000007</v>
          </cell>
          <cell r="L18">
            <v>5.2</v>
          </cell>
          <cell r="M18">
            <v>63.4</v>
          </cell>
        </row>
        <row r="19">
          <cell r="A19">
            <v>198402</v>
          </cell>
          <cell r="B19">
            <v>36.299999999999997</v>
          </cell>
          <cell r="C19">
            <v>5.8</v>
          </cell>
          <cell r="D19">
            <v>101.1</v>
          </cell>
          <cell r="E19">
            <v>1</v>
          </cell>
          <cell r="F19">
            <v>0.4</v>
          </cell>
          <cell r="G19">
            <v>51.3</v>
          </cell>
          <cell r="J19">
            <v>14.2</v>
          </cell>
          <cell r="K19">
            <v>8.1</v>
          </cell>
          <cell r="L19">
            <v>5.2</v>
          </cell>
          <cell r="M19">
            <v>65.5</v>
          </cell>
        </row>
        <row r="20">
          <cell r="A20">
            <v>198403</v>
          </cell>
          <cell r="B20">
            <v>31.1</v>
          </cell>
          <cell r="C20">
            <v>4.9000000000000004</v>
          </cell>
          <cell r="D20">
            <v>134</v>
          </cell>
          <cell r="E20">
            <v>7</v>
          </cell>
          <cell r="F20">
            <v>2.8</v>
          </cell>
          <cell r="G20">
            <v>45.6</v>
          </cell>
          <cell r="J20">
            <v>14.9</v>
          </cell>
          <cell r="K20">
            <v>8.4</v>
          </cell>
          <cell r="L20">
            <v>5.3</v>
          </cell>
          <cell r="M20">
            <v>66.099999999999994</v>
          </cell>
        </row>
        <row r="21">
          <cell r="A21">
            <v>198404</v>
          </cell>
          <cell r="B21">
            <v>50.3</v>
          </cell>
          <cell r="C21">
            <v>10.133333333333331</v>
          </cell>
          <cell r="D21">
            <v>201.9</v>
          </cell>
          <cell r="E21">
            <v>24.8</v>
          </cell>
          <cell r="F21">
            <v>14.2</v>
          </cell>
          <cell r="G21">
            <v>53.033333333333339</v>
          </cell>
          <cell r="J21">
            <v>13.5</v>
          </cell>
          <cell r="K21">
            <v>8</v>
          </cell>
          <cell r="L21">
            <v>5</v>
          </cell>
          <cell r="M21">
            <v>65.400000000000006</v>
          </cell>
        </row>
        <row r="22">
          <cell r="A22">
            <v>198405</v>
          </cell>
          <cell r="B22">
            <v>104.5</v>
          </cell>
          <cell r="C22">
            <v>52.133333333333333</v>
          </cell>
          <cell r="D22">
            <v>316.3</v>
          </cell>
          <cell r="E22">
            <v>20.5</v>
          </cell>
          <cell r="F22">
            <v>22.3</v>
          </cell>
          <cell r="G22">
            <v>35.433333333333337</v>
          </cell>
          <cell r="J22">
            <v>14.3</v>
          </cell>
          <cell r="K22">
            <v>8.9</v>
          </cell>
          <cell r="L22">
            <v>5.4</v>
          </cell>
          <cell r="M22">
            <v>65.7</v>
          </cell>
        </row>
        <row r="23">
          <cell r="A23">
            <v>198406</v>
          </cell>
          <cell r="B23">
            <v>270.5</v>
          </cell>
          <cell r="C23">
            <v>64.333333333333329</v>
          </cell>
          <cell r="D23">
            <v>266.7</v>
          </cell>
          <cell r="E23">
            <v>32.200000000000003</v>
          </cell>
          <cell r="F23">
            <v>16.3</v>
          </cell>
          <cell r="G23">
            <v>35.933333333333337</v>
          </cell>
          <cell r="J23">
            <v>14.1</v>
          </cell>
          <cell r="K23">
            <v>9.3000000000000007</v>
          </cell>
          <cell r="L23">
            <v>5.5</v>
          </cell>
          <cell r="M23">
            <v>66.900000000000006</v>
          </cell>
        </row>
        <row r="24">
          <cell r="A24">
            <v>198407</v>
          </cell>
          <cell r="B24">
            <v>277.8</v>
          </cell>
          <cell r="C24">
            <v>44</v>
          </cell>
          <cell r="D24">
            <v>59.2</v>
          </cell>
          <cell r="E24">
            <v>27.8</v>
          </cell>
          <cell r="F24">
            <v>16</v>
          </cell>
          <cell r="G24">
            <v>49.3</v>
          </cell>
          <cell r="J24">
            <v>15.5</v>
          </cell>
          <cell r="K24">
            <v>9.1999999999999993</v>
          </cell>
          <cell r="L24">
            <v>5.6</v>
          </cell>
          <cell r="M24">
            <v>65.3</v>
          </cell>
        </row>
        <row r="25">
          <cell r="A25">
            <v>198408</v>
          </cell>
          <cell r="B25">
            <v>200.2</v>
          </cell>
          <cell r="C25">
            <v>17.100000000000001</v>
          </cell>
          <cell r="D25">
            <v>27.8</v>
          </cell>
          <cell r="E25">
            <v>30.9</v>
          </cell>
          <cell r="F25">
            <v>6.4</v>
          </cell>
          <cell r="G25">
            <v>63</v>
          </cell>
          <cell r="J25">
            <v>15.3</v>
          </cell>
          <cell r="K25">
            <v>9.6</v>
          </cell>
          <cell r="L25">
            <v>5.5</v>
          </cell>
          <cell r="M25">
            <v>66.3</v>
          </cell>
        </row>
        <row r="26">
          <cell r="A26">
            <v>198409</v>
          </cell>
          <cell r="B26">
            <v>68.8</v>
          </cell>
          <cell r="C26">
            <v>5</v>
          </cell>
          <cell r="D26">
            <v>55.3</v>
          </cell>
          <cell r="E26">
            <v>20.2</v>
          </cell>
          <cell r="F26">
            <v>4.2</v>
          </cell>
          <cell r="G26">
            <v>59.7</v>
          </cell>
          <cell r="J26">
            <v>15.6</v>
          </cell>
          <cell r="K26">
            <v>9</v>
          </cell>
          <cell r="L26">
            <v>5.5</v>
          </cell>
          <cell r="M26">
            <v>67.8</v>
          </cell>
        </row>
        <row r="27">
          <cell r="A27">
            <v>198410</v>
          </cell>
          <cell r="B27">
            <v>18.7</v>
          </cell>
          <cell r="C27">
            <v>2.2333333333333334</v>
          </cell>
          <cell r="D27">
            <v>72.099999999999994</v>
          </cell>
          <cell r="E27">
            <v>29.2</v>
          </cell>
          <cell r="F27">
            <v>0.7</v>
          </cell>
          <cell r="G27">
            <v>50.1</v>
          </cell>
          <cell r="J27">
            <v>16.8</v>
          </cell>
          <cell r="K27">
            <v>8.5</v>
          </cell>
          <cell r="L27">
            <v>5.7</v>
          </cell>
          <cell r="M27">
            <v>64</v>
          </cell>
        </row>
        <row r="28">
          <cell r="A28">
            <v>198411</v>
          </cell>
          <cell r="B28">
            <v>23.7</v>
          </cell>
          <cell r="C28">
            <v>3.0333333333333332</v>
          </cell>
          <cell r="D28">
            <v>70.099999999999994</v>
          </cell>
          <cell r="E28">
            <v>6.2</v>
          </cell>
          <cell r="F28">
            <v>0.1</v>
          </cell>
          <cell r="G28">
            <v>39.299999999999997</v>
          </cell>
          <cell r="J28">
            <v>15.4</v>
          </cell>
          <cell r="K28">
            <v>7.5</v>
          </cell>
          <cell r="L28">
            <v>5.4</v>
          </cell>
          <cell r="M28">
            <v>61.5</v>
          </cell>
        </row>
        <row r="29">
          <cell r="A29">
            <v>198412</v>
          </cell>
          <cell r="B29">
            <v>29.3</v>
          </cell>
          <cell r="C29">
            <v>1.5333333333333332</v>
          </cell>
          <cell r="D29">
            <v>65.3</v>
          </cell>
          <cell r="E29">
            <v>0.7</v>
          </cell>
          <cell r="F29">
            <v>0</v>
          </cell>
          <cell r="G29">
            <v>40.5</v>
          </cell>
          <cell r="J29">
            <v>18.899999999999999</v>
          </cell>
          <cell r="K29">
            <v>7.8</v>
          </cell>
          <cell r="L29">
            <v>5.8</v>
          </cell>
          <cell r="M29">
            <v>62.5</v>
          </cell>
        </row>
        <row r="30">
          <cell r="A30">
            <v>198501</v>
          </cell>
          <cell r="B30">
            <v>22.6</v>
          </cell>
          <cell r="C30">
            <v>0.8</v>
          </cell>
          <cell r="D30">
            <v>68.3</v>
          </cell>
          <cell r="E30">
            <v>0.1</v>
          </cell>
          <cell r="F30">
            <v>0</v>
          </cell>
          <cell r="G30">
            <v>53.7</v>
          </cell>
          <cell r="J30">
            <v>16.399999999999999</v>
          </cell>
          <cell r="K30">
            <v>8</v>
          </cell>
          <cell r="L30">
            <v>5.7</v>
          </cell>
          <cell r="M30">
            <v>65.5</v>
          </cell>
        </row>
        <row r="31">
          <cell r="A31">
            <v>198502</v>
          </cell>
          <cell r="B31">
            <v>39.6</v>
          </cell>
          <cell r="C31">
            <v>5.0999999999999996</v>
          </cell>
          <cell r="D31">
            <v>153</v>
          </cell>
          <cell r="E31">
            <v>5.2</v>
          </cell>
          <cell r="F31">
            <v>0.5</v>
          </cell>
          <cell r="G31">
            <v>50</v>
          </cell>
          <cell r="J31">
            <v>15.9</v>
          </cell>
          <cell r="K31">
            <v>7.5</v>
          </cell>
          <cell r="L31">
            <v>5.8</v>
          </cell>
          <cell r="M31">
            <v>67.7</v>
          </cell>
        </row>
        <row r="32">
          <cell r="A32">
            <v>198503</v>
          </cell>
          <cell r="B32">
            <v>12.7</v>
          </cell>
          <cell r="C32">
            <v>5.9</v>
          </cell>
          <cell r="D32">
            <v>165.3</v>
          </cell>
          <cell r="E32">
            <v>10</v>
          </cell>
          <cell r="F32">
            <v>3.4</v>
          </cell>
          <cell r="G32">
            <v>53.5</v>
          </cell>
          <cell r="J32">
            <v>16.399999999999999</v>
          </cell>
          <cell r="K32">
            <v>8.4</v>
          </cell>
          <cell r="L32">
            <v>6</v>
          </cell>
          <cell r="M32">
            <v>68.3</v>
          </cell>
        </row>
        <row r="33">
          <cell r="A33">
            <v>198504</v>
          </cell>
          <cell r="B33">
            <v>56.5</v>
          </cell>
          <cell r="C33">
            <v>18.3</v>
          </cell>
          <cell r="D33">
            <v>196.7</v>
          </cell>
          <cell r="E33">
            <v>43</v>
          </cell>
          <cell r="F33">
            <v>13</v>
          </cell>
          <cell r="G33">
            <v>39</v>
          </cell>
          <cell r="J33">
            <v>15.7</v>
          </cell>
          <cell r="K33">
            <v>8.4</v>
          </cell>
          <cell r="L33">
            <v>6.1</v>
          </cell>
          <cell r="M33">
            <v>68.599999999999994</v>
          </cell>
        </row>
        <row r="34">
          <cell r="A34">
            <v>198505</v>
          </cell>
          <cell r="B34">
            <v>177.5</v>
          </cell>
          <cell r="C34">
            <v>57.6</v>
          </cell>
          <cell r="D34">
            <v>392.1</v>
          </cell>
          <cell r="E34">
            <v>40.6</v>
          </cell>
          <cell r="F34">
            <v>20.9</v>
          </cell>
          <cell r="G34">
            <v>38.799999999999997</v>
          </cell>
          <cell r="J34">
            <v>17.3</v>
          </cell>
          <cell r="K34">
            <v>9.4</v>
          </cell>
          <cell r="L34">
            <v>6.2</v>
          </cell>
          <cell r="M34">
            <v>69</v>
          </cell>
        </row>
        <row r="35">
          <cell r="A35">
            <v>198506</v>
          </cell>
          <cell r="B35">
            <v>247.5</v>
          </cell>
          <cell r="C35">
            <v>67.099999999999994</v>
          </cell>
          <cell r="D35">
            <v>314.3</v>
          </cell>
          <cell r="E35">
            <v>52</v>
          </cell>
          <cell r="F35">
            <v>20.7</v>
          </cell>
          <cell r="G35">
            <v>25.6</v>
          </cell>
          <cell r="J35">
            <v>16.7</v>
          </cell>
          <cell r="K35">
            <v>9.1</v>
          </cell>
          <cell r="L35">
            <v>6.5</v>
          </cell>
          <cell r="M35">
            <v>70.3</v>
          </cell>
        </row>
        <row r="36">
          <cell r="A36">
            <v>198507</v>
          </cell>
          <cell r="B36">
            <v>160.1</v>
          </cell>
          <cell r="C36">
            <v>34.4</v>
          </cell>
          <cell r="D36">
            <v>67.2</v>
          </cell>
          <cell r="E36">
            <v>32.9</v>
          </cell>
          <cell r="F36">
            <v>17.5</v>
          </cell>
          <cell r="G36">
            <v>43.6</v>
          </cell>
          <cell r="J36">
            <v>17.2</v>
          </cell>
          <cell r="K36">
            <v>9.9</v>
          </cell>
          <cell r="L36">
            <v>6.6</v>
          </cell>
          <cell r="M36">
            <v>64.5</v>
          </cell>
        </row>
        <row r="37">
          <cell r="A37">
            <v>198508</v>
          </cell>
          <cell r="B37">
            <v>91.7</v>
          </cell>
          <cell r="C37">
            <v>12.1</v>
          </cell>
          <cell r="D37">
            <v>20.5</v>
          </cell>
          <cell r="E37">
            <v>56.1</v>
          </cell>
          <cell r="F37">
            <v>7</v>
          </cell>
          <cell r="G37">
            <v>43.7</v>
          </cell>
          <cell r="J37">
            <v>16.8</v>
          </cell>
          <cell r="K37">
            <v>9.5</v>
          </cell>
          <cell r="L37">
            <v>6.8</v>
          </cell>
          <cell r="M37">
            <v>65.599999999999994</v>
          </cell>
        </row>
        <row r="38">
          <cell r="A38">
            <v>198509</v>
          </cell>
          <cell r="B38">
            <v>20.2</v>
          </cell>
          <cell r="C38">
            <v>4.4000000000000004</v>
          </cell>
          <cell r="D38">
            <v>32.200000000000003</v>
          </cell>
          <cell r="E38">
            <v>30.9</v>
          </cell>
          <cell r="F38">
            <v>5.7</v>
          </cell>
          <cell r="G38">
            <v>36.1</v>
          </cell>
          <cell r="J38">
            <v>17.8</v>
          </cell>
          <cell r="K38">
            <v>8.4</v>
          </cell>
          <cell r="L38">
            <v>6.8</v>
          </cell>
          <cell r="M38">
            <v>63</v>
          </cell>
        </row>
        <row r="39">
          <cell r="A39">
            <v>198510</v>
          </cell>
          <cell r="B39">
            <v>10.5</v>
          </cell>
          <cell r="C39">
            <v>2.8</v>
          </cell>
          <cell r="D39">
            <v>44.8</v>
          </cell>
          <cell r="E39">
            <v>12.3</v>
          </cell>
          <cell r="F39">
            <v>1.8</v>
          </cell>
          <cell r="G39">
            <v>27.4</v>
          </cell>
          <cell r="J39">
            <v>16.7</v>
          </cell>
          <cell r="K39">
            <v>8</v>
          </cell>
          <cell r="L39">
            <v>7</v>
          </cell>
          <cell r="M39">
            <v>67.099999999999994</v>
          </cell>
        </row>
        <row r="40">
          <cell r="A40">
            <v>198511</v>
          </cell>
          <cell r="B40">
            <v>13.4</v>
          </cell>
          <cell r="C40">
            <v>1.2</v>
          </cell>
          <cell r="D40">
            <v>50.9</v>
          </cell>
          <cell r="E40">
            <v>7.5</v>
          </cell>
          <cell r="F40">
            <v>0.1</v>
          </cell>
          <cell r="G40">
            <v>32.1</v>
          </cell>
          <cell r="J40">
            <v>15.7</v>
          </cell>
          <cell r="K40">
            <v>7.6</v>
          </cell>
          <cell r="L40">
            <v>7.1</v>
          </cell>
          <cell r="M40">
            <v>70.400000000000006</v>
          </cell>
        </row>
        <row r="41">
          <cell r="A41">
            <v>198512</v>
          </cell>
          <cell r="B41">
            <v>26</v>
          </cell>
          <cell r="C41">
            <v>2.6</v>
          </cell>
          <cell r="D41">
            <v>51.5</v>
          </cell>
          <cell r="E41">
            <v>0.2</v>
          </cell>
          <cell r="F41">
            <v>0.1</v>
          </cell>
          <cell r="G41">
            <v>46.6</v>
          </cell>
          <cell r="J41">
            <v>18.399999999999999</v>
          </cell>
          <cell r="K41">
            <v>7.2</v>
          </cell>
          <cell r="L41">
            <v>7.3</v>
          </cell>
          <cell r="M41">
            <v>68.8</v>
          </cell>
        </row>
        <row r="42">
          <cell r="A42">
            <v>198601</v>
          </cell>
          <cell r="B42">
            <v>22.4</v>
          </cell>
          <cell r="C42">
            <v>1</v>
          </cell>
          <cell r="D42">
            <v>50.5</v>
          </cell>
          <cell r="E42">
            <v>3.9</v>
          </cell>
          <cell r="F42">
            <v>0</v>
          </cell>
          <cell r="G42">
            <v>48.2</v>
          </cell>
          <cell r="J42">
            <v>17.399999999999999</v>
          </cell>
          <cell r="K42">
            <v>7</v>
          </cell>
          <cell r="L42">
            <v>7.6</v>
          </cell>
          <cell r="M42">
            <v>69.8</v>
          </cell>
        </row>
        <row r="43">
          <cell r="A43">
            <v>198602</v>
          </cell>
          <cell r="B43">
            <v>33.299999999999997</v>
          </cell>
          <cell r="C43">
            <v>4.3</v>
          </cell>
          <cell r="D43">
            <v>92.1</v>
          </cell>
          <cell r="E43">
            <v>0.3</v>
          </cell>
          <cell r="F43">
            <v>0.5</v>
          </cell>
          <cell r="G43">
            <v>59.3</v>
          </cell>
          <cell r="J43">
            <v>17.7</v>
          </cell>
          <cell r="K43">
            <v>6.2</v>
          </cell>
          <cell r="L43">
            <v>7.6</v>
          </cell>
          <cell r="M43">
            <v>68.099999999999994</v>
          </cell>
        </row>
        <row r="44">
          <cell r="A44">
            <v>198603</v>
          </cell>
          <cell r="B44">
            <v>18</v>
          </cell>
          <cell r="C44">
            <v>7.2</v>
          </cell>
          <cell r="D44">
            <v>142.6</v>
          </cell>
          <cell r="E44">
            <v>7.2</v>
          </cell>
          <cell r="F44">
            <v>3.2</v>
          </cell>
          <cell r="G44">
            <v>63.5</v>
          </cell>
          <cell r="J44">
            <v>18.2</v>
          </cell>
          <cell r="K44">
            <v>7</v>
          </cell>
          <cell r="L44">
            <v>7.8</v>
          </cell>
          <cell r="M44">
            <v>68.2</v>
          </cell>
        </row>
        <row r="45">
          <cell r="A45">
            <v>198604</v>
          </cell>
          <cell r="B45">
            <v>53</v>
          </cell>
          <cell r="C45">
            <v>10.199999999999999</v>
          </cell>
          <cell r="D45">
            <v>188.3</v>
          </cell>
          <cell r="E45">
            <v>45</v>
          </cell>
          <cell r="F45">
            <v>11.6</v>
          </cell>
          <cell r="G45">
            <v>32.9</v>
          </cell>
          <cell r="J45">
            <v>16.899999999999999</v>
          </cell>
          <cell r="K45">
            <v>7.4</v>
          </cell>
          <cell r="L45">
            <v>7.7</v>
          </cell>
          <cell r="M45">
            <v>69.400000000000006</v>
          </cell>
        </row>
        <row r="46">
          <cell r="A46">
            <v>198605</v>
          </cell>
          <cell r="B46">
            <v>91.7</v>
          </cell>
          <cell r="C46">
            <v>49.1</v>
          </cell>
          <cell r="D46">
            <v>427.9</v>
          </cell>
          <cell r="E46">
            <v>48</v>
          </cell>
          <cell r="F46">
            <v>22.4</v>
          </cell>
          <cell r="G46">
            <v>34</v>
          </cell>
          <cell r="J46">
            <v>18.600000000000001</v>
          </cell>
          <cell r="K46">
            <v>7.8</v>
          </cell>
          <cell r="L46">
            <v>7.7</v>
          </cell>
          <cell r="M46">
            <v>69.599999999999994</v>
          </cell>
        </row>
        <row r="47">
          <cell r="A47">
            <v>198606</v>
          </cell>
          <cell r="B47">
            <v>178.2</v>
          </cell>
          <cell r="C47">
            <v>81.400000000000006</v>
          </cell>
          <cell r="D47">
            <v>333.7</v>
          </cell>
          <cell r="E47">
            <v>48.3</v>
          </cell>
          <cell r="F47">
            <v>26.6</v>
          </cell>
          <cell r="G47">
            <v>45.1</v>
          </cell>
          <cell r="J47">
            <v>18.3</v>
          </cell>
          <cell r="K47">
            <v>7.6</v>
          </cell>
          <cell r="L47">
            <v>7.9</v>
          </cell>
          <cell r="M47">
            <v>70.400000000000006</v>
          </cell>
        </row>
        <row r="48">
          <cell r="A48">
            <v>198607</v>
          </cell>
          <cell r="B48">
            <v>134.80000000000001</v>
          </cell>
          <cell r="C48">
            <v>40</v>
          </cell>
          <cell r="D48">
            <v>101.7</v>
          </cell>
          <cell r="E48">
            <v>57.3</v>
          </cell>
          <cell r="F48">
            <v>15.5</v>
          </cell>
          <cell r="G48">
            <v>87.4</v>
          </cell>
          <cell r="J48">
            <v>18.7</v>
          </cell>
          <cell r="K48">
            <v>8.1</v>
          </cell>
          <cell r="L48">
            <v>8</v>
          </cell>
          <cell r="M48">
            <v>65</v>
          </cell>
        </row>
        <row r="49">
          <cell r="A49">
            <v>198608</v>
          </cell>
          <cell r="B49">
            <v>107.3</v>
          </cell>
          <cell r="C49">
            <v>21.9</v>
          </cell>
          <cell r="D49">
            <v>24.3</v>
          </cell>
          <cell r="E49">
            <v>44.4</v>
          </cell>
          <cell r="F49">
            <v>9.4</v>
          </cell>
          <cell r="G49">
            <v>80.2</v>
          </cell>
          <cell r="J49">
            <v>16.899999999999999</v>
          </cell>
          <cell r="K49">
            <v>8.3000000000000007</v>
          </cell>
          <cell r="L49">
            <v>8</v>
          </cell>
          <cell r="M49">
            <v>65.099999999999994</v>
          </cell>
        </row>
        <row r="50">
          <cell r="A50">
            <v>198609</v>
          </cell>
          <cell r="B50">
            <v>44.5</v>
          </cell>
          <cell r="C50">
            <v>9.9</v>
          </cell>
          <cell r="D50">
            <v>31.6</v>
          </cell>
          <cell r="E50">
            <v>35.9</v>
          </cell>
          <cell r="F50">
            <v>5.9</v>
          </cell>
          <cell r="G50">
            <v>66.599999999999994</v>
          </cell>
          <cell r="J50">
            <v>20.2</v>
          </cell>
          <cell r="K50">
            <v>8.1999999999999993</v>
          </cell>
          <cell r="L50">
            <v>8.1</v>
          </cell>
          <cell r="M50">
            <v>65</v>
          </cell>
        </row>
        <row r="51">
          <cell r="A51">
            <v>198610</v>
          </cell>
          <cell r="B51">
            <v>17.899999999999999</v>
          </cell>
          <cell r="C51">
            <v>2.4</v>
          </cell>
          <cell r="D51">
            <v>61.9</v>
          </cell>
          <cell r="E51">
            <v>12.2</v>
          </cell>
          <cell r="F51">
            <v>0.7</v>
          </cell>
          <cell r="G51">
            <v>50.9</v>
          </cell>
          <cell r="J51">
            <v>20.5</v>
          </cell>
          <cell r="K51">
            <v>8</v>
          </cell>
          <cell r="L51">
            <v>8.1</v>
          </cell>
          <cell r="M51">
            <v>69</v>
          </cell>
        </row>
        <row r="52">
          <cell r="A52">
            <v>198611</v>
          </cell>
          <cell r="B52">
            <v>13.9</v>
          </cell>
          <cell r="C52">
            <v>0.9</v>
          </cell>
          <cell r="D52">
            <v>86.7</v>
          </cell>
          <cell r="E52">
            <v>0.3</v>
          </cell>
          <cell r="F52">
            <v>0.2</v>
          </cell>
          <cell r="G52">
            <v>43</v>
          </cell>
          <cell r="J52">
            <v>20.100000000000001</v>
          </cell>
          <cell r="K52">
            <v>7.4</v>
          </cell>
          <cell r="L52">
            <v>8.1999999999999993</v>
          </cell>
          <cell r="M52">
            <v>70.5</v>
          </cell>
        </row>
        <row r="53">
          <cell r="A53">
            <v>198612</v>
          </cell>
          <cell r="B53">
            <v>10.9</v>
          </cell>
          <cell r="C53">
            <v>3.4</v>
          </cell>
          <cell r="D53">
            <v>116.2</v>
          </cell>
          <cell r="E53">
            <v>0.9</v>
          </cell>
          <cell r="F53">
            <v>0.1</v>
          </cell>
          <cell r="G53">
            <v>33.5</v>
          </cell>
          <cell r="J53">
            <v>26.2</v>
          </cell>
          <cell r="K53">
            <v>7.3</v>
          </cell>
          <cell r="L53">
            <v>8.4</v>
          </cell>
          <cell r="M53">
            <v>69.2</v>
          </cell>
        </row>
        <row r="54">
          <cell r="A54">
            <v>198701</v>
          </cell>
          <cell r="B54">
            <v>34.5</v>
          </cell>
          <cell r="C54">
            <v>2.7</v>
          </cell>
          <cell r="D54">
            <v>78.5</v>
          </cell>
          <cell r="E54">
            <v>0</v>
          </cell>
          <cell r="F54">
            <v>0</v>
          </cell>
          <cell r="G54">
            <v>49.7</v>
          </cell>
          <cell r="J54">
            <v>23</v>
          </cell>
          <cell r="K54">
            <v>7.2</v>
          </cell>
          <cell r="L54">
            <v>8.6</v>
          </cell>
          <cell r="M54">
            <v>69.900000000000006</v>
          </cell>
        </row>
        <row r="55">
          <cell r="A55">
            <v>198702</v>
          </cell>
          <cell r="B55">
            <v>33.1</v>
          </cell>
          <cell r="C55">
            <v>4.2</v>
          </cell>
          <cell r="D55">
            <v>117.3</v>
          </cell>
          <cell r="E55">
            <v>0.7</v>
          </cell>
          <cell r="F55">
            <v>1.1000000000000001</v>
          </cell>
          <cell r="G55">
            <v>67.7</v>
          </cell>
          <cell r="J55">
            <v>22.9</v>
          </cell>
          <cell r="K55">
            <v>6.9</v>
          </cell>
          <cell r="L55">
            <v>8.1999999999999993</v>
          </cell>
          <cell r="M55">
            <v>68.8</v>
          </cell>
        </row>
        <row r="56">
          <cell r="A56">
            <v>198703</v>
          </cell>
          <cell r="B56">
            <v>28.7</v>
          </cell>
          <cell r="C56">
            <v>7.5</v>
          </cell>
          <cell r="D56">
            <v>153.1</v>
          </cell>
          <cell r="E56">
            <v>13.9</v>
          </cell>
          <cell r="F56">
            <v>6.9</v>
          </cell>
          <cell r="G56">
            <v>76</v>
          </cell>
          <cell r="J56">
            <v>23.5</v>
          </cell>
          <cell r="K56">
            <v>7.6</v>
          </cell>
          <cell r="L56">
            <v>8.4</v>
          </cell>
          <cell r="M56">
            <v>70</v>
          </cell>
        </row>
        <row r="57">
          <cell r="A57">
            <v>198704</v>
          </cell>
          <cell r="B57">
            <v>68.5</v>
          </cell>
          <cell r="C57">
            <v>22</v>
          </cell>
          <cell r="D57">
            <v>301.39999999999998</v>
          </cell>
          <cell r="E57">
            <v>28.3</v>
          </cell>
          <cell r="F57">
            <v>13.1</v>
          </cell>
          <cell r="G57">
            <v>54</v>
          </cell>
          <cell r="J57">
            <v>22.3</v>
          </cell>
          <cell r="K57">
            <v>8.6999999999999993</v>
          </cell>
          <cell r="L57">
            <v>7.5</v>
          </cell>
          <cell r="M57">
            <v>70.7</v>
          </cell>
        </row>
        <row r="58">
          <cell r="A58">
            <v>198705</v>
          </cell>
          <cell r="B58">
            <v>205.8</v>
          </cell>
          <cell r="C58">
            <v>42.6</v>
          </cell>
          <cell r="D58">
            <v>362.3</v>
          </cell>
          <cell r="E58">
            <v>43.6</v>
          </cell>
          <cell r="F58">
            <v>27.9</v>
          </cell>
          <cell r="G58">
            <v>49.6</v>
          </cell>
          <cell r="J58">
            <v>21.7</v>
          </cell>
          <cell r="K58">
            <v>9.6999999999999993</v>
          </cell>
          <cell r="L58">
            <v>7.5</v>
          </cell>
          <cell r="M58">
            <v>70.8</v>
          </cell>
        </row>
        <row r="59">
          <cell r="A59">
            <v>198706</v>
          </cell>
          <cell r="B59">
            <v>347.9</v>
          </cell>
          <cell r="C59">
            <v>64.7</v>
          </cell>
          <cell r="D59">
            <v>225.9</v>
          </cell>
          <cell r="E59">
            <v>37.5</v>
          </cell>
          <cell r="F59">
            <v>27.2</v>
          </cell>
          <cell r="G59">
            <v>63.6</v>
          </cell>
          <cell r="J59">
            <v>20.100000000000001</v>
          </cell>
          <cell r="K59">
            <v>10.1</v>
          </cell>
          <cell r="L59">
            <v>7.6</v>
          </cell>
          <cell r="M59">
            <v>71.7</v>
          </cell>
        </row>
        <row r="60">
          <cell r="A60">
            <v>198707</v>
          </cell>
          <cell r="B60">
            <v>226.1</v>
          </cell>
          <cell r="C60">
            <v>37.6</v>
          </cell>
          <cell r="D60">
            <v>65.5</v>
          </cell>
          <cell r="E60">
            <v>44.2</v>
          </cell>
          <cell r="F60">
            <v>13</v>
          </cell>
          <cell r="G60">
            <v>89.2</v>
          </cell>
          <cell r="J60">
            <v>21.2</v>
          </cell>
          <cell r="K60">
            <v>10.7</v>
          </cell>
          <cell r="L60">
            <v>7.8</v>
          </cell>
          <cell r="M60">
            <v>66.3</v>
          </cell>
        </row>
        <row r="61">
          <cell r="A61">
            <v>198708</v>
          </cell>
          <cell r="B61">
            <v>141.1</v>
          </cell>
          <cell r="C61">
            <v>22.1</v>
          </cell>
          <cell r="D61">
            <v>40.5</v>
          </cell>
          <cell r="E61">
            <v>24.9</v>
          </cell>
          <cell r="F61">
            <v>3.3</v>
          </cell>
          <cell r="G61">
            <v>78.599999999999994</v>
          </cell>
          <cell r="J61">
            <v>21.9</v>
          </cell>
          <cell r="K61">
            <v>10.5</v>
          </cell>
          <cell r="L61">
            <v>7.9</v>
          </cell>
          <cell r="M61">
            <v>66</v>
          </cell>
        </row>
        <row r="62">
          <cell r="A62">
            <v>198709</v>
          </cell>
          <cell r="B62">
            <v>35.1</v>
          </cell>
          <cell r="C62">
            <v>3.1</v>
          </cell>
          <cell r="D62">
            <v>62.4</v>
          </cell>
          <cell r="E62">
            <v>5.4</v>
          </cell>
          <cell r="F62">
            <v>5.4</v>
          </cell>
          <cell r="G62">
            <v>60</v>
          </cell>
          <cell r="J62">
            <v>24</v>
          </cell>
          <cell r="K62">
            <v>9.5</v>
          </cell>
          <cell r="L62">
            <v>8.1</v>
          </cell>
          <cell r="M62">
            <v>66.5</v>
          </cell>
        </row>
        <row r="63">
          <cell r="A63">
            <v>198710</v>
          </cell>
          <cell r="B63">
            <v>15.2</v>
          </cell>
          <cell r="C63">
            <v>1.4</v>
          </cell>
          <cell r="D63">
            <v>77.8</v>
          </cell>
          <cell r="E63">
            <v>1.1000000000000001</v>
          </cell>
          <cell r="F63">
            <v>0.4</v>
          </cell>
          <cell r="G63">
            <v>37.9</v>
          </cell>
          <cell r="J63">
            <v>24.9</v>
          </cell>
          <cell r="K63">
            <v>9.1999999999999993</v>
          </cell>
          <cell r="L63">
            <v>8.3000000000000007</v>
          </cell>
          <cell r="M63">
            <v>69.7</v>
          </cell>
        </row>
        <row r="64">
          <cell r="A64">
            <v>198711</v>
          </cell>
          <cell r="B64">
            <v>19.100000000000001</v>
          </cell>
          <cell r="C64">
            <v>1.1000000000000001</v>
          </cell>
          <cell r="D64">
            <v>92.8</v>
          </cell>
          <cell r="E64">
            <v>2.4</v>
          </cell>
          <cell r="F64">
            <v>0.1</v>
          </cell>
          <cell r="G64">
            <v>34.299999999999997</v>
          </cell>
          <cell r="J64">
            <v>25</v>
          </cell>
          <cell r="K64">
            <v>8.6</v>
          </cell>
          <cell r="L64">
            <v>8.5</v>
          </cell>
          <cell r="M64">
            <v>70.7</v>
          </cell>
        </row>
        <row r="65">
          <cell r="A65">
            <v>198712</v>
          </cell>
          <cell r="B65">
            <v>13.5</v>
          </cell>
          <cell r="C65">
            <v>1.5</v>
          </cell>
          <cell r="D65">
            <v>129.6</v>
          </cell>
          <cell r="E65">
            <v>0</v>
          </cell>
          <cell r="F65">
            <v>0.1</v>
          </cell>
          <cell r="G65">
            <v>38.299999999999997</v>
          </cell>
          <cell r="J65">
            <v>30.5</v>
          </cell>
          <cell r="K65">
            <v>8.6</v>
          </cell>
          <cell r="L65">
            <v>8.8000000000000007</v>
          </cell>
          <cell r="M65">
            <v>68.900000000000006</v>
          </cell>
        </row>
        <row r="66">
          <cell r="A66">
            <v>198801</v>
          </cell>
          <cell r="B66">
            <v>26.6</v>
          </cell>
          <cell r="C66">
            <v>2.4</v>
          </cell>
          <cell r="D66">
            <v>76.900000000000006</v>
          </cell>
          <cell r="E66">
            <v>1.1000000000000001</v>
          </cell>
          <cell r="F66">
            <v>0.5</v>
          </cell>
          <cell r="G66">
            <v>41.8</v>
          </cell>
          <cell r="J66">
            <v>26.4</v>
          </cell>
          <cell r="K66">
            <v>8.9</v>
          </cell>
          <cell r="L66">
            <v>9.5</v>
          </cell>
          <cell r="M66">
            <v>70</v>
          </cell>
        </row>
        <row r="67">
          <cell r="A67">
            <v>198802</v>
          </cell>
          <cell r="B67">
            <v>42.7</v>
          </cell>
          <cell r="C67">
            <v>6</v>
          </cell>
          <cell r="D67">
            <v>127.6</v>
          </cell>
          <cell r="E67">
            <v>4</v>
          </cell>
          <cell r="F67">
            <v>1</v>
          </cell>
          <cell r="G67">
            <v>76.5</v>
          </cell>
          <cell r="J67">
            <v>26.6</v>
          </cell>
          <cell r="K67">
            <v>8.1999999999999993</v>
          </cell>
          <cell r="L67">
            <v>9.6</v>
          </cell>
          <cell r="M67">
            <v>69</v>
          </cell>
        </row>
        <row r="68">
          <cell r="A68">
            <v>198803</v>
          </cell>
          <cell r="B68">
            <v>40.799999999999997</v>
          </cell>
          <cell r="C68">
            <v>8.1</v>
          </cell>
          <cell r="D68">
            <v>242.8</v>
          </cell>
          <cell r="E68">
            <v>17.600000000000001</v>
          </cell>
          <cell r="F68">
            <v>5.0999999999999996</v>
          </cell>
          <cell r="G68">
            <v>52.3</v>
          </cell>
          <cell r="J68">
            <v>24</v>
          </cell>
          <cell r="K68">
            <v>9.6</v>
          </cell>
          <cell r="L68">
            <v>9.6999999999999993</v>
          </cell>
          <cell r="M68">
            <v>70.400000000000006</v>
          </cell>
        </row>
        <row r="69">
          <cell r="A69">
            <v>198804</v>
          </cell>
          <cell r="B69">
            <v>72.099999999999994</v>
          </cell>
          <cell r="C69">
            <v>19.5</v>
          </cell>
          <cell r="D69">
            <v>302.39999999999998</v>
          </cell>
          <cell r="E69">
            <v>46</v>
          </cell>
          <cell r="F69">
            <v>20.399999999999999</v>
          </cell>
          <cell r="G69">
            <v>51.7</v>
          </cell>
          <cell r="J69">
            <v>25.9</v>
          </cell>
          <cell r="K69">
            <v>10.8</v>
          </cell>
          <cell r="L69">
            <v>10.1</v>
          </cell>
          <cell r="M69">
            <v>70.8</v>
          </cell>
        </row>
        <row r="70">
          <cell r="A70">
            <v>198805</v>
          </cell>
          <cell r="B70">
            <v>146.19999999999999</v>
          </cell>
          <cell r="C70">
            <v>74.5</v>
          </cell>
          <cell r="D70">
            <v>557.5</v>
          </cell>
          <cell r="E70">
            <v>49.8</v>
          </cell>
          <cell r="F70">
            <v>34.6</v>
          </cell>
          <cell r="G70">
            <v>47.5</v>
          </cell>
          <cell r="J70">
            <v>29.3</v>
          </cell>
          <cell r="K70">
            <v>11.1</v>
          </cell>
          <cell r="L70">
            <v>10.6</v>
          </cell>
          <cell r="M70">
            <v>70.900000000000006</v>
          </cell>
        </row>
        <row r="71">
          <cell r="A71">
            <v>198806</v>
          </cell>
          <cell r="B71">
            <v>250.6</v>
          </cell>
          <cell r="C71">
            <v>81.099999999999994</v>
          </cell>
          <cell r="D71">
            <v>315.2</v>
          </cell>
          <cell r="E71">
            <v>31.9</v>
          </cell>
          <cell r="F71">
            <v>15.2</v>
          </cell>
          <cell r="G71">
            <v>56.9</v>
          </cell>
          <cell r="J71">
            <v>28</v>
          </cell>
          <cell r="K71">
            <v>10.9</v>
          </cell>
          <cell r="L71">
            <v>9.9</v>
          </cell>
          <cell r="M71">
            <v>71</v>
          </cell>
        </row>
        <row r="72">
          <cell r="A72">
            <v>198807</v>
          </cell>
          <cell r="B72">
            <v>251.2</v>
          </cell>
          <cell r="C72">
            <v>40.200000000000003</v>
          </cell>
          <cell r="D72">
            <v>106.9</v>
          </cell>
          <cell r="E72">
            <v>31.9</v>
          </cell>
          <cell r="F72">
            <v>10.4</v>
          </cell>
          <cell r="G72">
            <v>45.2</v>
          </cell>
          <cell r="J72">
            <v>23.1</v>
          </cell>
          <cell r="K72">
            <v>11</v>
          </cell>
          <cell r="L72">
            <v>10.4</v>
          </cell>
          <cell r="M72">
            <v>71.5</v>
          </cell>
        </row>
        <row r="73">
          <cell r="A73">
            <v>198808</v>
          </cell>
          <cell r="B73">
            <v>176</v>
          </cell>
          <cell r="C73">
            <v>17.899999999999999</v>
          </cell>
          <cell r="D73">
            <v>47.1</v>
          </cell>
          <cell r="E73">
            <v>31.2</v>
          </cell>
          <cell r="F73">
            <v>9.1</v>
          </cell>
          <cell r="G73">
            <v>86.8</v>
          </cell>
          <cell r="J73">
            <v>20.100000000000001</v>
          </cell>
          <cell r="K73">
            <v>11.3</v>
          </cell>
          <cell r="L73">
            <v>10.4</v>
          </cell>
          <cell r="M73">
            <v>72.3</v>
          </cell>
        </row>
        <row r="74">
          <cell r="A74">
            <v>198809</v>
          </cell>
          <cell r="B74">
            <v>71.599999999999994</v>
          </cell>
          <cell r="C74">
            <v>9</v>
          </cell>
          <cell r="D74">
            <v>51.8</v>
          </cell>
          <cell r="E74">
            <v>52.1</v>
          </cell>
          <cell r="F74">
            <v>1.9</v>
          </cell>
          <cell r="G74">
            <v>61.6</v>
          </cell>
          <cell r="J74">
            <v>23.8</v>
          </cell>
          <cell r="K74">
            <v>9.3000000000000007</v>
          </cell>
          <cell r="L74">
            <v>10.5</v>
          </cell>
          <cell r="M74">
            <v>70.599999999999994</v>
          </cell>
        </row>
        <row r="75">
          <cell r="A75">
            <v>198810</v>
          </cell>
          <cell r="B75">
            <v>17.8</v>
          </cell>
          <cell r="C75">
            <v>2.4</v>
          </cell>
          <cell r="D75">
            <v>83.2</v>
          </cell>
          <cell r="E75">
            <v>13.1</v>
          </cell>
          <cell r="F75">
            <v>0.7</v>
          </cell>
          <cell r="G75">
            <v>45.4</v>
          </cell>
          <cell r="J75">
            <v>25.7</v>
          </cell>
          <cell r="K75">
            <v>8.9</v>
          </cell>
          <cell r="L75">
            <v>9.6</v>
          </cell>
          <cell r="M75">
            <v>71.5</v>
          </cell>
        </row>
        <row r="76">
          <cell r="A76">
            <v>198811</v>
          </cell>
          <cell r="B76">
            <v>21.1</v>
          </cell>
          <cell r="C76">
            <v>1.1000000000000001</v>
          </cell>
          <cell r="D76">
            <v>89.4</v>
          </cell>
          <cell r="E76">
            <v>1.4</v>
          </cell>
          <cell r="F76">
            <v>0.2</v>
          </cell>
          <cell r="G76">
            <v>37.299999999999997</v>
          </cell>
          <cell r="J76">
            <v>23.1</v>
          </cell>
          <cell r="K76">
            <v>7.8</v>
          </cell>
          <cell r="L76">
            <v>9.4</v>
          </cell>
          <cell r="M76">
            <v>71.8</v>
          </cell>
        </row>
        <row r="77">
          <cell r="A77">
            <v>198812</v>
          </cell>
          <cell r="B77">
            <v>12.5</v>
          </cell>
          <cell r="C77">
            <v>1.1000000000000001</v>
          </cell>
          <cell r="D77">
            <v>107.3</v>
          </cell>
          <cell r="E77">
            <v>2.2999999999999998</v>
          </cell>
          <cell r="F77">
            <v>0.3</v>
          </cell>
          <cell r="G77">
            <v>42.1</v>
          </cell>
          <cell r="J77">
            <v>20.7</v>
          </cell>
          <cell r="K77">
            <v>8.6999999999999993</v>
          </cell>
          <cell r="L77">
            <v>8.5</v>
          </cell>
          <cell r="M77">
            <v>69.7</v>
          </cell>
        </row>
        <row r="78">
          <cell r="A78">
            <v>198901</v>
          </cell>
          <cell r="B78">
            <v>31.7</v>
          </cell>
          <cell r="C78">
            <v>0.9</v>
          </cell>
          <cell r="D78">
            <v>86.9</v>
          </cell>
          <cell r="E78">
            <v>1.3</v>
          </cell>
          <cell r="F78">
            <v>0.2</v>
          </cell>
          <cell r="G78">
            <v>52.9</v>
          </cell>
          <cell r="J78">
            <v>14.8</v>
          </cell>
          <cell r="K78">
            <v>8.4</v>
          </cell>
          <cell r="L78">
            <v>7.9</v>
          </cell>
          <cell r="M78">
            <v>72.7</v>
          </cell>
        </row>
        <row r="79">
          <cell r="A79">
            <v>198902</v>
          </cell>
          <cell r="B79">
            <v>26.6</v>
          </cell>
          <cell r="C79">
            <v>2.1</v>
          </cell>
          <cell r="D79">
            <v>112.2</v>
          </cell>
          <cell r="E79">
            <v>4</v>
          </cell>
          <cell r="F79">
            <v>1.1000000000000001</v>
          </cell>
          <cell r="G79">
            <v>63.4</v>
          </cell>
          <cell r="J79">
            <v>13.9</v>
          </cell>
          <cell r="K79">
            <v>7.6</v>
          </cell>
          <cell r="L79">
            <v>7.1</v>
          </cell>
          <cell r="M79">
            <v>73.400000000000006</v>
          </cell>
        </row>
        <row r="80">
          <cell r="A80">
            <v>198903</v>
          </cell>
          <cell r="B80">
            <v>30.7</v>
          </cell>
          <cell r="C80">
            <v>4.7</v>
          </cell>
          <cell r="D80">
            <v>144.69999999999999</v>
          </cell>
          <cell r="E80">
            <v>14.7</v>
          </cell>
          <cell r="F80">
            <v>4.9000000000000004</v>
          </cell>
          <cell r="G80">
            <v>79.400000000000006</v>
          </cell>
          <cell r="J80">
            <v>13.8</v>
          </cell>
          <cell r="K80">
            <v>8.5</v>
          </cell>
          <cell r="L80">
            <v>7.8</v>
          </cell>
          <cell r="M80">
            <v>75.7</v>
          </cell>
        </row>
        <row r="81">
          <cell r="A81">
            <v>198904</v>
          </cell>
          <cell r="B81">
            <v>42.1</v>
          </cell>
          <cell r="C81">
            <v>11.5</v>
          </cell>
          <cell r="D81">
            <v>208.1</v>
          </cell>
          <cell r="E81">
            <v>58.4</v>
          </cell>
          <cell r="F81">
            <v>16.5</v>
          </cell>
          <cell r="G81">
            <v>39.4</v>
          </cell>
          <cell r="J81">
            <v>14.5</v>
          </cell>
          <cell r="K81">
            <v>8.8000000000000007</v>
          </cell>
          <cell r="L81">
            <v>8</v>
          </cell>
          <cell r="M81">
            <v>72.599999999999994</v>
          </cell>
        </row>
        <row r="82">
          <cell r="A82">
            <v>198905</v>
          </cell>
          <cell r="B82">
            <v>132.9</v>
          </cell>
          <cell r="C82">
            <v>59.7</v>
          </cell>
          <cell r="D82">
            <v>420.8</v>
          </cell>
          <cell r="E82">
            <v>49.3</v>
          </cell>
          <cell r="F82">
            <v>34.5</v>
          </cell>
          <cell r="G82">
            <v>31.4</v>
          </cell>
          <cell r="J82">
            <v>16</v>
          </cell>
          <cell r="K82">
            <v>10.1</v>
          </cell>
          <cell r="L82">
            <v>8.1</v>
          </cell>
          <cell r="M82">
            <v>70.7</v>
          </cell>
        </row>
        <row r="83">
          <cell r="A83">
            <v>198906</v>
          </cell>
          <cell r="B83">
            <v>166</v>
          </cell>
          <cell r="C83">
            <v>66.900000000000006</v>
          </cell>
          <cell r="D83">
            <v>281.10000000000002</v>
          </cell>
          <cell r="E83">
            <v>39.200000000000003</v>
          </cell>
          <cell r="F83">
            <v>25.9</v>
          </cell>
          <cell r="G83">
            <v>61.7</v>
          </cell>
          <cell r="J83">
            <v>16.100000000000001</v>
          </cell>
          <cell r="K83">
            <v>10.7</v>
          </cell>
          <cell r="L83">
            <v>7.9</v>
          </cell>
          <cell r="M83">
            <v>62.5</v>
          </cell>
        </row>
        <row r="84">
          <cell r="A84">
            <v>198907</v>
          </cell>
          <cell r="B84">
            <v>335.3</v>
          </cell>
          <cell r="C84">
            <v>50.2</v>
          </cell>
          <cell r="D84">
            <v>107.1</v>
          </cell>
          <cell r="E84">
            <v>40</v>
          </cell>
          <cell r="F84">
            <v>16.3</v>
          </cell>
          <cell r="G84">
            <v>111.6</v>
          </cell>
          <cell r="J84">
            <v>17.899999999999999</v>
          </cell>
          <cell r="K84">
            <v>11.1</v>
          </cell>
          <cell r="L84">
            <v>8</v>
          </cell>
          <cell r="M84">
            <v>63.4</v>
          </cell>
        </row>
        <row r="85">
          <cell r="A85">
            <v>198908</v>
          </cell>
          <cell r="B85">
            <v>196.6</v>
          </cell>
          <cell r="C85">
            <v>14.8</v>
          </cell>
          <cell r="D85">
            <v>32.1</v>
          </cell>
          <cell r="E85">
            <v>53.1</v>
          </cell>
          <cell r="F85">
            <v>4.0999999999999996</v>
          </cell>
          <cell r="G85">
            <v>109.2</v>
          </cell>
          <cell r="J85">
            <v>18.100000000000001</v>
          </cell>
          <cell r="K85">
            <v>10.8</v>
          </cell>
          <cell r="L85">
            <v>8.1</v>
          </cell>
          <cell r="M85">
            <v>62.9</v>
          </cell>
        </row>
        <row r="86">
          <cell r="A86">
            <v>198909</v>
          </cell>
          <cell r="B86">
            <v>51.2</v>
          </cell>
          <cell r="C86">
            <v>6.9</v>
          </cell>
          <cell r="D86">
            <v>58.5</v>
          </cell>
          <cell r="E86">
            <v>35.9</v>
          </cell>
          <cell r="F86">
            <v>1.8</v>
          </cell>
          <cell r="G86">
            <v>66</v>
          </cell>
          <cell r="J86">
            <v>18</v>
          </cell>
          <cell r="K86">
            <v>10.4</v>
          </cell>
          <cell r="L86">
            <v>8.1999999999999993</v>
          </cell>
          <cell r="M86">
            <v>62.1</v>
          </cell>
        </row>
        <row r="87">
          <cell r="A87">
            <v>198910</v>
          </cell>
          <cell r="B87">
            <v>28.2</v>
          </cell>
          <cell r="C87">
            <v>4.9000000000000004</v>
          </cell>
          <cell r="D87">
            <v>65</v>
          </cell>
          <cell r="E87">
            <v>25.5</v>
          </cell>
          <cell r="F87">
            <v>0.2</v>
          </cell>
          <cell r="G87">
            <v>72.099999999999994</v>
          </cell>
          <cell r="J87">
            <v>19</v>
          </cell>
          <cell r="K87">
            <v>9</v>
          </cell>
          <cell r="L87">
            <v>8.1</v>
          </cell>
          <cell r="M87">
            <v>62.9</v>
          </cell>
        </row>
        <row r="88">
          <cell r="A88">
            <v>198911</v>
          </cell>
          <cell r="B88">
            <v>31.1</v>
          </cell>
          <cell r="C88">
            <v>0.7</v>
          </cell>
          <cell r="D88">
            <v>84.5</v>
          </cell>
          <cell r="E88">
            <v>0</v>
          </cell>
          <cell r="F88">
            <v>0.2</v>
          </cell>
          <cell r="G88">
            <v>57.6</v>
          </cell>
          <cell r="J88">
            <v>18.7</v>
          </cell>
          <cell r="K88">
            <v>7.9</v>
          </cell>
          <cell r="L88">
            <v>8.3000000000000007</v>
          </cell>
          <cell r="M88">
            <v>62</v>
          </cell>
        </row>
        <row r="89">
          <cell r="A89">
            <v>198912</v>
          </cell>
          <cell r="B89">
            <v>19</v>
          </cell>
          <cell r="C89">
            <v>1.3</v>
          </cell>
          <cell r="D89">
            <v>89.5</v>
          </cell>
          <cell r="E89">
            <v>0.1</v>
          </cell>
          <cell r="F89">
            <v>0.1</v>
          </cell>
          <cell r="G89">
            <v>40.6</v>
          </cell>
          <cell r="J89">
            <v>24.6</v>
          </cell>
          <cell r="K89">
            <v>8.5</v>
          </cell>
          <cell r="L89">
            <v>8.3000000000000007</v>
          </cell>
          <cell r="M89">
            <v>61.4</v>
          </cell>
        </row>
        <row r="90">
          <cell r="A90">
            <v>199001</v>
          </cell>
          <cell r="B90">
            <v>30</v>
          </cell>
          <cell r="C90">
            <v>2.2999999999999998</v>
          </cell>
          <cell r="D90">
            <v>89.2</v>
          </cell>
          <cell r="E90">
            <v>1.4</v>
          </cell>
          <cell r="F90">
            <v>0.3</v>
          </cell>
          <cell r="G90">
            <v>51.2</v>
          </cell>
          <cell r="H90">
            <v>3.4</v>
          </cell>
          <cell r="I90">
            <v>7.1</v>
          </cell>
          <cell r="J90">
            <v>21.1</v>
          </cell>
          <cell r="K90">
            <v>8.4</v>
          </cell>
          <cell r="L90">
            <v>8</v>
          </cell>
          <cell r="M90">
            <v>70.400000000000006</v>
          </cell>
        </row>
        <row r="91">
          <cell r="A91">
            <v>199002</v>
          </cell>
          <cell r="B91">
            <v>32.700000000000003</v>
          </cell>
          <cell r="C91">
            <v>6</v>
          </cell>
          <cell r="D91">
            <v>104.4</v>
          </cell>
          <cell r="E91">
            <v>1.6</v>
          </cell>
          <cell r="F91">
            <v>2.2000000000000002</v>
          </cell>
          <cell r="G91">
            <v>56.8</v>
          </cell>
          <cell r="H91">
            <v>3.8</v>
          </cell>
          <cell r="I91">
            <v>4.5</v>
          </cell>
          <cell r="J91">
            <v>20.7</v>
          </cell>
          <cell r="K91">
            <v>8.6999999999999993</v>
          </cell>
          <cell r="L91">
            <v>7.7</v>
          </cell>
          <cell r="M91">
            <v>69.2</v>
          </cell>
        </row>
        <row r="92">
          <cell r="A92">
            <v>199003</v>
          </cell>
          <cell r="B92">
            <v>20.2</v>
          </cell>
          <cell r="C92">
            <v>6.7</v>
          </cell>
          <cell r="D92">
            <v>123.9</v>
          </cell>
          <cell r="E92">
            <v>5.0999999999999996</v>
          </cell>
          <cell r="F92">
            <v>5</v>
          </cell>
          <cell r="G92">
            <v>49.6</v>
          </cell>
          <cell r="H92">
            <v>4.5</v>
          </cell>
          <cell r="I92">
            <v>3.8</v>
          </cell>
          <cell r="J92">
            <v>23.2</v>
          </cell>
          <cell r="K92">
            <v>10.7</v>
          </cell>
          <cell r="L92">
            <v>6</v>
          </cell>
          <cell r="M92">
            <v>70.900000000000006</v>
          </cell>
        </row>
        <row r="93">
          <cell r="A93">
            <v>199004</v>
          </cell>
          <cell r="B93">
            <v>69.900000000000006</v>
          </cell>
          <cell r="C93">
            <v>10</v>
          </cell>
          <cell r="D93">
            <v>172.1</v>
          </cell>
          <cell r="E93">
            <v>38.6</v>
          </cell>
          <cell r="F93">
            <v>13.5</v>
          </cell>
          <cell r="G93">
            <v>32.200000000000003</v>
          </cell>
          <cell r="H93">
            <v>5.5</v>
          </cell>
          <cell r="I93">
            <v>3.6</v>
          </cell>
          <cell r="J93">
            <v>21.4</v>
          </cell>
          <cell r="K93">
            <v>10.4</v>
          </cell>
          <cell r="L93">
            <v>6.6</v>
          </cell>
          <cell r="M93">
            <v>72.3</v>
          </cell>
        </row>
        <row r="94">
          <cell r="A94">
            <v>199005</v>
          </cell>
          <cell r="B94">
            <v>110.2</v>
          </cell>
          <cell r="C94">
            <v>34.5</v>
          </cell>
          <cell r="D94">
            <v>181.8</v>
          </cell>
          <cell r="E94">
            <v>55</v>
          </cell>
          <cell r="F94">
            <v>23.2</v>
          </cell>
          <cell r="G94">
            <v>37.299999999999997</v>
          </cell>
          <cell r="H94">
            <v>7.3</v>
          </cell>
          <cell r="I94">
            <v>4.2</v>
          </cell>
          <cell r="J94">
            <v>23.2</v>
          </cell>
          <cell r="K94">
            <v>11.5</v>
          </cell>
          <cell r="L94">
            <v>7.3</v>
          </cell>
          <cell r="M94">
            <v>70.7</v>
          </cell>
        </row>
        <row r="95">
          <cell r="A95">
            <v>199006</v>
          </cell>
          <cell r="B95">
            <v>309.8</v>
          </cell>
          <cell r="C95">
            <v>40.6</v>
          </cell>
          <cell r="D95">
            <v>105.8</v>
          </cell>
          <cell r="E95">
            <v>33.6</v>
          </cell>
          <cell r="F95">
            <v>15.9</v>
          </cell>
          <cell r="G95">
            <v>31.5</v>
          </cell>
          <cell r="H95">
            <v>6.9</v>
          </cell>
          <cell r="I95">
            <v>3</v>
          </cell>
          <cell r="J95">
            <v>21.5</v>
          </cell>
          <cell r="K95">
            <v>12.3</v>
          </cell>
          <cell r="L95">
            <v>7.9</v>
          </cell>
          <cell r="M95">
            <v>66.3</v>
          </cell>
        </row>
        <row r="96">
          <cell r="A96">
            <v>199007</v>
          </cell>
          <cell r="B96">
            <v>225</v>
          </cell>
          <cell r="C96">
            <v>25</v>
          </cell>
          <cell r="D96">
            <v>40.4</v>
          </cell>
          <cell r="E96">
            <v>34.6</v>
          </cell>
          <cell r="F96">
            <v>14.3</v>
          </cell>
          <cell r="G96">
            <v>50.8</v>
          </cell>
          <cell r="H96">
            <v>2.9</v>
          </cell>
          <cell r="I96">
            <v>2.2999999999999998</v>
          </cell>
          <cell r="J96">
            <v>20.2</v>
          </cell>
          <cell r="K96">
            <v>11.7</v>
          </cell>
          <cell r="L96">
            <v>8.4</v>
          </cell>
          <cell r="M96">
            <v>62.6</v>
          </cell>
        </row>
        <row r="97">
          <cell r="A97">
            <v>199008</v>
          </cell>
          <cell r="B97">
            <v>80.8</v>
          </cell>
          <cell r="C97">
            <v>15</v>
          </cell>
          <cell r="D97">
            <v>34.6</v>
          </cell>
          <cell r="E97">
            <v>46.4</v>
          </cell>
          <cell r="F97">
            <v>3.7</v>
          </cell>
          <cell r="G97">
            <v>38.200000000000003</v>
          </cell>
          <cell r="H97">
            <v>6.8</v>
          </cell>
          <cell r="I97">
            <v>6.6</v>
          </cell>
          <cell r="J97">
            <v>19.600000000000001</v>
          </cell>
          <cell r="K97">
            <v>8.6</v>
          </cell>
          <cell r="L97">
            <v>8.3000000000000007</v>
          </cell>
          <cell r="M97">
            <v>59</v>
          </cell>
        </row>
        <row r="98">
          <cell r="A98">
            <v>199009</v>
          </cell>
          <cell r="B98">
            <v>27.8</v>
          </cell>
          <cell r="C98">
            <v>5</v>
          </cell>
          <cell r="D98">
            <v>41.9</v>
          </cell>
          <cell r="E98">
            <v>17.899999999999999</v>
          </cell>
          <cell r="F98">
            <v>1.8</v>
          </cell>
          <cell r="G98">
            <v>28.2</v>
          </cell>
          <cell r="H98">
            <v>6.5</v>
          </cell>
          <cell r="I98">
            <v>6.7</v>
          </cell>
          <cell r="J98">
            <v>19.100000000000001</v>
          </cell>
          <cell r="K98">
            <v>8.8000000000000007</v>
          </cell>
          <cell r="L98">
            <v>9</v>
          </cell>
          <cell r="M98">
            <v>58.3</v>
          </cell>
        </row>
        <row r="99">
          <cell r="A99">
            <v>199010</v>
          </cell>
          <cell r="B99">
            <v>22.2</v>
          </cell>
          <cell r="C99">
            <v>1.9</v>
          </cell>
          <cell r="D99">
            <v>61.9</v>
          </cell>
          <cell r="E99">
            <v>4.0999999999999996</v>
          </cell>
          <cell r="F99">
            <v>0.6</v>
          </cell>
          <cell r="G99">
            <v>38.6</v>
          </cell>
          <cell r="H99">
            <v>7.4</v>
          </cell>
          <cell r="I99">
            <v>7.2</v>
          </cell>
          <cell r="J99">
            <v>16.3</v>
          </cell>
          <cell r="K99">
            <v>9.1</v>
          </cell>
          <cell r="L99">
            <v>9.3000000000000007</v>
          </cell>
          <cell r="M99">
            <v>58.2</v>
          </cell>
        </row>
        <row r="100">
          <cell r="A100">
            <v>199011</v>
          </cell>
          <cell r="B100">
            <v>15.1</v>
          </cell>
          <cell r="C100">
            <v>0.9</v>
          </cell>
          <cell r="D100">
            <v>98.8</v>
          </cell>
          <cell r="E100">
            <v>0</v>
          </cell>
          <cell r="F100">
            <v>0.3</v>
          </cell>
          <cell r="G100">
            <v>32.200000000000003</v>
          </cell>
          <cell r="H100">
            <v>5</v>
          </cell>
          <cell r="I100">
            <v>11.2</v>
          </cell>
          <cell r="J100">
            <v>15.4</v>
          </cell>
          <cell r="K100">
            <v>9</v>
          </cell>
          <cell r="L100">
            <v>9.9</v>
          </cell>
          <cell r="M100">
            <v>59.4</v>
          </cell>
        </row>
        <row r="101">
          <cell r="A101">
            <v>199012</v>
          </cell>
          <cell r="B101">
            <v>22.4</v>
          </cell>
          <cell r="C101">
            <v>3.1</v>
          </cell>
          <cell r="D101">
            <v>99.2</v>
          </cell>
          <cell r="E101">
            <v>0.7</v>
          </cell>
          <cell r="F101">
            <v>0.3</v>
          </cell>
          <cell r="G101">
            <v>34.200000000000003</v>
          </cell>
          <cell r="H101">
            <v>5.6</v>
          </cell>
          <cell r="I101">
            <v>8.1999999999999993</v>
          </cell>
          <cell r="J101">
            <v>23.3</v>
          </cell>
          <cell r="K101">
            <v>7.9</v>
          </cell>
          <cell r="L101">
            <v>10.199999999999999</v>
          </cell>
          <cell r="M101">
            <v>59.6</v>
          </cell>
        </row>
        <row r="102">
          <cell r="A102">
            <v>199101</v>
          </cell>
          <cell r="B102">
            <v>34.799999999999997</v>
          </cell>
          <cell r="C102">
            <v>0.8</v>
          </cell>
          <cell r="D102">
            <v>71.5</v>
          </cell>
          <cell r="E102">
            <v>0.5</v>
          </cell>
          <cell r="F102">
            <v>0.1</v>
          </cell>
          <cell r="G102">
            <v>32.1</v>
          </cell>
          <cell r="H102">
            <v>8.5</v>
          </cell>
          <cell r="I102">
            <v>8.9</v>
          </cell>
          <cell r="J102">
            <v>21.8</v>
          </cell>
          <cell r="K102">
            <v>7.4</v>
          </cell>
          <cell r="L102">
            <v>10.1</v>
          </cell>
          <cell r="M102">
            <v>69</v>
          </cell>
        </row>
        <row r="103">
          <cell r="A103">
            <v>199102</v>
          </cell>
          <cell r="B103">
            <v>22.1</v>
          </cell>
          <cell r="C103">
            <v>2.5</v>
          </cell>
          <cell r="D103">
            <v>88.8</v>
          </cell>
          <cell r="E103">
            <v>3.8</v>
          </cell>
          <cell r="F103">
            <v>1</v>
          </cell>
          <cell r="G103">
            <v>37.5</v>
          </cell>
          <cell r="H103">
            <v>4.4000000000000004</v>
          </cell>
          <cell r="I103">
            <v>6</v>
          </cell>
          <cell r="J103">
            <v>21.4</v>
          </cell>
          <cell r="K103">
            <v>8.1</v>
          </cell>
          <cell r="L103">
            <v>9.4</v>
          </cell>
          <cell r="M103">
            <v>68.8</v>
          </cell>
        </row>
        <row r="104">
          <cell r="A104">
            <v>199103</v>
          </cell>
          <cell r="B104">
            <v>21.5</v>
          </cell>
          <cell r="C104">
            <v>4.2</v>
          </cell>
          <cell r="D104">
            <v>144.4</v>
          </cell>
          <cell r="E104">
            <v>5.6</v>
          </cell>
          <cell r="F104">
            <v>5</v>
          </cell>
          <cell r="G104">
            <v>42.4</v>
          </cell>
          <cell r="H104">
            <v>4.5999999999999996</v>
          </cell>
          <cell r="I104">
            <v>4.7</v>
          </cell>
          <cell r="J104">
            <v>21.9</v>
          </cell>
          <cell r="K104">
            <v>9</v>
          </cell>
          <cell r="L104">
            <v>10.1</v>
          </cell>
          <cell r="M104">
            <v>69.900000000000006</v>
          </cell>
        </row>
        <row r="105">
          <cell r="A105">
            <v>199104</v>
          </cell>
          <cell r="B105">
            <v>90.3</v>
          </cell>
          <cell r="C105">
            <v>16.7</v>
          </cell>
          <cell r="D105">
            <v>255.1</v>
          </cell>
          <cell r="E105">
            <v>26</v>
          </cell>
          <cell r="F105">
            <v>13.6</v>
          </cell>
          <cell r="G105">
            <v>31.8</v>
          </cell>
          <cell r="H105">
            <v>4.8</v>
          </cell>
          <cell r="I105">
            <v>5.6</v>
          </cell>
          <cell r="J105">
            <v>21.6</v>
          </cell>
          <cell r="K105">
            <v>9.8000000000000007</v>
          </cell>
          <cell r="L105">
            <v>10</v>
          </cell>
          <cell r="M105">
            <v>70.400000000000006</v>
          </cell>
        </row>
        <row r="106">
          <cell r="A106">
            <v>199105</v>
          </cell>
          <cell r="B106">
            <v>85</v>
          </cell>
          <cell r="C106">
            <v>66.400000000000006</v>
          </cell>
          <cell r="D106">
            <v>374.8</v>
          </cell>
          <cell r="E106">
            <v>48.2</v>
          </cell>
          <cell r="F106">
            <v>22.3</v>
          </cell>
          <cell r="G106">
            <v>32.6</v>
          </cell>
          <cell r="H106">
            <v>6</v>
          </cell>
          <cell r="I106">
            <v>4.5999999999999996</v>
          </cell>
          <cell r="J106">
            <v>23.9</v>
          </cell>
          <cell r="K106">
            <v>10.7</v>
          </cell>
          <cell r="L106">
            <v>10.1</v>
          </cell>
          <cell r="M106">
            <v>69.400000000000006</v>
          </cell>
        </row>
        <row r="107">
          <cell r="A107">
            <v>199106</v>
          </cell>
          <cell r="B107">
            <v>167.4</v>
          </cell>
          <cell r="C107">
            <v>72.5</v>
          </cell>
          <cell r="D107">
            <v>228.7</v>
          </cell>
          <cell r="E107">
            <v>30.2</v>
          </cell>
          <cell r="F107">
            <v>17.8</v>
          </cell>
          <cell r="G107">
            <v>37.799999999999997</v>
          </cell>
          <cell r="H107">
            <v>4.0999999999999996</v>
          </cell>
          <cell r="I107">
            <v>3.8</v>
          </cell>
          <cell r="J107">
            <v>22.8</v>
          </cell>
          <cell r="K107">
            <v>9.4</v>
          </cell>
          <cell r="L107">
            <v>9.6</v>
          </cell>
          <cell r="M107">
            <v>68.400000000000006</v>
          </cell>
        </row>
        <row r="108">
          <cell r="A108">
            <v>199107</v>
          </cell>
          <cell r="B108">
            <v>233.9</v>
          </cell>
          <cell r="C108">
            <v>37.1</v>
          </cell>
          <cell r="D108">
            <v>57.6</v>
          </cell>
          <cell r="E108">
            <v>25.8</v>
          </cell>
          <cell r="F108">
            <v>13.4</v>
          </cell>
          <cell r="G108">
            <v>52.2</v>
          </cell>
          <cell r="H108">
            <v>4.8</v>
          </cell>
          <cell r="I108">
            <v>4.2</v>
          </cell>
          <cell r="J108">
            <v>23.5</v>
          </cell>
          <cell r="K108">
            <v>9.9</v>
          </cell>
          <cell r="L108">
            <v>9.8000000000000007</v>
          </cell>
          <cell r="M108">
            <v>64.5</v>
          </cell>
        </row>
        <row r="109">
          <cell r="A109">
            <v>199108</v>
          </cell>
          <cell r="B109">
            <v>78.8</v>
          </cell>
          <cell r="C109">
            <v>15.5</v>
          </cell>
          <cell r="D109">
            <v>34.200000000000003</v>
          </cell>
          <cell r="E109">
            <v>29.3</v>
          </cell>
          <cell r="F109">
            <v>6.9</v>
          </cell>
          <cell r="G109">
            <v>35.799999999999997</v>
          </cell>
          <cell r="H109">
            <v>5.8</v>
          </cell>
          <cell r="I109">
            <v>6</v>
          </cell>
          <cell r="J109">
            <v>24.5</v>
          </cell>
          <cell r="K109">
            <v>9.8000000000000007</v>
          </cell>
          <cell r="L109">
            <v>9.6999999999999993</v>
          </cell>
          <cell r="M109">
            <v>63.1</v>
          </cell>
        </row>
        <row r="110">
          <cell r="A110">
            <v>199109</v>
          </cell>
          <cell r="B110">
            <v>22.4</v>
          </cell>
          <cell r="C110">
            <v>7</v>
          </cell>
          <cell r="D110">
            <v>37.9</v>
          </cell>
          <cell r="E110">
            <v>5.3</v>
          </cell>
          <cell r="F110">
            <v>2.5</v>
          </cell>
          <cell r="G110">
            <v>42.9</v>
          </cell>
          <cell r="H110">
            <v>5.5</v>
          </cell>
          <cell r="I110">
            <v>7.1</v>
          </cell>
          <cell r="J110">
            <v>25.6</v>
          </cell>
          <cell r="K110">
            <v>9</v>
          </cell>
          <cell r="L110">
            <v>9.6</v>
          </cell>
          <cell r="M110">
            <v>61.5</v>
          </cell>
        </row>
        <row r="111">
          <cell r="A111">
            <v>199110</v>
          </cell>
          <cell r="B111">
            <v>17.2</v>
          </cell>
          <cell r="C111">
            <v>0.5</v>
          </cell>
          <cell r="D111">
            <v>59.4</v>
          </cell>
          <cell r="E111">
            <v>0.5</v>
          </cell>
          <cell r="F111">
            <v>0</v>
          </cell>
          <cell r="G111">
            <v>36.5</v>
          </cell>
          <cell r="H111">
            <v>9.1999999999999993</v>
          </cell>
          <cell r="I111">
            <v>6.7</v>
          </cell>
          <cell r="J111">
            <v>25.9</v>
          </cell>
          <cell r="K111">
            <v>8.9</v>
          </cell>
          <cell r="L111">
            <v>9.5</v>
          </cell>
          <cell r="M111">
            <v>59</v>
          </cell>
        </row>
        <row r="112">
          <cell r="A112">
            <v>199111</v>
          </cell>
          <cell r="B112">
            <v>20.7</v>
          </cell>
          <cell r="C112">
            <v>1.6</v>
          </cell>
          <cell r="D112">
            <v>48.8</v>
          </cell>
          <cell r="E112">
            <v>0.6</v>
          </cell>
          <cell r="F112">
            <v>0</v>
          </cell>
          <cell r="G112">
            <v>32.200000000000003</v>
          </cell>
          <cell r="H112">
            <v>9.3000000000000007</v>
          </cell>
          <cell r="I112">
            <v>9.6999999999999993</v>
          </cell>
          <cell r="J112">
            <v>26.2</v>
          </cell>
          <cell r="K112">
            <v>8.8000000000000007</v>
          </cell>
          <cell r="L112">
            <v>9.5</v>
          </cell>
          <cell r="M112">
            <v>60.4</v>
          </cell>
        </row>
        <row r="113">
          <cell r="A113">
            <v>199112</v>
          </cell>
          <cell r="B113">
            <v>20.100000000000001</v>
          </cell>
          <cell r="C113">
            <v>1.1000000000000001</v>
          </cell>
          <cell r="D113">
            <v>52.4</v>
          </cell>
          <cell r="E113">
            <v>0.6</v>
          </cell>
          <cell r="F113">
            <v>0</v>
          </cell>
          <cell r="G113">
            <v>20.100000000000001</v>
          </cell>
          <cell r="H113">
            <v>10.1</v>
          </cell>
          <cell r="I113">
            <v>8.9</v>
          </cell>
          <cell r="J113">
            <v>32.700000000000003</v>
          </cell>
          <cell r="K113">
            <v>8.6</v>
          </cell>
          <cell r="L113">
            <v>9.6</v>
          </cell>
          <cell r="M113">
            <v>61.5</v>
          </cell>
        </row>
        <row r="114">
          <cell r="A114">
            <v>199201</v>
          </cell>
          <cell r="B114">
            <v>26.5</v>
          </cell>
          <cell r="C114">
            <v>2.7</v>
          </cell>
          <cell r="D114">
            <v>68.5</v>
          </cell>
          <cell r="E114">
            <v>0.4</v>
          </cell>
          <cell r="F114">
            <v>0.2</v>
          </cell>
          <cell r="G114">
            <v>28.7</v>
          </cell>
          <cell r="H114">
            <v>4.4000000000000004</v>
          </cell>
          <cell r="I114">
            <v>10.7</v>
          </cell>
          <cell r="J114">
            <v>28.2</v>
          </cell>
          <cell r="K114">
            <v>8.9</v>
          </cell>
          <cell r="L114">
            <v>8.9</v>
          </cell>
          <cell r="M114">
            <v>72.3</v>
          </cell>
        </row>
        <row r="115">
          <cell r="A115">
            <v>199202</v>
          </cell>
          <cell r="B115">
            <v>41.5</v>
          </cell>
          <cell r="C115">
            <v>2.4</v>
          </cell>
          <cell r="D115">
            <v>68.5</v>
          </cell>
          <cell r="E115">
            <v>0.6</v>
          </cell>
          <cell r="F115">
            <v>4.2</v>
          </cell>
          <cell r="G115">
            <v>21.5</v>
          </cell>
          <cell r="H115">
            <v>5</v>
          </cell>
          <cell r="I115">
            <v>5.4</v>
          </cell>
          <cell r="J115">
            <v>25.7</v>
          </cell>
          <cell r="K115">
            <v>8.6999999999999993</v>
          </cell>
          <cell r="L115">
            <v>8.6</v>
          </cell>
          <cell r="M115">
            <v>70.900000000000006</v>
          </cell>
        </row>
        <row r="116">
          <cell r="A116">
            <v>199203</v>
          </cell>
          <cell r="B116">
            <v>28.6</v>
          </cell>
          <cell r="C116">
            <v>4.8</v>
          </cell>
          <cell r="D116">
            <v>84.1</v>
          </cell>
          <cell r="E116">
            <v>10.9</v>
          </cell>
          <cell r="F116">
            <v>6.7</v>
          </cell>
          <cell r="G116">
            <v>22.2</v>
          </cell>
          <cell r="H116">
            <v>6.1</v>
          </cell>
          <cell r="I116">
            <v>3.7</v>
          </cell>
          <cell r="J116">
            <v>24.1</v>
          </cell>
          <cell r="K116">
            <v>8.6</v>
          </cell>
          <cell r="L116">
            <v>8.9</v>
          </cell>
          <cell r="M116">
            <v>70.400000000000006</v>
          </cell>
        </row>
        <row r="117">
          <cell r="A117">
            <v>199204</v>
          </cell>
          <cell r="B117">
            <v>73.400000000000006</v>
          </cell>
          <cell r="C117">
            <v>12</v>
          </cell>
          <cell r="D117">
            <v>143.69999999999999</v>
          </cell>
          <cell r="E117">
            <v>21.8</v>
          </cell>
          <cell r="F117">
            <v>18.899999999999999</v>
          </cell>
          <cell r="G117">
            <v>19.7</v>
          </cell>
          <cell r="H117">
            <v>6.2</v>
          </cell>
          <cell r="I117">
            <v>3.2</v>
          </cell>
          <cell r="J117">
            <v>24.4</v>
          </cell>
          <cell r="K117">
            <v>8.6</v>
          </cell>
          <cell r="L117">
            <v>8.8000000000000007</v>
          </cell>
          <cell r="M117">
            <v>68.599999999999994</v>
          </cell>
        </row>
        <row r="118">
          <cell r="A118">
            <v>199205</v>
          </cell>
          <cell r="B118">
            <v>103.1</v>
          </cell>
          <cell r="C118">
            <v>39.6</v>
          </cell>
          <cell r="D118">
            <v>233</v>
          </cell>
          <cell r="E118">
            <v>26.4</v>
          </cell>
          <cell r="F118">
            <v>22</v>
          </cell>
          <cell r="G118">
            <v>21.2</v>
          </cell>
          <cell r="H118">
            <v>6.4</v>
          </cell>
          <cell r="I118">
            <v>3.6</v>
          </cell>
          <cell r="J118">
            <v>26.9</v>
          </cell>
          <cell r="K118">
            <v>9.6999999999999993</v>
          </cell>
          <cell r="L118">
            <v>8.9</v>
          </cell>
          <cell r="M118">
            <v>64.400000000000006</v>
          </cell>
        </row>
        <row r="119">
          <cell r="A119">
            <v>199206</v>
          </cell>
          <cell r="B119">
            <v>181.3</v>
          </cell>
          <cell r="C119">
            <v>30</v>
          </cell>
          <cell r="D119">
            <v>123.5</v>
          </cell>
          <cell r="E119">
            <v>16.399999999999999</v>
          </cell>
          <cell r="F119">
            <v>17.5</v>
          </cell>
          <cell r="G119">
            <v>35.299999999999997</v>
          </cell>
          <cell r="H119">
            <v>6.5</v>
          </cell>
          <cell r="I119">
            <v>3.3</v>
          </cell>
          <cell r="J119">
            <v>28.5</v>
          </cell>
          <cell r="K119">
            <v>9.6</v>
          </cell>
          <cell r="L119">
            <v>8.6999999999999993</v>
          </cell>
          <cell r="M119">
            <v>60.1</v>
          </cell>
        </row>
        <row r="120">
          <cell r="A120">
            <v>199207</v>
          </cell>
          <cell r="B120">
            <v>215.2</v>
          </cell>
          <cell r="C120">
            <v>22.3</v>
          </cell>
          <cell r="D120">
            <v>37.200000000000003</v>
          </cell>
          <cell r="E120">
            <v>15.8</v>
          </cell>
          <cell r="F120">
            <v>10.4</v>
          </cell>
          <cell r="G120">
            <v>31.3</v>
          </cell>
          <cell r="H120">
            <v>4.7</v>
          </cell>
          <cell r="I120">
            <v>5.0999999999999996</v>
          </cell>
          <cell r="J120">
            <v>26.4</v>
          </cell>
          <cell r="K120">
            <v>10.3</v>
          </cell>
          <cell r="L120">
            <v>9</v>
          </cell>
          <cell r="M120">
            <v>59.5</v>
          </cell>
        </row>
        <row r="121">
          <cell r="A121">
            <v>199208</v>
          </cell>
          <cell r="B121">
            <v>61.4</v>
          </cell>
          <cell r="C121">
            <v>8.5</v>
          </cell>
          <cell r="D121">
            <v>21.9</v>
          </cell>
          <cell r="E121">
            <v>9</v>
          </cell>
          <cell r="F121">
            <v>4.0999999999999996</v>
          </cell>
          <cell r="G121">
            <v>32.200000000000003</v>
          </cell>
          <cell r="H121">
            <v>7.6</v>
          </cell>
          <cell r="I121">
            <v>6</v>
          </cell>
          <cell r="J121">
            <v>27.3</v>
          </cell>
          <cell r="K121">
            <v>9.8000000000000007</v>
          </cell>
          <cell r="L121">
            <v>9</v>
          </cell>
          <cell r="M121">
            <v>59.3</v>
          </cell>
        </row>
        <row r="122">
          <cell r="A122">
            <v>199209</v>
          </cell>
          <cell r="B122">
            <v>18.899999999999999</v>
          </cell>
          <cell r="C122">
            <v>2.2999999999999998</v>
          </cell>
          <cell r="D122">
            <v>50.1</v>
          </cell>
          <cell r="E122">
            <v>5.2</v>
          </cell>
          <cell r="F122">
            <v>1.6</v>
          </cell>
          <cell r="G122">
            <v>34.299999999999997</v>
          </cell>
          <cell r="H122">
            <v>7</v>
          </cell>
          <cell r="I122">
            <v>7.6</v>
          </cell>
          <cell r="J122">
            <v>25.8</v>
          </cell>
          <cell r="K122">
            <v>9.6</v>
          </cell>
          <cell r="L122">
            <v>8.9</v>
          </cell>
          <cell r="M122">
            <v>59.8</v>
          </cell>
        </row>
        <row r="123">
          <cell r="A123">
            <v>199210</v>
          </cell>
          <cell r="B123">
            <v>47.7</v>
          </cell>
          <cell r="C123">
            <v>1.4</v>
          </cell>
          <cell r="D123">
            <v>53.9</v>
          </cell>
          <cell r="E123">
            <v>0.7</v>
          </cell>
          <cell r="F123">
            <v>0.9</v>
          </cell>
          <cell r="G123">
            <v>29</v>
          </cell>
          <cell r="H123">
            <v>8.8000000000000007</v>
          </cell>
          <cell r="I123">
            <v>8</v>
          </cell>
          <cell r="J123">
            <v>26.8</v>
          </cell>
          <cell r="K123">
            <v>9.4</v>
          </cell>
          <cell r="L123">
            <v>9</v>
          </cell>
          <cell r="M123">
            <v>60.6</v>
          </cell>
        </row>
        <row r="124">
          <cell r="A124">
            <v>199211</v>
          </cell>
          <cell r="B124">
            <v>13.2</v>
          </cell>
          <cell r="C124">
            <v>1.3</v>
          </cell>
          <cell r="D124">
            <v>49.6</v>
          </cell>
          <cell r="E124">
            <v>0.7</v>
          </cell>
          <cell r="F124">
            <v>0</v>
          </cell>
          <cell r="G124">
            <v>51.2</v>
          </cell>
          <cell r="H124">
            <v>7.5</v>
          </cell>
          <cell r="I124">
            <v>11.5</v>
          </cell>
          <cell r="J124">
            <v>27.1</v>
          </cell>
          <cell r="K124">
            <v>8.5</v>
          </cell>
          <cell r="L124">
            <v>9</v>
          </cell>
          <cell r="M124">
            <v>60.5</v>
          </cell>
        </row>
        <row r="125">
          <cell r="A125">
            <v>199212</v>
          </cell>
          <cell r="B125">
            <v>18.600000000000001</v>
          </cell>
          <cell r="C125">
            <v>0.6</v>
          </cell>
          <cell r="D125">
            <v>69.099999999999994</v>
          </cell>
          <cell r="E125">
            <v>0.1</v>
          </cell>
          <cell r="F125">
            <v>0</v>
          </cell>
          <cell r="G125">
            <v>65.400000000000006</v>
          </cell>
          <cell r="H125">
            <v>9.4</v>
          </cell>
          <cell r="I125">
            <v>9.1999999999999993</v>
          </cell>
          <cell r="J125">
            <v>29</v>
          </cell>
          <cell r="K125">
            <v>9</v>
          </cell>
          <cell r="L125">
            <v>9</v>
          </cell>
          <cell r="M125">
            <v>62</v>
          </cell>
        </row>
        <row r="126">
          <cell r="A126">
            <v>199301</v>
          </cell>
          <cell r="B126">
            <v>56.8</v>
          </cell>
          <cell r="C126">
            <v>1</v>
          </cell>
          <cell r="D126">
            <v>59.4</v>
          </cell>
          <cell r="E126">
            <v>0.2</v>
          </cell>
          <cell r="F126">
            <v>1</v>
          </cell>
          <cell r="G126">
            <v>19.3</v>
          </cell>
          <cell r="H126">
            <v>6.2</v>
          </cell>
          <cell r="I126">
            <v>9.3000000000000007</v>
          </cell>
          <cell r="J126">
            <v>23</v>
          </cell>
          <cell r="K126">
            <v>8.6999999999999993</v>
          </cell>
          <cell r="L126">
            <v>9</v>
          </cell>
          <cell r="M126">
            <v>68.400000000000006</v>
          </cell>
        </row>
        <row r="127">
          <cell r="A127">
            <v>199302</v>
          </cell>
          <cell r="B127">
            <v>49.9</v>
          </cell>
          <cell r="C127">
            <v>2.9</v>
          </cell>
          <cell r="D127">
            <v>79.7</v>
          </cell>
          <cell r="E127">
            <v>0.5</v>
          </cell>
          <cell r="F127">
            <v>3.7</v>
          </cell>
          <cell r="G127">
            <v>29.7</v>
          </cell>
          <cell r="H127">
            <v>7.4</v>
          </cell>
          <cell r="I127">
            <v>5.8</v>
          </cell>
          <cell r="J127">
            <v>25.2</v>
          </cell>
          <cell r="K127">
            <v>8.4</v>
          </cell>
          <cell r="L127">
            <v>8.5</v>
          </cell>
          <cell r="M127">
            <v>68.3</v>
          </cell>
        </row>
        <row r="128">
          <cell r="A128">
            <v>199303</v>
          </cell>
          <cell r="B128">
            <v>19.2</v>
          </cell>
          <cell r="C128">
            <v>7.5</v>
          </cell>
          <cell r="D128">
            <v>105.1</v>
          </cell>
          <cell r="E128">
            <v>8.3000000000000007</v>
          </cell>
          <cell r="F128">
            <v>5.4</v>
          </cell>
          <cell r="G128">
            <v>22.4</v>
          </cell>
          <cell r="H128">
            <v>8.1</v>
          </cell>
          <cell r="I128">
            <v>4.9000000000000004</v>
          </cell>
          <cell r="J128">
            <v>21.9</v>
          </cell>
          <cell r="K128">
            <v>9.3000000000000007</v>
          </cell>
          <cell r="L128">
            <v>8.8000000000000007</v>
          </cell>
          <cell r="M128">
            <v>69.900000000000006</v>
          </cell>
        </row>
        <row r="129">
          <cell r="A129">
            <v>199304</v>
          </cell>
          <cell r="B129">
            <v>83.2</v>
          </cell>
          <cell r="C129">
            <v>12.1</v>
          </cell>
          <cell r="D129">
            <v>220.3</v>
          </cell>
          <cell r="E129">
            <v>17.3</v>
          </cell>
          <cell r="F129">
            <v>13.9</v>
          </cell>
          <cell r="G129">
            <v>22.1</v>
          </cell>
          <cell r="H129">
            <v>8.8000000000000007</v>
          </cell>
          <cell r="I129">
            <v>4.5</v>
          </cell>
          <cell r="J129">
            <v>21.2</v>
          </cell>
          <cell r="K129">
            <v>9</v>
          </cell>
          <cell r="L129">
            <v>8.9</v>
          </cell>
          <cell r="M129">
            <v>70</v>
          </cell>
        </row>
        <row r="130">
          <cell r="A130">
            <v>199305</v>
          </cell>
          <cell r="B130">
            <v>99.9</v>
          </cell>
          <cell r="C130">
            <v>51.3</v>
          </cell>
          <cell r="D130">
            <v>369.8</v>
          </cell>
          <cell r="E130">
            <v>18.3</v>
          </cell>
          <cell r="F130">
            <v>18.600000000000001</v>
          </cell>
          <cell r="G130">
            <v>20.399999999999999</v>
          </cell>
          <cell r="H130">
            <v>10</v>
          </cell>
          <cell r="I130">
            <v>5.5</v>
          </cell>
          <cell r="J130">
            <v>23.6</v>
          </cell>
          <cell r="K130">
            <v>8.9</v>
          </cell>
          <cell r="L130">
            <v>8.9</v>
          </cell>
          <cell r="M130">
            <v>68.599999999999994</v>
          </cell>
        </row>
        <row r="131">
          <cell r="A131">
            <v>199306</v>
          </cell>
          <cell r="B131">
            <v>108.9</v>
          </cell>
          <cell r="C131">
            <v>54</v>
          </cell>
          <cell r="D131">
            <v>218</v>
          </cell>
          <cell r="E131">
            <v>10.4</v>
          </cell>
          <cell r="F131">
            <v>22.4</v>
          </cell>
          <cell r="G131">
            <v>48.5</v>
          </cell>
          <cell r="H131">
            <v>9.1999999999999993</v>
          </cell>
          <cell r="I131">
            <v>3.8</v>
          </cell>
          <cell r="J131">
            <v>25.3</v>
          </cell>
          <cell r="K131">
            <v>9.1</v>
          </cell>
          <cell r="L131">
            <v>8.9</v>
          </cell>
          <cell r="M131">
            <v>65.900000000000006</v>
          </cell>
        </row>
        <row r="132">
          <cell r="A132">
            <v>199307</v>
          </cell>
          <cell r="B132">
            <v>207.9</v>
          </cell>
          <cell r="C132">
            <v>28.7</v>
          </cell>
          <cell r="D132">
            <v>130.1</v>
          </cell>
          <cell r="E132">
            <v>10</v>
          </cell>
          <cell r="F132">
            <v>14.3</v>
          </cell>
          <cell r="G132">
            <v>53.4</v>
          </cell>
          <cell r="H132">
            <v>6.2</v>
          </cell>
          <cell r="I132">
            <v>2.8</v>
          </cell>
          <cell r="J132">
            <v>25.9</v>
          </cell>
          <cell r="K132">
            <v>9.6999999999999993</v>
          </cell>
          <cell r="L132">
            <v>9</v>
          </cell>
          <cell r="M132">
            <v>65</v>
          </cell>
        </row>
        <row r="133">
          <cell r="A133">
            <v>199308</v>
          </cell>
          <cell r="B133">
            <v>120.1</v>
          </cell>
          <cell r="C133">
            <v>16.5</v>
          </cell>
          <cell r="D133">
            <v>51.4</v>
          </cell>
          <cell r="E133">
            <v>25.1</v>
          </cell>
          <cell r="F133">
            <v>3.3</v>
          </cell>
          <cell r="G133">
            <v>87.9</v>
          </cell>
          <cell r="H133">
            <v>10.1</v>
          </cell>
          <cell r="I133">
            <v>7.6</v>
          </cell>
          <cell r="J133">
            <v>27.6</v>
          </cell>
          <cell r="K133">
            <v>9</v>
          </cell>
          <cell r="L133">
            <v>9</v>
          </cell>
          <cell r="M133">
            <v>62.2</v>
          </cell>
        </row>
        <row r="134">
          <cell r="A134">
            <v>199309</v>
          </cell>
          <cell r="B134">
            <v>74.099999999999994</v>
          </cell>
          <cell r="C134">
            <v>5.9</v>
          </cell>
          <cell r="D134">
            <v>58</v>
          </cell>
          <cell r="E134">
            <v>2.5</v>
          </cell>
          <cell r="F134">
            <v>1</v>
          </cell>
          <cell r="G134">
            <v>82.6</v>
          </cell>
          <cell r="H134">
            <v>10.1</v>
          </cell>
          <cell r="I134">
            <v>8.3000000000000007</v>
          </cell>
          <cell r="J134">
            <v>26.2</v>
          </cell>
          <cell r="K134">
            <v>9.1</v>
          </cell>
          <cell r="L134">
            <v>9</v>
          </cell>
          <cell r="M134">
            <v>63.7</v>
          </cell>
        </row>
        <row r="135">
          <cell r="A135">
            <v>199310</v>
          </cell>
          <cell r="B135">
            <v>55.9</v>
          </cell>
          <cell r="C135">
            <v>2.6</v>
          </cell>
          <cell r="D135">
            <v>53.8</v>
          </cell>
          <cell r="E135">
            <v>2</v>
          </cell>
          <cell r="F135">
            <v>1</v>
          </cell>
          <cell r="G135">
            <v>90.4</v>
          </cell>
          <cell r="H135">
            <v>13.1</v>
          </cell>
          <cell r="I135">
            <v>9.6999999999999993</v>
          </cell>
          <cell r="J135">
            <v>26</v>
          </cell>
          <cell r="K135">
            <v>8.4</v>
          </cell>
          <cell r="L135">
            <v>9</v>
          </cell>
          <cell r="M135">
            <v>65.2</v>
          </cell>
        </row>
        <row r="136">
          <cell r="A136">
            <v>199311</v>
          </cell>
          <cell r="B136">
            <v>33.5</v>
          </cell>
          <cell r="C136">
            <v>2.5</v>
          </cell>
          <cell r="D136">
            <v>63.1</v>
          </cell>
          <cell r="E136">
            <v>2.7</v>
          </cell>
          <cell r="F136">
            <v>0.8</v>
          </cell>
          <cell r="G136">
            <v>70.7</v>
          </cell>
          <cell r="H136">
            <v>10.199999999999999</v>
          </cell>
          <cell r="I136">
            <v>17</v>
          </cell>
          <cell r="J136">
            <v>26.8</v>
          </cell>
          <cell r="K136">
            <v>8.3000000000000007</v>
          </cell>
          <cell r="L136">
            <v>9</v>
          </cell>
          <cell r="M136">
            <v>66.599999999999994</v>
          </cell>
        </row>
        <row r="137">
          <cell r="A137">
            <v>199312</v>
          </cell>
          <cell r="B137">
            <v>58.2</v>
          </cell>
          <cell r="C137">
            <v>1.3</v>
          </cell>
          <cell r="D137">
            <v>84</v>
          </cell>
          <cell r="E137">
            <v>0.5</v>
          </cell>
          <cell r="F137">
            <v>0.2</v>
          </cell>
          <cell r="G137">
            <v>38.700000000000003</v>
          </cell>
          <cell r="H137">
            <v>13.4</v>
          </cell>
          <cell r="I137">
            <v>13.7</v>
          </cell>
          <cell r="J137">
            <v>30</v>
          </cell>
          <cell r="K137">
            <v>8.6999999999999993</v>
          </cell>
          <cell r="L137">
            <v>9</v>
          </cell>
          <cell r="M137">
            <v>68.900000000000006</v>
          </cell>
        </row>
        <row r="138">
          <cell r="A138">
            <v>199401</v>
          </cell>
          <cell r="B138">
            <v>78.197582697201057</v>
          </cell>
          <cell r="C138">
            <v>14.563728891973165</v>
          </cell>
          <cell r="D138">
            <v>111.08461716400643</v>
          </cell>
          <cell r="E138">
            <v>14.272484385843157</v>
          </cell>
          <cell r="F138">
            <v>7.0812861438815622</v>
          </cell>
          <cell r="G138">
            <v>45.312664816099982</v>
          </cell>
          <cell r="H138" t="str">
            <v>-</v>
          </cell>
          <cell r="I138" t="str">
            <v>-</v>
          </cell>
          <cell r="J138">
            <v>26.296275734443647</v>
          </cell>
          <cell r="K138">
            <v>9.3794124450612966</v>
          </cell>
          <cell r="L138">
            <v>9.9781286143881598</v>
          </cell>
          <cell r="M138">
            <v>66.2504395095999</v>
          </cell>
        </row>
        <row r="139">
          <cell r="A139">
            <v>199402</v>
          </cell>
          <cell r="B139">
            <v>78.176208912287692</v>
          </cell>
          <cell r="C139">
            <v>14.527993213429131</v>
          </cell>
          <cell r="D139">
            <v>110.86478001040069</v>
          </cell>
          <cell r="E139">
            <v>14.221899735459388</v>
          </cell>
          <cell r="F139">
            <v>7.0743859127346456</v>
          </cell>
          <cell r="G139">
            <v>45.292827923382418</v>
          </cell>
          <cell r="H139" t="str">
            <v>-</v>
          </cell>
          <cell r="I139" t="str">
            <v>-</v>
          </cell>
          <cell r="J139">
            <v>26.377126542936079</v>
          </cell>
          <cell r="K139">
            <v>9.3854710509792838</v>
          </cell>
          <cell r="L139">
            <v>10.008945768306962</v>
          </cell>
          <cell r="M139">
            <v>66.24686899413706</v>
          </cell>
        </row>
        <row r="140">
          <cell r="A140">
            <v>199403</v>
          </cell>
          <cell r="B140">
            <v>78.154835127374341</v>
          </cell>
          <cell r="C140">
            <v>14.492257534885095</v>
          </cell>
          <cell r="D140">
            <v>110.64494285679496</v>
          </cell>
          <cell r="E140">
            <v>14.171315085075623</v>
          </cell>
          <cell r="F140">
            <v>7.0674856815877289</v>
          </cell>
          <cell r="G140">
            <v>45.272991030664848</v>
          </cell>
          <cell r="H140" t="str">
            <v>-</v>
          </cell>
          <cell r="I140" t="str">
            <v>-</v>
          </cell>
          <cell r="J140">
            <v>26.457977351428511</v>
          </cell>
          <cell r="K140">
            <v>9.391529656897271</v>
          </cell>
          <cell r="L140">
            <v>10.039762922225762</v>
          </cell>
          <cell r="M140">
            <v>66.24329847867422</v>
          </cell>
        </row>
        <row r="141">
          <cell r="A141">
            <v>199404</v>
          </cell>
          <cell r="B141">
            <v>111.3</v>
          </cell>
          <cell r="C141">
            <v>12.9</v>
          </cell>
          <cell r="D141">
            <v>313.60000000000002</v>
          </cell>
          <cell r="E141">
            <v>26.6</v>
          </cell>
          <cell r="F141">
            <v>15.8</v>
          </cell>
          <cell r="G141">
            <v>29.1</v>
          </cell>
          <cell r="H141">
            <v>9.9</v>
          </cell>
          <cell r="I141">
            <v>5.6</v>
          </cell>
          <cell r="J141">
            <v>26.4</v>
          </cell>
          <cell r="K141">
            <v>8.6</v>
          </cell>
          <cell r="L141">
            <v>9.1</v>
          </cell>
          <cell r="M141">
            <v>71.2</v>
          </cell>
        </row>
        <row r="142">
          <cell r="A142">
            <v>199405</v>
          </cell>
          <cell r="B142">
            <v>174.7</v>
          </cell>
          <cell r="C142">
            <v>61.3</v>
          </cell>
          <cell r="D142">
            <v>462.4</v>
          </cell>
          <cell r="E142">
            <v>50.1</v>
          </cell>
          <cell r="F142">
            <v>21</v>
          </cell>
          <cell r="G142">
            <v>50.6</v>
          </cell>
          <cell r="H142">
            <v>10.3</v>
          </cell>
          <cell r="I142">
            <v>6.3</v>
          </cell>
          <cell r="J142">
            <v>28.3</v>
          </cell>
          <cell r="K142">
            <v>8.8000000000000007</v>
          </cell>
          <cell r="L142">
            <v>9.3000000000000007</v>
          </cell>
          <cell r="M142">
            <v>71.099999999999994</v>
          </cell>
        </row>
        <row r="143">
          <cell r="A143">
            <v>199406</v>
          </cell>
          <cell r="B143">
            <v>479.5</v>
          </cell>
          <cell r="C143">
            <v>54.3</v>
          </cell>
          <cell r="D143">
            <v>204.1</v>
          </cell>
          <cell r="E143">
            <v>17.7</v>
          </cell>
          <cell r="F143">
            <v>22.5</v>
          </cell>
          <cell r="G143">
            <v>61.5</v>
          </cell>
          <cell r="H143">
            <v>9.6999999999999993</v>
          </cell>
          <cell r="I143">
            <v>4.5</v>
          </cell>
          <cell r="J143">
            <v>27.1</v>
          </cell>
          <cell r="K143">
            <v>8.4</v>
          </cell>
          <cell r="L143">
            <v>9.3000000000000007</v>
          </cell>
          <cell r="M143">
            <v>68.3</v>
          </cell>
        </row>
        <row r="144">
          <cell r="A144">
            <v>199407</v>
          </cell>
          <cell r="B144">
            <v>255.7</v>
          </cell>
          <cell r="C144">
            <v>19.899999999999999</v>
          </cell>
          <cell r="D144">
            <v>83.2</v>
          </cell>
          <cell r="E144">
            <v>11.1</v>
          </cell>
          <cell r="F144">
            <v>18</v>
          </cell>
          <cell r="G144">
            <v>39.1</v>
          </cell>
          <cell r="H144">
            <v>9.1999999999999993</v>
          </cell>
          <cell r="I144">
            <v>4.5</v>
          </cell>
          <cell r="J144">
            <v>28</v>
          </cell>
          <cell r="K144">
            <v>8.8000000000000007</v>
          </cell>
          <cell r="L144">
            <v>9.5</v>
          </cell>
          <cell r="M144">
            <v>66.5</v>
          </cell>
        </row>
        <row r="145">
          <cell r="A145">
            <v>199408</v>
          </cell>
          <cell r="B145">
            <v>87</v>
          </cell>
          <cell r="C145">
            <v>15.1</v>
          </cell>
          <cell r="D145">
            <v>53.4</v>
          </cell>
          <cell r="E145">
            <v>20.6</v>
          </cell>
          <cell r="F145">
            <v>7.6</v>
          </cell>
          <cell r="G145">
            <v>57.8</v>
          </cell>
          <cell r="H145">
            <v>9.5</v>
          </cell>
          <cell r="I145">
            <v>7.2</v>
          </cell>
          <cell r="J145">
            <v>27.3</v>
          </cell>
          <cell r="K145">
            <v>8.8000000000000007</v>
          </cell>
          <cell r="L145">
            <v>9.6999999999999993</v>
          </cell>
          <cell r="M145">
            <v>66</v>
          </cell>
        </row>
        <row r="146">
          <cell r="A146">
            <v>199409</v>
          </cell>
          <cell r="B146">
            <v>40.1</v>
          </cell>
          <cell r="C146">
            <v>7.9</v>
          </cell>
          <cell r="D146">
            <v>61</v>
          </cell>
          <cell r="E146">
            <v>9.8000000000000007</v>
          </cell>
          <cell r="F146">
            <v>1.9</v>
          </cell>
          <cell r="G146">
            <v>55</v>
          </cell>
          <cell r="H146">
            <v>10.1</v>
          </cell>
          <cell r="I146">
            <v>7.4</v>
          </cell>
          <cell r="J146">
            <v>29.6</v>
          </cell>
          <cell r="K146">
            <v>8.8000000000000007</v>
          </cell>
          <cell r="L146">
            <v>9.9</v>
          </cell>
          <cell r="M146">
            <v>66.2</v>
          </cell>
        </row>
        <row r="147">
          <cell r="A147">
            <v>199410</v>
          </cell>
          <cell r="B147">
            <v>51.1</v>
          </cell>
          <cell r="C147">
            <v>0.8</v>
          </cell>
          <cell r="D147">
            <v>91</v>
          </cell>
          <cell r="E147">
            <v>6.7</v>
          </cell>
          <cell r="F147">
            <v>0</v>
          </cell>
          <cell r="G147">
            <v>48.2</v>
          </cell>
          <cell r="H147">
            <v>9.6</v>
          </cell>
          <cell r="I147">
            <v>10.199999999999999</v>
          </cell>
          <cell r="J147">
            <v>31.6</v>
          </cell>
          <cell r="K147">
            <v>8.3000000000000007</v>
          </cell>
          <cell r="L147">
            <v>10.3</v>
          </cell>
          <cell r="M147">
            <v>67.400000000000006</v>
          </cell>
        </row>
        <row r="148">
          <cell r="A148">
            <v>199411</v>
          </cell>
          <cell r="B148">
            <v>28</v>
          </cell>
          <cell r="C148">
            <v>1.3</v>
          </cell>
          <cell r="D148">
            <v>103.8</v>
          </cell>
          <cell r="E148">
            <v>1.5</v>
          </cell>
          <cell r="F148">
            <v>0</v>
          </cell>
          <cell r="G148">
            <v>60.3</v>
          </cell>
          <cell r="H148">
            <v>9.4</v>
          </cell>
          <cell r="I148">
            <v>13</v>
          </cell>
          <cell r="J148">
            <v>31.9</v>
          </cell>
          <cell r="K148">
            <v>8.1999999999999993</v>
          </cell>
          <cell r="L148">
            <v>10.8</v>
          </cell>
          <cell r="M148">
            <v>68.400000000000006</v>
          </cell>
        </row>
        <row r="149">
          <cell r="A149">
            <v>199412</v>
          </cell>
          <cell r="B149">
            <v>27</v>
          </cell>
          <cell r="C149">
            <v>1.7</v>
          </cell>
          <cell r="D149">
            <v>93.9</v>
          </cell>
          <cell r="E149">
            <v>1.2</v>
          </cell>
          <cell r="F149">
            <v>0</v>
          </cell>
          <cell r="G149">
            <v>43.3</v>
          </cell>
          <cell r="H149">
            <v>10.9</v>
          </cell>
          <cell r="I149">
            <v>18.3</v>
          </cell>
          <cell r="J149">
            <v>38.6</v>
          </cell>
          <cell r="K149">
            <v>8.6999999999999993</v>
          </cell>
          <cell r="L149">
            <v>11.1</v>
          </cell>
          <cell r="M149">
            <v>70.5</v>
          </cell>
        </row>
        <row r="150">
          <cell r="A150">
            <v>199501</v>
          </cell>
          <cell r="B150">
            <v>40.9</v>
          </cell>
          <cell r="C150">
            <v>2.1</v>
          </cell>
          <cell r="D150">
            <v>126.6</v>
          </cell>
          <cell r="E150">
            <v>1.3</v>
          </cell>
          <cell r="F150">
            <v>0</v>
          </cell>
          <cell r="G150">
            <v>45.8</v>
          </cell>
          <cell r="H150">
            <v>8.3000000000000007</v>
          </cell>
          <cell r="I150">
            <v>11.8</v>
          </cell>
          <cell r="J150">
            <v>35.9</v>
          </cell>
          <cell r="K150">
            <v>8.3000000000000007</v>
          </cell>
          <cell r="L150">
            <v>11.4</v>
          </cell>
          <cell r="M150">
            <v>75.7</v>
          </cell>
        </row>
        <row r="151">
          <cell r="A151">
            <v>199502</v>
          </cell>
          <cell r="B151">
            <v>43.9</v>
          </cell>
          <cell r="C151">
            <v>4.5</v>
          </cell>
          <cell r="D151">
            <v>147.1</v>
          </cell>
          <cell r="E151">
            <v>4.5</v>
          </cell>
          <cell r="F151">
            <v>0.2</v>
          </cell>
          <cell r="G151">
            <v>37.5</v>
          </cell>
          <cell r="H151">
            <v>8.5</v>
          </cell>
          <cell r="I151">
            <v>7.1</v>
          </cell>
          <cell r="J151">
            <v>33</v>
          </cell>
          <cell r="K151">
            <v>8.3000000000000007</v>
          </cell>
          <cell r="L151">
            <v>11.6</v>
          </cell>
          <cell r="M151">
            <v>74.099999999999994</v>
          </cell>
        </row>
        <row r="152">
          <cell r="A152">
            <v>199503</v>
          </cell>
          <cell r="B152">
            <v>29</v>
          </cell>
          <cell r="C152">
            <v>5.2</v>
          </cell>
          <cell r="D152">
            <v>177.2</v>
          </cell>
          <cell r="E152">
            <v>17.100000000000001</v>
          </cell>
          <cell r="F152">
            <v>5</v>
          </cell>
          <cell r="G152">
            <v>39.6</v>
          </cell>
          <cell r="H152">
            <v>10.1</v>
          </cell>
          <cell r="I152">
            <v>5.4</v>
          </cell>
          <cell r="J152">
            <v>31</v>
          </cell>
          <cell r="K152">
            <v>8.8000000000000007</v>
          </cell>
          <cell r="L152">
            <v>11.8</v>
          </cell>
          <cell r="M152">
            <v>75.400000000000006</v>
          </cell>
        </row>
        <row r="153">
          <cell r="A153">
            <v>199504</v>
          </cell>
          <cell r="B153">
            <v>126.3</v>
          </cell>
          <cell r="C153">
            <v>24.1</v>
          </cell>
          <cell r="D153">
            <v>372.3</v>
          </cell>
          <cell r="E153">
            <v>37.799999999999997</v>
          </cell>
          <cell r="F153">
            <v>14.7</v>
          </cell>
          <cell r="G153">
            <v>33.9</v>
          </cell>
          <cell r="H153">
            <v>11.6</v>
          </cell>
          <cell r="I153">
            <v>5.2</v>
          </cell>
          <cell r="J153">
            <v>28.6</v>
          </cell>
          <cell r="K153">
            <v>8.5</v>
          </cell>
          <cell r="L153">
            <v>12.1</v>
          </cell>
          <cell r="M153">
            <v>75.2</v>
          </cell>
        </row>
        <row r="154">
          <cell r="A154">
            <v>199505</v>
          </cell>
          <cell r="B154">
            <v>228</v>
          </cell>
          <cell r="C154">
            <v>61.4</v>
          </cell>
          <cell r="D154">
            <v>566.79999999999995</v>
          </cell>
          <cell r="E154">
            <v>40</v>
          </cell>
          <cell r="F154">
            <v>30.5</v>
          </cell>
          <cell r="G154">
            <v>37.200000000000003</v>
          </cell>
          <cell r="H154">
            <v>12.9</v>
          </cell>
          <cell r="I154">
            <v>6.4</v>
          </cell>
          <cell r="J154">
            <v>32.200000000000003</v>
          </cell>
          <cell r="K154">
            <v>9</v>
          </cell>
          <cell r="L154">
            <v>12.1</v>
          </cell>
          <cell r="M154">
            <v>73.400000000000006</v>
          </cell>
        </row>
        <row r="155">
          <cell r="A155">
            <v>199506</v>
          </cell>
          <cell r="B155">
            <v>267.2</v>
          </cell>
          <cell r="C155">
            <v>69.2</v>
          </cell>
          <cell r="D155">
            <v>320.10000000000002</v>
          </cell>
          <cell r="E155">
            <v>24.1</v>
          </cell>
          <cell r="F155">
            <v>26.3</v>
          </cell>
          <cell r="G155">
            <v>43.7</v>
          </cell>
          <cell r="H155">
            <v>12.6</v>
          </cell>
          <cell r="I155">
            <v>4.7</v>
          </cell>
          <cell r="J155">
            <v>31.6</v>
          </cell>
          <cell r="K155">
            <v>9.4</v>
          </cell>
          <cell r="L155">
            <v>12.3</v>
          </cell>
          <cell r="M155">
            <v>71</v>
          </cell>
        </row>
        <row r="156">
          <cell r="A156">
            <v>199507</v>
          </cell>
          <cell r="B156">
            <v>212.2</v>
          </cell>
          <cell r="C156">
            <v>32.1</v>
          </cell>
          <cell r="D156">
            <v>183.5</v>
          </cell>
          <cell r="E156">
            <v>28.1</v>
          </cell>
          <cell r="F156">
            <v>15.6</v>
          </cell>
          <cell r="G156">
            <v>66.5</v>
          </cell>
          <cell r="H156">
            <v>10.3</v>
          </cell>
          <cell r="I156">
            <v>4.0999999999999996</v>
          </cell>
          <cell r="J156">
            <v>34.5</v>
          </cell>
          <cell r="K156">
            <v>9.1999999999999993</v>
          </cell>
          <cell r="L156">
            <v>12.3</v>
          </cell>
          <cell r="M156">
            <v>69.900000000000006</v>
          </cell>
        </row>
        <row r="157">
          <cell r="A157">
            <v>199508</v>
          </cell>
          <cell r="B157">
            <v>90.4</v>
          </cell>
          <cell r="C157">
            <v>18.2</v>
          </cell>
          <cell r="D157">
            <v>90.3</v>
          </cell>
          <cell r="E157">
            <v>28.7</v>
          </cell>
          <cell r="F157">
            <v>2.9</v>
          </cell>
          <cell r="G157">
            <v>59.2</v>
          </cell>
          <cell r="H157">
            <v>10.4</v>
          </cell>
          <cell r="I157">
            <v>6.7</v>
          </cell>
          <cell r="J157">
            <v>35</v>
          </cell>
          <cell r="K157">
            <v>9.3000000000000007</v>
          </cell>
          <cell r="L157">
            <v>12.3</v>
          </cell>
          <cell r="M157">
            <v>68.2</v>
          </cell>
        </row>
        <row r="158">
          <cell r="A158">
            <v>199509</v>
          </cell>
          <cell r="B158">
            <v>28.6</v>
          </cell>
          <cell r="C158">
            <v>7.7</v>
          </cell>
          <cell r="D158">
            <v>88.8</v>
          </cell>
          <cell r="E158">
            <v>24</v>
          </cell>
          <cell r="F158">
            <v>1</v>
          </cell>
          <cell r="G158">
            <v>39.200000000000003</v>
          </cell>
          <cell r="H158">
            <v>13</v>
          </cell>
          <cell r="I158">
            <v>9.5</v>
          </cell>
          <cell r="J158">
            <v>36.4</v>
          </cell>
          <cell r="K158">
            <v>9.3000000000000007</v>
          </cell>
          <cell r="L158">
            <v>12.1</v>
          </cell>
          <cell r="M158">
            <v>68</v>
          </cell>
        </row>
        <row r="159">
          <cell r="A159">
            <v>199510</v>
          </cell>
          <cell r="B159">
            <v>28.5</v>
          </cell>
          <cell r="C159">
            <v>0.8</v>
          </cell>
          <cell r="D159">
            <v>91.9</v>
          </cell>
          <cell r="E159">
            <v>5.9</v>
          </cell>
          <cell r="F159">
            <v>0.4</v>
          </cell>
          <cell r="G159">
            <v>36.9</v>
          </cell>
          <cell r="H159">
            <v>12.2</v>
          </cell>
          <cell r="I159">
            <v>13.2</v>
          </cell>
          <cell r="J159">
            <v>35.799999999999997</v>
          </cell>
          <cell r="K159">
            <v>8.9</v>
          </cell>
          <cell r="L159">
            <v>12.1</v>
          </cell>
          <cell r="M159">
            <v>67.2</v>
          </cell>
        </row>
        <row r="160">
          <cell r="A160">
            <v>199511</v>
          </cell>
          <cell r="B160">
            <v>19.100000000000001</v>
          </cell>
          <cell r="C160">
            <v>1.1000000000000001</v>
          </cell>
          <cell r="D160">
            <v>89.7</v>
          </cell>
          <cell r="E160">
            <v>3.7</v>
          </cell>
          <cell r="F160">
            <v>0.1</v>
          </cell>
          <cell r="G160">
            <v>25.9</v>
          </cell>
          <cell r="H160">
            <v>14</v>
          </cell>
          <cell r="I160">
            <v>16.8</v>
          </cell>
          <cell r="J160">
            <v>36.6</v>
          </cell>
          <cell r="K160">
            <v>9</v>
          </cell>
          <cell r="L160">
            <v>12</v>
          </cell>
          <cell r="M160">
            <v>68.599999999999994</v>
          </cell>
        </row>
        <row r="161">
          <cell r="A161">
            <v>199512</v>
          </cell>
          <cell r="B161">
            <v>27.5</v>
          </cell>
          <cell r="C161">
            <v>0.6</v>
          </cell>
          <cell r="D161">
            <v>114.1</v>
          </cell>
          <cell r="E161">
            <v>1.7</v>
          </cell>
          <cell r="F161">
            <v>0</v>
          </cell>
          <cell r="G161">
            <v>22.8</v>
          </cell>
          <cell r="H161">
            <v>15.6</v>
          </cell>
          <cell r="I161">
            <v>15.8</v>
          </cell>
          <cell r="J161">
            <v>40.200000000000003</v>
          </cell>
          <cell r="K161">
            <v>9.1</v>
          </cell>
          <cell r="L161">
            <v>12.1</v>
          </cell>
          <cell r="M161">
            <v>70.8</v>
          </cell>
        </row>
        <row r="162">
          <cell r="A162">
            <v>199601</v>
          </cell>
          <cell r="B162">
            <v>44.7</v>
          </cell>
          <cell r="C162">
            <v>1</v>
          </cell>
          <cell r="D162">
            <v>74.7</v>
          </cell>
          <cell r="E162">
            <v>2.7</v>
          </cell>
          <cell r="F162">
            <v>0.1</v>
          </cell>
          <cell r="G162">
            <v>32.299999999999997</v>
          </cell>
          <cell r="H162">
            <v>10.9</v>
          </cell>
          <cell r="I162">
            <v>11.8</v>
          </cell>
          <cell r="J162">
            <v>35.1</v>
          </cell>
          <cell r="K162">
            <v>8.6</v>
          </cell>
          <cell r="L162">
            <v>11.5</v>
          </cell>
          <cell r="M162">
            <v>73.5</v>
          </cell>
        </row>
        <row r="163">
          <cell r="A163">
            <v>199602</v>
          </cell>
          <cell r="B163">
            <v>40.700000000000003</v>
          </cell>
          <cell r="C163">
            <v>2.1</v>
          </cell>
          <cell r="D163">
            <v>105.1</v>
          </cell>
          <cell r="E163">
            <v>9.4</v>
          </cell>
          <cell r="F163">
            <v>0.3</v>
          </cell>
          <cell r="G163">
            <v>48.3</v>
          </cell>
          <cell r="H163">
            <v>11.2</v>
          </cell>
          <cell r="I163">
            <v>6.8</v>
          </cell>
          <cell r="J163">
            <v>30.6</v>
          </cell>
          <cell r="K163">
            <v>8.5</v>
          </cell>
          <cell r="L163">
            <v>11.1</v>
          </cell>
          <cell r="M163">
            <v>77</v>
          </cell>
        </row>
        <row r="164">
          <cell r="A164">
            <v>199603</v>
          </cell>
          <cell r="B164">
            <v>52.7</v>
          </cell>
          <cell r="C164">
            <v>5.0999999999999996</v>
          </cell>
          <cell r="D164">
            <v>179</v>
          </cell>
          <cell r="E164">
            <v>19.5</v>
          </cell>
          <cell r="F164">
            <v>4.0999999999999996</v>
          </cell>
          <cell r="G164">
            <v>46.5</v>
          </cell>
          <cell r="H164">
            <v>12.5</v>
          </cell>
          <cell r="I164">
            <v>4.3</v>
          </cell>
          <cell r="J164">
            <v>32.200000000000003</v>
          </cell>
          <cell r="K164">
            <v>9</v>
          </cell>
          <cell r="L164">
            <v>10.7</v>
          </cell>
          <cell r="M164">
            <v>77.599999999999994</v>
          </cell>
        </row>
        <row r="165">
          <cell r="A165">
            <v>199604</v>
          </cell>
          <cell r="B165">
            <v>100</v>
          </cell>
          <cell r="C165">
            <v>22.6</v>
          </cell>
          <cell r="D165">
            <v>407.4</v>
          </cell>
          <cell r="E165">
            <v>33.5</v>
          </cell>
          <cell r="F165">
            <v>22.8</v>
          </cell>
          <cell r="G165">
            <v>34.5</v>
          </cell>
          <cell r="H165">
            <v>12.3</v>
          </cell>
          <cell r="I165">
            <v>4.7</v>
          </cell>
          <cell r="J165">
            <v>31</v>
          </cell>
          <cell r="K165">
            <v>8.8000000000000007</v>
          </cell>
          <cell r="L165">
            <v>10.8</v>
          </cell>
          <cell r="M165">
            <v>79</v>
          </cell>
        </row>
        <row r="166">
          <cell r="A166">
            <v>199605</v>
          </cell>
          <cell r="B166">
            <v>153.69999999999999</v>
          </cell>
          <cell r="C166">
            <v>64.8</v>
          </cell>
          <cell r="D166">
            <v>559.20000000000005</v>
          </cell>
          <cell r="E166">
            <v>49.3</v>
          </cell>
          <cell r="F166">
            <v>30.6</v>
          </cell>
          <cell r="G166">
            <v>45.5</v>
          </cell>
          <cell r="H166">
            <v>13.3</v>
          </cell>
          <cell r="I166">
            <v>5.4</v>
          </cell>
          <cell r="J166">
            <v>36.1</v>
          </cell>
          <cell r="K166">
            <v>9.4</v>
          </cell>
          <cell r="L166">
            <v>10.6</v>
          </cell>
          <cell r="M166">
            <v>77.400000000000006</v>
          </cell>
        </row>
        <row r="167">
          <cell r="A167">
            <v>199606</v>
          </cell>
          <cell r="B167">
            <v>301.10000000000002</v>
          </cell>
          <cell r="C167">
            <v>85.3</v>
          </cell>
          <cell r="D167">
            <v>357.8</v>
          </cell>
          <cell r="E167">
            <v>33.799999999999997</v>
          </cell>
          <cell r="F167">
            <v>31.9</v>
          </cell>
          <cell r="G167">
            <v>69.8</v>
          </cell>
          <cell r="H167">
            <v>13.4</v>
          </cell>
          <cell r="I167">
            <v>5</v>
          </cell>
          <cell r="J167">
            <v>36.299999999999997</v>
          </cell>
          <cell r="K167">
            <v>9.1</v>
          </cell>
          <cell r="L167">
            <v>10.5</v>
          </cell>
          <cell r="M167">
            <v>74.7</v>
          </cell>
        </row>
        <row r="168">
          <cell r="A168">
            <v>199607</v>
          </cell>
          <cell r="B168">
            <v>244.7</v>
          </cell>
          <cell r="C168">
            <v>42.8</v>
          </cell>
          <cell r="D168">
            <v>93.9</v>
          </cell>
          <cell r="E168">
            <v>23</v>
          </cell>
          <cell r="F168">
            <v>12.5</v>
          </cell>
          <cell r="G168">
            <v>70.099999999999994</v>
          </cell>
          <cell r="H168">
            <v>11.1</v>
          </cell>
          <cell r="I168">
            <v>4.5999999999999996</v>
          </cell>
          <cell r="J168">
            <v>37.1</v>
          </cell>
          <cell r="K168">
            <v>9.6999999999999993</v>
          </cell>
          <cell r="L168">
            <v>10.5</v>
          </cell>
          <cell r="M168">
            <v>74.099999999999994</v>
          </cell>
        </row>
        <row r="169">
          <cell r="A169">
            <v>199608</v>
          </cell>
          <cell r="B169">
            <v>115.8</v>
          </cell>
          <cell r="C169">
            <v>19.8</v>
          </cell>
          <cell r="D169">
            <v>70.599999999999994</v>
          </cell>
          <cell r="E169">
            <v>59</v>
          </cell>
          <cell r="F169">
            <v>3.4</v>
          </cell>
          <cell r="G169">
            <v>51.9</v>
          </cell>
          <cell r="H169">
            <v>9.8000000000000007</v>
          </cell>
          <cell r="I169">
            <v>5.8</v>
          </cell>
          <cell r="J169">
            <v>35.299999999999997</v>
          </cell>
          <cell r="K169">
            <v>9.6999999999999993</v>
          </cell>
          <cell r="L169">
            <v>10.6</v>
          </cell>
          <cell r="M169">
            <v>72.900000000000006</v>
          </cell>
        </row>
        <row r="170">
          <cell r="A170">
            <v>199609</v>
          </cell>
          <cell r="B170">
            <v>59.5</v>
          </cell>
          <cell r="C170">
            <v>3.3</v>
          </cell>
          <cell r="D170">
            <v>75.8</v>
          </cell>
          <cell r="E170">
            <v>20.9</v>
          </cell>
          <cell r="F170">
            <v>0.6</v>
          </cell>
          <cell r="G170">
            <v>46.1</v>
          </cell>
          <cell r="H170">
            <v>10.3</v>
          </cell>
          <cell r="I170">
            <v>10.199999999999999</v>
          </cell>
          <cell r="J170">
            <v>33.9</v>
          </cell>
          <cell r="K170">
            <v>9.5</v>
          </cell>
          <cell r="L170">
            <v>10.7</v>
          </cell>
          <cell r="M170">
            <v>73.900000000000006</v>
          </cell>
        </row>
        <row r="171">
          <cell r="A171">
            <v>199610</v>
          </cell>
          <cell r="B171">
            <v>40.6</v>
          </cell>
          <cell r="C171">
            <v>1.3</v>
          </cell>
          <cell r="D171">
            <v>91.9</v>
          </cell>
          <cell r="E171">
            <v>14.6</v>
          </cell>
          <cell r="F171">
            <v>0.1</v>
          </cell>
          <cell r="G171">
            <v>44.8</v>
          </cell>
          <cell r="H171">
            <v>11.2</v>
          </cell>
          <cell r="I171">
            <v>18.8</v>
          </cell>
          <cell r="J171">
            <v>33.9</v>
          </cell>
          <cell r="K171">
            <v>9.1999999999999993</v>
          </cell>
          <cell r="L171">
            <v>10.9</v>
          </cell>
          <cell r="M171">
            <v>73.400000000000006</v>
          </cell>
        </row>
        <row r="172">
          <cell r="A172">
            <v>199611</v>
          </cell>
          <cell r="B172">
            <v>23.7</v>
          </cell>
          <cell r="C172">
            <v>1.2</v>
          </cell>
          <cell r="D172">
            <v>137.19999999999999</v>
          </cell>
          <cell r="E172">
            <v>2.5</v>
          </cell>
          <cell r="F172">
            <v>0.1</v>
          </cell>
          <cell r="G172">
            <v>35.799999999999997</v>
          </cell>
          <cell r="H172">
            <v>9.6999999999999993</v>
          </cell>
          <cell r="I172">
            <v>18.7</v>
          </cell>
          <cell r="J172">
            <v>31.3</v>
          </cell>
          <cell r="K172">
            <v>9.4</v>
          </cell>
          <cell r="L172">
            <v>11</v>
          </cell>
          <cell r="M172">
            <v>75.7</v>
          </cell>
        </row>
        <row r="173">
          <cell r="A173">
            <v>199612</v>
          </cell>
          <cell r="B173">
            <v>26</v>
          </cell>
          <cell r="C173">
            <v>1.5</v>
          </cell>
          <cell r="D173">
            <v>156.30000000000001</v>
          </cell>
          <cell r="E173">
            <v>0.4</v>
          </cell>
          <cell r="F173">
            <v>0</v>
          </cell>
          <cell r="G173">
            <v>34.1</v>
          </cell>
          <cell r="H173">
            <v>10.7</v>
          </cell>
          <cell r="I173">
            <v>16.7</v>
          </cell>
          <cell r="J173">
            <v>37.700000000000003</v>
          </cell>
          <cell r="K173">
            <v>9.1999999999999993</v>
          </cell>
          <cell r="L173">
            <v>11.1</v>
          </cell>
          <cell r="M173">
            <v>75.7</v>
          </cell>
        </row>
        <row r="174">
          <cell r="A174">
            <v>199701</v>
          </cell>
          <cell r="B174">
            <v>124.8</v>
          </cell>
          <cell r="C174">
            <v>1.4</v>
          </cell>
          <cell r="D174">
            <v>84</v>
          </cell>
          <cell r="E174">
            <v>0.8</v>
          </cell>
          <cell r="F174">
            <v>0</v>
          </cell>
          <cell r="G174">
            <v>71.099999999999994</v>
          </cell>
          <cell r="H174">
            <v>12.5</v>
          </cell>
          <cell r="I174">
            <v>13.9</v>
          </cell>
          <cell r="J174">
            <v>36.299999999999997</v>
          </cell>
          <cell r="K174">
            <v>9.1999999999999993</v>
          </cell>
          <cell r="L174">
            <v>11.2</v>
          </cell>
          <cell r="M174">
            <v>80.2</v>
          </cell>
        </row>
        <row r="175">
          <cell r="A175">
            <v>199702</v>
          </cell>
          <cell r="B175">
            <v>55.2</v>
          </cell>
          <cell r="C175">
            <v>3.1</v>
          </cell>
          <cell r="D175">
            <v>135.4</v>
          </cell>
          <cell r="E175">
            <v>16.2</v>
          </cell>
          <cell r="F175">
            <v>0.8</v>
          </cell>
          <cell r="G175">
            <v>75.400000000000006</v>
          </cell>
          <cell r="H175">
            <v>13.2</v>
          </cell>
          <cell r="I175">
            <v>10</v>
          </cell>
          <cell r="J175">
            <v>35.9</v>
          </cell>
          <cell r="K175">
            <v>8.3000000000000007</v>
          </cell>
          <cell r="L175">
            <v>11.3</v>
          </cell>
          <cell r="M175">
            <v>82.1</v>
          </cell>
        </row>
        <row r="176">
          <cell r="A176">
            <v>199703</v>
          </cell>
          <cell r="B176">
            <v>132.1</v>
          </cell>
          <cell r="C176">
            <v>6.2</v>
          </cell>
          <cell r="D176">
            <v>201.7</v>
          </cell>
          <cell r="E176">
            <v>16.2</v>
          </cell>
          <cell r="F176">
            <v>3.8</v>
          </cell>
          <cell r="G176">
            <v>52.8</v>
          </cell>
          <cell r="H176">
            <v>14.5</v>
          </cell>
          <cell r="I176">
            <v>6.7</v>
          </cell>
          <cell r="J176">
            <v>34.4</v>
          </cell>
          <cell r="K176">
            <v>8.6999999999999993</v>
          </cell>
          <cell r="L176">
            <v>10.8</v>
          </cell>
          <cell r="M176">
            <v>82.6</v>
          </cell>
        </row>
        <row r="177">
          <cell r="A177">
            <v>199704</v>
          </cell>
          <cell r="B177">
            <v>166.9</v>
          </cell>
          <cell r="C177">
            <v>19.5</v>
          </cell>
          <cell r="D177">
            <v>442.2</v>
          </cell>
          <cell r="E177">
            <v>19.7</v>
          </cell>
          <cell r="F177">
            <v>19.8</v>
          </cell>
          <cell r="G177">
            <v>46.2</v>
          </cell>
          <cell r="H177">
            <v>14.1</v>
          </cell>
          <cell r="I177">
            <v>5</v>
          </cell>
          <cell r="J177">
            <v>33</v>
          </cell>
          <cell r="K177">
            <v>9.1999999999999993</v>
          </cell>
          <cell r="L177">
            <v>12</v>
          </cell>
          <cell r="M177">
            <v>82.8</v>
          </cell>
        </row>
        <row r="178">
          <cell r="A178">
            <v>199705</v>
          </cell>
          <cell r="B178">
            <v>264.39999999999998</v>
          </cell>
          <cell r="C178">
            <v>62.6</v>
          </cell>
          <cell r="D178">
            <v>578</v>
          </cell>
          <cell r="E178">
            <v>28.4</v>
          </cell>
          <cell r="F178">
            <v>34.700000000000003</v>
          </cell>
          <cell r="G178">
            <v>47.3</v>
          </cell>
          <cell r="H178">
            <v>14.1</v>
          </cell>
          <cell r="I178">
            <v>5.3</v>
          </cell>
          <cell r="J178">
            <v>34</v>
          </cell>
          <cell r="K178">
            <v>10.1</v>
          </cell>
          <cell r="L178">
            <v>12.8</v>
          </cell>
          <cell r="M178">
            <v>81.2</v>
          </cell>
        </row>
        <row r="179">
          <cell r="A179">
            <v>199706</v>
          </cell>
          <cell r="B179">
            <v>269.60000000000002</v>
          </cell>
          <cell r="C179">
            <v>76.8</v>
          </cell>
          <cell r="D179">
            <v>327</v>
          </cell>
          <cell r="E179">
            <v>19.7</v>
          </cell>
          <cell r="F179">
            <v>34.700000000000003</v>
          </cell>
          <cell r="G179">
            <v>58.1</v>
          </cell>
          <cell r="H179">
            <v>14.1</v>
          </cell>
          <cell r="I179">
            <v>5.4</v>
          </cell>
          <cell r="J179">
            <v>34.4</v>
          </cell>
          <cell r="K179">
            <v>10.5</v>
          </cell>
          <cell r="L179">
            <v>12.9</v>
          </cell>
          <cell r="M179">
            <v>78.099999999999994</v>
          </cell>
        </row>
        <row r="180">
          <cell r="A180">
            <v>199707</v>
          </cell>
          <cell r="B180">
            <v>131.4</v>
          </cell>
          <cell r="C180">
            <v>37.9</v>
          </cell>
          <cell r="D180">
            <v>121.5</v>
          </cell>
          <cell r="E180">
            <v>22.8</v>
          </cell>
          <cell r="F180">
            <v>12.1</v>
          </cell>
          <cell r="G180">
            <v>56.7</v>
          </cell>
          <cell r="H180">
            <v>10.4</v>
          </cell>
          <cell r="I180">
            <v>5.7</v>
          </cell>
          <cell r="J180">
            <v>37.799999999999997</v>
          </cell>
          <cell r="K180">
            <v>10.7</v>
          </cell>
          <cell r="L180">
            <v>12.8</v>
          </cell>
          <cell r="M180">
            <v>76.599999999999994</v>
          </cell>
        </row>
        <row r="181">
          <cell r="A181">
            <v>199708</v>
          </cell>
          <cell r="B181">
            <v>68.3</v>
          </cell>
          <cell r="C181">
            <v>9.8000000000000007</v>
          </cell>
          <cell r="D181">
            <v>72.599999999999994</v>
          </cell>
          <cell r="E181">
            <v>14.5</v>
          </cell>
          <cell r="F181">
            <v>5.7</v>
          </cell>
          <cell r="G181">
            <v>37</v>
          </cell>
          <cell r="H181">
            <v>10.199999999999999</v>
          </cell>
          <cell r="I181">
            <v>6.3</v>
          </cell>
          <cell r="J181">
            <v>37.5</v>
          </cell>
          <cell r="K181">
            <v>10.7</v>
          </cell>
          <cell r="L181">
            <v>12.8</v>
          </cell>
          <cell r="M181">
            <v>75.3</v>
          </cell>
        </row>
        <row r="182">
          <cell r="A182">
            <v>199709</v>
          </cell>
          <cell r="B182">
            <v>32.700000000000003</v>
          </cell>
          <cell r="C182">
            <v>1.9</v>
          </cell>
          <cell r="D182">
            <v>79.900000000000006</v>
          </cell>
          <cell r="E182">
            <v>2.5</v>
          </cell>
          <cell r="F182">
            <v>0.8</v>
          </cell>
          <cell r="G182">
            <v>48.8</v>
          </cell>
          <cell r="H182">
            <v>9.1</v>
          </cell>
          <cell r="I182">
            <v>11.4</v>
          </cell>
          <cell r="J182">
            <v>38.700000000000003</v>
          </cell>
          <cell r="K182">
            <v>10.4</v>
          </cell>
          <cell r="L182">
            <v>12.9</v>
          </cell>
          <cell r="M182">
            <v>76.599999999999994</v>
          </cell>
        </row>
        <row r="183">
          <cell r="A183">
            <v>199710</v>
          </cell>
          <cell r="B183">
            <v>71.400000000000006</v>
          </cell>
          <cell r="C183">
            <v>1.1000000000000001</v>
          </cell>
          <cell r="D183">
            <v>88.9</v>
          </cell>
          <cell r="E183">
            <v>0.8</v>
          </cell>
          <cell r="F183">
            <v>0.4</v>
          </cell>
          <cell r="G183">
            <v>45.5</v>
          </cell>
          <cell r="H183">
            <v>10.6</v>
          </cell>
          <cell r="I183">
            <v>21</v>
          </cell>
          <cell r="J183">
            <v>39.6</v>
          </cell>
          <cell r="K183">
            <v>10.7</v>
          </cell>
          <cell r="L183">
            <v>13.2</v>
          </cell>
          <cell r="M183">
            <v>77</v>
          </cell>
        </row>
        <row r="184">
          <cell r="A184">
            <v>199711</v>
          </cell>
          <cell r="B184">
            <v>45.6</v>
          </cell>
          <cell r="C184">
            <v>0.7</v>
          </cell>
          <cell r="D184">
            <v>112.3</v>
          </cell>
          <cell r="E184">
            <v>1.2</v>
          </cell>
          <cell r="F184">
            <v>0.1</v>
          </cell>
          <cell r="G184">
            <v>37.700000000000003</v>
          </cell>
          <cell r="H184">
            <v>11.9</v>
          </cell>
          <cell r="I184">
            <v>18.899999999999999</v>
          </cell>
          <cell r="J184">
            <v>39.299999999999997</v>
          </cell>
          <cell r="K184">
            <v>9.9</v>
          </cell>
          <cell r="L184">
            <v>13.3</v>
          </cell>
          <cell r="M184">
            <v>77.7</v>
          </cell>
        </row>
        <row r="185">
          <cell r="A185">
            <v>199712</v>
          </cell>
          <cell r="B185">
            <v>97.4</v>
          </cell>
          <cell r="C185">
            <v>0.6</v>
          </cell>
          <cell r="D185">
            <v>154.6</v>
          </cell>
          <cell r="E185">
            <v>3</v>
          </cell>
          <cell r="F185">
            <v>0</v>
          </cell>
          <cell r="G185">
            <v>29.2</v>
          </cell>
          <cell r="H185">
            <v>11.9</v>
          </cell>
          <cell r="I185">
            <v>15.9</v>
          </cell>
          <cell r="J185">
            <v>43</v>
          </cell>
          <cell r="K185">
            <v>9.8000000000000007</v>
          </cell>
          <cell r="L185">
            <v>13.4</v>
          </cell>
          <cell r="M185">
            <v>77.8</v>
          </cell>
        </row>
        <row r="186">
          <cell r="A186">
            <v>199801</v>
          </cell>
          <cell r="B186">
            <v>90.8</v>
          </cell>
          <cell r="C186">
            <v>0.7</v>
          </cell>
          <cell r="D186">
            <v>121.2</v>
          </cell>
          <cell r="E186">
            <v>15.2</v>
          </cell>
          <cell r="F186">
            <v>0.1</v>
          </cell>
          <cell r="G186">
            <v>72.900000000000006</v>
          </cell>
          <cell r="H186">
            <v>12.9</v>
          </cell>
          <cell r="I186">
            <v>13.1</v>
          </cell>
          <cell r="J186">
            <v>38.200000000000003</v>
          </cell>
          <cell r="K186">
            <v>9.6</v>
          </cell>
          <cell r="L186">
            <v>12.8</v>
          </cell>
          <cell r="M186">
            <v>84.1</v>
          </cell>
        </row>
        <row r="187">
          <cell r="A187">
            <v>199802</v>
          </cell>
          <cell r="B187">
            <v>66.3</v>
          </cell>
          <cell r="C187">
            <v>3.1</v>
          </cell>
          <cell r="D187">
            <v>200</v>
          </cell>
          <cell r="E187">
            <v>19.3</v>
          </cell>
          <cell r="F187">
            <v>1.7</v>
          </cell>
          <cell r="G187">
            <v>63.6</v>
          </cell>
          <cell r="H187">
            <v>14.9</v>
          </cell>
          <cell r="I187">
            <v>7.8</v>
          </cell>
          <cell r="J187">
            <v>36.4</v>
          </cell>
          <cell r="K187">
            <v>9.3000000000000007</v>
          </cell>
          <cell r="L187">
            <v>12.8</v>
          </cell>
          <cell r="M187">
            <v>84</v>
          </cell>
        </row>
        <row r="188">
          <cell r="A188">
            <v>199803</v>
          </cell>
          <cell r="B188">
            <v>104.5</v>
          </cell>
          <cell r="C188">
            <v>8.1</v>
          </cell>
          <cell r="D188">
            <v>318.7</v>
          </cell>
          <cell r="E188">
            <v>23.6</v>
          </cell>
          <cell r="F188">
            <v>6.8</v>
          </cell>
          <cell r="G188">
            <v>47.3</v>
          </cell>
          <cell r="H188">
            <v>18</v>
          </cell>
          <cell r="I188">
            <v>6.2</v>
          </cell>
          <cell r="J188">
            <v>36.200000000000003</v>
          </cell>
          <cell r="K188">
            <v>9.9</v>
          </cell>
          <cell r="L188">
            <v>12.5</v>
          </cell>
          <cell r="M188">
            <v>86.6</v>
          </cell>
        </row>
        <row r="189">
          <cell r="A189">
            <v>199804</v>
          </cell>
          <cell r="B189">
            <v>113.2</v>
          </cell>
          <cell r="C189">
            <v>28.6</v>
          </cell>
          <cell r="D189">
            <v>610.6</v>
          </cell>
          <cell r="E189">
            <v>12.4</v>
          </cell>
          <cell r="F189">
            <v>23.9</v>
          </cell>
          <cell r="G189">
            <v>33.5</v>
          </cell>
          <cell r="H189">
            <v>17.8</v>
          </cell>
          <cell r="I189">
            <v>5.2</v>
          </cell>
          <cell r="J189">
            <v>33</v>
          </cell>
          <cell r="K189">
            <v>10.1</v>
          </cell>
          <cell r="L189">
            <v>12.4</v>
          </cell>
          <cell r="M189">
            <v>86.7</v>
          </cell>
        </row>
        <row r="190">
          <cell r="A190">
            <v>199805</v>
          </cell>
          <cell r="B190">
            <v>166.6</v>
          </cell>
          <cell r="C190">
            <v>75.599999999999994</v>
          </cell>
          <cell r="D190">
            <v>457.3</v>
          </cell>
          <cell r="E190">
            <v>5.3</v>
          </cell>
          <cell r="F190">
            <v>31</v>
          </cell>
          <cell r="G190">
            <v>58.4</v>
          </cell>
          <cell r="H190">
            <v>16</v>
          </cell>
          <cell r="I190">
            <v>5.3</v>
          </cell>
          <cell r="J190">
            <v>36.4</v>
          </cell>
          <cell r="K190">
            <v>10.9</v>
          </cell>
          <cell r="L190">
            <v>12.9</v>
          </cell>
          <cell r="M190">
            <v>87.5</v>
          </cell>
        </row>
        <row r="191">
          <cell r="A191">
            <v>199806</v>
          </cell>
          <cell r="B191">
            <v>366.3</v>
          </cell>
          <cell r="C191">
            <v>74.2</v>
          </cell>
          <cell r="D191">
            <v>219</v>
          </cell>
          <cell r="E191">
            <v>3.3</v>
          </cell>
          <cell r="F191">
            <v>35.5</v>
          </cell>
          <cell r="G191">
            <v>81.3</v>
          </cell>
          <cell r="H191">
            <v>14.4</v>
          </cell>
          <cell r="I191">
            <v>5.5</v>
          </cell>
          <cell r="J191">
            <v>39.799999999999997</v>
          </cell>
          <cell r="K191">
            <v>11</v>
          </cell>
          <cell r="L191">
            <v>13.3</v>
          </cell>
          <cell r="M191">
            <v>85.8</v>
          </cell>
        </row>
        <row r="192">
          <cell r="A192">
            <v>199807</v>
          </cell>
          <cell r="B192">
            <v>191</v>
          </cell>
          <cell r="C192">
            <v>26</v>
          </cell>
          <cell r="D192">
            <v>68.400000000000006</v>
          </cell>
          <cell r="E192">
            <v>1.3</v>
          </cell>
          <cell r="F192">
            <v>15.2</v>
          </cell>
          <cell r="G192">
            <v>66.2</v>
          </cell>
          <cell r="H192">
            <v>11.7</v>
          </cell>
          <cell r="I192">
            <v>4.7</v>
          </cell>
          <cell r="J192">
            <v>42.1</v>
          </cell>
          <cell r="K192">
            <v>11.5</v>
          </cell>
          <cell r="L192">
            <v>13.2</v>
          </cell>
          <cell r="M192">
            <v>82.5</v>
          </cell>
        </row>
        <row r="193">
          <cell r="A193">
            <v>199808</v>
          </cell>
          <cell r="B193">
            <v>96.4</v>
          </cell>
          <cell r="C193">
            <v>8.8000000000000007</v>
          </cell>
          <cell r="D193">
            <v>54.6</v>
          </cell>
          <cell r="E193">
            <v>2.2999999999999998</v>
          </cell>
          <cell r="F193">
            <v>4.7</v>
          </cell>
          <cell r="G193">
            <v>40.700000000000003</v>
          </cell>
          <cell r="H193">
            <v>11.8</v>
          </cell>
          <cell r="I193">
            <v>4.7</v>
          </cell>
          <cell r="J193">
            <v>44.8</v>
          </cell>
          <cell r="K193">
            <v>10.9</v>
          </cell>
          <cell r="L193">
            <v>13.2</v>
          </cell>
          <cell r="M193">
            <v>79.7</v>
          </cell>
        </row>
        <row r="194">
          <cell r="A194">
            <v>199809</v>
          </cell>
          <cell r="B194">
            <v>69.8</v>
          </cell>
          <cell r="C194">
            <v>3.4</v>
          </cell>
          <cell r="D194">
            <v>77.8</v>
          </cell>
          <cell r="E194">
            <v>2.4</v>
          </cell>
          <cell r="F194">
            <v>0.7</v>
          </cell>
          <cell r="G194">
            <v>43.2</v>
          </cell>
          <cell r="H194">
            <v>11.4</v>
          </cell>
          <cell r="I194">
            <v>11.5</v>
          </cell>
          <cell r="J194">
            <v>46.6</v>
          </cell>
          <cell r="K194">
            <v>10.3</v>
          </cell>
          <cell r="L194">
            <v>13</v>
          </cell>
          <cell r="M194">
            <v>79.599999999999994</v>
          </cell>
        </row>
        <row r="195">
          <cell r="A195">
            <v>199810</v>
          </cell>
          <cell r="B195">
            <v>86</v>
          </cell>
          <cell r="C195">
            <v>0.5</v>
          </cell>
          <cell r="D195">
            <v>119.8</v>
          </cell>
          <cell r="E195">
            <v>1.3</v>
          </cell>
          <cell r="F195">
            <v>0.2</v>
          </cell>
          <cell r="G195">
            <v>64.3</v>
          </cell>
          <cell r="H195">
            <v>12</v>
          </cell>
          <cell r="I195">
            <v>18.7</v>
          </cell>
          <cell r="J195">
            <v>47.8</v>
          </cell>
          <cell r="K195">
            <v>10.3</v>
          </cell>
          <cell r="L195">
            <v>12.8</v>
          </cell>
          <cell r="M195">
            <v>79.2</v>
          </cell>
        </row>
        <row r="196">
          <cell r="A196">
            <v>199811</v>
          </cell>
          <cell r="B196">
            <v>77.2</v>
          </cell>
          <cell r="C196">
            <v>0.6</v>
          </cell>
          <cell r="D196">
            <v>146.19999999999999</v>
          </cell>
          <cell r="E196">
            <v>1.9</v>
          </cell>
          <cell r="F196">
            <v>0.1</v>
          </cell>
          <cell r="G196">
            <v>71.5</v>
          </cell>
          <cell r="H196">
            <v>11</v>
          </cell>
          <cell r="I196">
            <v>25.9</v>
          </cell>
          <cell r="J196">
            <v>44.4</v>
          </cell>
          <cell r="K196">
            <v>10.1</v>
          </cell>
          <cell r="L196">
            <v>12.8</v>
          </cell>
          <cell r="M196">
            <v>80.400000000000006</v>
          </cell>
        </row>
        <row r="197">
          <cell r="A197">
            <v>199812</v>
          </cell>
          <cell r="B197">
            <v>120.7</v>
          </cell>
          <cell r="C197">
            <v>0.79794520547945147</v>
          </cell>
          <cell r="D197">
            <v>195.7</v>
          </cell>
          <cell r="E197">
            <v>7</v>
          </cell>
          <cell r="F197">
            <v>0</v>
          </cell>
          <cell r="G197">
            <v>59.6</v>
          </cell>
          <cell r="H197">
            <v>13.1</v>
          </cell>
          <cell r="I197">
            <v>19.3</v>
          </cell>
          <cell r="J197">
            <v>44.6</v>
          </cell>
          <cell r="K197">
            <v>10</v>
          </cell>
          <cell r="L197">
            <v>12.8</v>
          </cell>
          <cell r="M197">
            <v>82</v>
          </cell>
        </row>
        <row r="198">
          <cell r="A198">
            <v>199901</v>
          </cell>
          <cell r="B198">
            <v>207.1</v>
          </cell>
          <cell r="C198">
            <v>0.7</v>
          </cell>
          <cell r="D198">
            <v>148</v>
          </cell>
          <cell r="E198">
            <v>6.6</v>
          </cell>
          <cell r="F198">
            <v>0.3</v>
          </cell>
          <cell r="G198">
            <v>81.099999999999994</v>
          </cell>
          <cell r="H198">
            <v>15.5</v>
          </cell>
          <cell r="I198">
            <v>13.9</v>
          </cell>
          <cell r="J198">
            <v>46</v>
          </cell>
          <cell r="K198">
            <v>9.5</v>
          </cell>
          <cell r="L198">
            <v>13</v>
          </cell>
          <cell r="M198">
            <v>84.4</v>
          </cell>
        </row>
        <row r="199">
          <cell r="A199">
            <v>199902</v>
          </cell>
          <cell r="B199">
            <v>86.9</v>
          </cell>
          <cell r="C199">
            <v>4</v>
          </cell>
          <cell r="D199">
            <v>177.2</v>
          </cell>
          <cell r="E199">
            <v>11.9</v>
          </cell>
          <cell r="F199">
            <v>1.6</v>
          </cell>
          <cell r="G199">
            <v>83.4</v>
          </cell>
          <cell r="H199">
            <v>18.399999999999999</v>
          </cell>
          <cell r="I199">
            <v>9</v>
          </cell>
          <cell r="J199">
            <v>47.8</v>
          </cell>
          <cell r="K199">
            <v>10.1</v>
          </cell>
          <cell r="L199">
            <v>13.1</v>
          </cell>
          <cell r="M199">
            <v>82.2</v>
          </cell>
        </row>
        <row r="200">
          <cell r="A200">
            <v>199903</v>
          </cell>
          <cell r="B200">
            <v>119.6</v>
          </cell>
          <cell r="C200">
            <v>9.6</v>
          </cell>
          <cell r="D200">
            <v>304.89999999999998</v>
          </cell>
          <cell r="E200">
            <v>23.5</v>
          </cell>
          <cell r="F200">
            <v>6.9</v>
          </cell>
          <cell r="G200">
            <v>53</v>
          </cell>
          <cell r="H200">
            <v>18.8</v>
          </cell>
          <cell r="I200">
            <v>8.1999999999999993</v>
          </cell>
          <cell r="J200">
            <v>46.8</v>
          </cell>
          <cell r="K200">
            <v>10.9</v>
          </cell>
          <cell r="L200">
            <v>13.3</v>
          </cell>
          <cell r="M200">
            <v>87.4</v>
          </cell>
        </row>
        <row r="201">
          <cell r="A201">
            <v>199904</v>
          </cell>
          <cell r="B201">
            <v>159.4</v>
          </cell>
          <cell r="C201">
            <v>22.3</v>
          </cell>
          <cell r="D201">
            <v>513.79999999999995</v>
          </cell>
          <cell r="E201">
            <v>29.4</v>
          </cell>
          <cell r="F201">
            <v>21.7</v>
          </cell>
          <cell r="G201">
            <v>49.4</v>
          </cell>
          <cell r="H201">
            <v>17.7</v>
          </cell>
          <cell r="I201">
            <v>7.4</v>
          </cell>
          <cell r="J201">
            <v>42.6</v>
          </cell>
          <cell r="K201">
            <v>11.8</v>
          </cell>
          <cell r="L201">
            <v>13.4</v>
          </cell>
          <cell r="M201">
            <v>89.1</v>
          </cell>
        </row>
        <row r="202">
          <cell r="A202">
            <v>199905</v>
          </cell>
          <cell r="B202">
            <v>288.10000000000002</v>
          </cell>
          <cell r="C202">
            <v>54.7</v>
          </cell>
          <cell r="D202">
            <v>712.9</v>
          </cell>
          <cell r="E202">
            <v>18</v>
          </cell>
          <cell r="F202">
            <v>41.4</v>
          </cell>
          <cell r="G202">
            <v>50.8</v>
          </cell>
          <cell r="H202">
            <v>15.4</v>
          </cell>
          <cell r="I202">
            <v>5.8</v>
          </cell>
          <cell r="J202">
            <v>46.4</v>
          </cell>
          <cell r="K202">
            <v>11.8</v>
          </cell>
          <cell r="L202">
            <v>13.5</v>
          </cell>
          <cell r="M202">
            <v>88.3</v>
          </cell>
        </row>
        <row r="203">
          <cell r="A203">
            <v>199906</v>
          </cell>
          <cell r="B203">
            <v>418.2</v>
          </cell>
          <cell r="C203">
            <v>84.3</v>
          </cell>
          <cell r="D203">
            <v>428.3</v>
          </cell>
          <cell r="E203">
            <v>8.5</v>
          </cell>
          <cell r="F203">
            <v>38.9</v>
          </cell>
          <cell r="G203">
            <v>60.8</v>
          </cell>
          <cell r="H203">
            <v>12.7</v>
          </cell>
          <cell r="I203">
            <v>6</v>
          </cell>
          <cell r="J203">
            <v>43.5</v>
          </cell>
          <cell r="K203">
            <v>12</v>
          </cell>
          <cell r="L203">
            <v>13.6</v>
          </cell>
          <cell r="M203">
            <v>86.4</v>
          </cell>
        </row>
        <row r="204">
          <cell r="A204">
            <v>199907</v>
          </cell>
          <cell r="B204">
            <v>261.3</v>
          </cell>
          <cell r="C204">
            <v>44.7</v>
          </cell>
          <cell r="D204">
            <v>184.7</v>
          </cell>
          <cell r="E204">
            <v>5.5</v>
          </cell>
          <cell r="F204">
            <v>24.4</v>
          </cell>
          <cell r="G204">
            <v>103.9</v>
          </cell>
          <cell r="H204">
            <v>13.3</v>
          </cell>
          <cell r="I204">
            <v>6.7</v>
          </cell>
          <cell r="J204">
            <v>42.8</v>
          </cell>
          <cell r="K204">
            <v>11.9</v>
          </cell>
          <cell r="L204">
            <v>13.6</v>
          </cell>
          <cell r="M204">
            <v>84.3</v>
          </cell>
        </row>
        <row r="205">
          <cell r="A205">
            <v>199908</v>
          </cell>
          <cell r="B205">
            <v>109</v>
          </cell>
          <cell r="C205">
            <v>13.9</v>
          </cell>
          <cell r="D205">
            <v>102</v>
          </cell>
          <cell r="E205">
            <v>5.6</v>
          </cell>
          <cell r="F205">
            <v>8</v>
          </cell>
          <cell r="G205">
            <v>71.400000000000006</v>
          </cell>
          <cell r="H205">
            <v>11.5</v>
          </cell>
          <cell r="I205">
            <v>7.8</v>
          </cell>
          <cell r="J205">
            <v>44.8</v>
          </cell>
          <cell r="K205">
            <v>12.2</v>
          </cell>
          <cell r="L205">
            <v>13.6</v>
          </cell>
          <cell r="M205">
            <v>82.4</v>
          </cell>
        </row>
        <row r="206">
          <cell r="A206">
            <v>199909</v>
          </cell>
          <cell r="B206">
            <v>66.900000000000006</v>
          </cell>
          <cell r="C206">
            <v>12.7</v>
          </cell>
          <cell r="D206">
            <v>94.7</v>
          </cell>
          <cell r="E206">
            <v>12.3</v>
          </cell>
          <cell r="F206">
            <v>1.2</v>
          </cell>
          <cell r="G206">
            <v>55.9</v>
          </cell>
          <cell r="H206">
            <v>9.5</v>
          </cell>
          <cell r="I206">
            <v>12</v>
          </cell>
          <cell r="J206">
            <v>46.9</v>
          </cell>
          <cell r="K206">
            <v>11.5</v>
          </cell>
          <cell r="L206">
            <v>13.7</v>
          </cell>
          <cell r="M206">
            <v>80.900000000000006</v>
          </cell>
        </row>
        <row r="207">
          <cell r="A207">
            <v>199910</v>
          </cell>
          <cell r="B207">
            <v>91.9</v>
          </cell>
          <cell r="C207">
            <v>1.3</v>
          </cell>
          <cell r="D207">
            <v>112.5</v>
          </cell>
          <cell r="E207">
            <v>8</v>
          </cell>
          <cell r="F207">
            <v>0.3</v>
          </cell>
          <cell r="G207">
            <v>81.599999999999994</v>
          </cell>
          <cell r="H207">
            <v>12.1</v>
          </cell>
          <cell r="I207">
            <v>21.7</v>
          </cell>
          <cell r="J207">
            <v>48.9</v>
          </cell>
          <cell r="K207">
            <v>10.6</v>
          </cell>
          <cell r="L207">
            <v>13.6</v>
          </cell>
          <cell r="M207">
            <v>81.599999999999994</v>
          </cell>
        </row>
        <row r="208">
          <cell r="A208">
            <v>199911</v>
          </cell>
          <cell r="B208">
            <v>73.599999999999994</v>
          </cell>
          <cell r="C208">
            <v>0.9</v>
          </cell>
          <cell r="D208">
            <v>142.19999999999999</v>
          </cell>
          <cell r="E208">
            <v>2.2000000000000002</v>
          </cell>
          <cell r="F208">
            <v>0.2</v>
          </cell>
          <cell r="G208">
            <v>60</v>
          </cell>
          <cell r="H208">
            <v>12.5</v>
          </cell>
          <cell r="I208">
            <v>23.5</v>
          </cell>
          <cell r="J208">
            <v>47.8</v>
          </cell>
          <cell r="K208">
            <v>10.5</v>
          </cell>
          <cell r="L208">
            <v>13.5</v>
          </cell>
          <cell r="M208">
            <v>82.7</v>
          </cell>
        </row>
        <row r="209">
          <cell r="A209">
            <v>199912</v>
          </cell>
          <cell r="B209">
            <v>64.8</v>
          </cell>
          <cell r="C209">
            <v>1.1000000000000001</v>
          </cell>
          <cell r="D209">
            <v>128.4</v>
          </cell>
          <cell r="E209">
            <v>4.5</v>
          </cell>
          <cell r="F209">
            <v>0.1</v>
          </cell>
          <cell r="G209">
            <v>56.3</v>
          </cell>
          <cell r="H209">
            <v>11</v>
          </cell>
          <cell r="I209">
            <v>20.2</v>
          </cell>
          <cell r="J209">
            <v>49.1</v>
          </cell>
          <cell r="K209">
            <v>10.4</v>
          </cell>
          <cell r="L209">
            <v>13.4</v>
          </cell>
          <cell r="M209">
            <v>83.6</v>
          </cell>
        </row>
        <row r="210">
          <cell r="A210">
            <v>20001</v>
          </cell>
          <cell r="B210">
            <v>100.9</v>
          </cell>
          <cell r="C210">
            <v>1.3</v>
          </cell>
          <cell r="D210">
            <v>151.4</v>
          </cell>
          <cell r="E210">
            <v>8.1</v>
          </cell>
          <cell r="F210">
            <v>0.3</v>
          </cell>
          <cell r="G210">
            <v>65.099999999999994</v>
          </cell>
          <cell r="H210">
            <v>11.9</v>
          </cell>
          <cell r="I210">
            <v>16</v>
          </cell>
          <cell r="J210">
            <v>49.9</v>
          </cell>
          <cell r="K210">
            <v>10</v>
          </cell>
          <cell r="L210">
            <v>13.4</v>
          </cell>
          <cell r="M210">
            <v>88</v>
          </cell>
        </row>
      </sheetData>
      <sheetData sheetId="2" refreshError="1">
        <row r="6">
          <cell r="A6">
            <v>198701</v>
          </cell>
          <cell r="B6">
            <v>34.5</v>
          </cell>
          <cell r="C6">
            <v>2.7</v>
          </cell>
          <cell r="D6">
            <v>78.5</v>
          </cell>
          <cell r="E6">
            <v>0</v>
          </cell>
          <cell r="F6">
            <v>0</v>
          </cell>
          <cell r="G6">
            <v>49.7</v>
          </cell>
          <cell r="J6">
            <v>23</v>
          </cell>
          <cell r="K6">
            <v>7.2</v>
          </cell>
          <cell r="L6">
            <v>8.6</v>
          </cell>
          <cell r="M6">
            <v>69.900000000000006</v>
          </cell>
        </row>
        <row r="7">
          <cell r="A7">
            <v>198702</v>
          </cell>
          <cell r="B7">
            <v>67.599999999999994</v>
          </cell>
          <cell r="C7">
            <v>6.9</v>
          </cell>
          <cell r="D7">
            <v>195.8</v>
          </cell>
          <cell r="E7">
            <v>0.7</v>
          </cell>
          <cell r="F7">
            <v>1.1000000000000001</v>
          </cell>
          <cell r="G7">
            <v>117.4</v>
          </cell>
          <cell r="J7">
            <v>45.9</v>
          </cell>
          <cell r="K7">
            <v>14.100000000000001</v>
          </cell>
          <cell r="L7">
            <v>16.799999999999997</v>
          </cell>
          <cell r="M7">
            <v>138.69999999999999</v>
          </cell>
        </row>
        <row r="8">
          <cell r="A8">
            <v>198703</v>
          </cell>
          <cell r="B8">
            <v>96.3</v>
          </cell>
          <cell r="C8">
            <v>14.4</v>
          </cell>
          <cell r="D8">
            <v>348.9</v>
          </cell>
          <cell r="E8">
            <v>14.6</v>
          </cell>
          <cell r="F8">
            <v>8</v>
          </cell>
          <cell r="G8">
            <v>193.4</v>
          </cell>
          <cell r="J8">
            <v>69.400000000000006</v>
          </cell>
          <cell r="K8">
            <v>21.700000000000003</v>
          </cell>
          <cell r="L8">
            <v>25.199999999999996</v>
          </cell>
          <cell r="M8">
            <v>208.7</v>
          </cell>
        </row>
        <row r="9">
          <cell r="A9">
            <v>198704</v>
          </cell>
          <cell r="B9">
            <v>164.8</v>
          </cell>
          <cell r="C9">
            <v>36.4</v>
          </cell>
          <cell r="D9">
            <v>650.29999999999995</v>
          </cell>
          <cell r="E9">
            <v>42.9</v>
          </cell>
          <cell r="F9">
            <v>21.1</v>
          </cell>
          <cell r="G9">
            <v>247.4</v>
          </cell>
          <cell r="J9">
            <v>91.7</v>
          </cell>
          <cell r="K9">
            <v>30.400000000000002</v>
          </cell>
          <cell r="L9">
            <v>32.699999999999996</v>
          </cell>
          <cell r="M9">
            <v>279.39999999999998</v>
          </cell>
        </row>
        <row r="10">
          <cell r="A10">
            <v>198705</v>
          </cell>
          <cell r="B10">
            <v>370.6</v>
          </cell>
          <cell r="C10">
            <v>79</v>
          </cell>
          <cell r="D10">
            <v>1012.5999999999999</v>
          </cell>
          <cell r="E10">
            <v>86.5</v>
          </cell>
          <cell r="F10">
            <v>49</v>
          </cell>
          <cell r="G10">
            <v>297</v>
          </cell>
          <cell r="J10">
            <v>113.4</v>
          </cell>
          <cell r="K10">
            <v>40.1</v>
          </cell>
          <cell r="L10">
            <v>40.199999999999996</v>
          </cell>
          <cell r="M10">
            <v>350.2</v>
          </cell>
        </row>
        <row r="11">
          <cell r="A11">
            <v>198706</v>
          </cell>
          <cell r="B11">
            <v>718.5</v>
          </cell>
          <cell r="C11">
            <v>143.69999999999999</v>
          </cell>
          <cell r="D11">
            <v>1238.5</v>
          </cell>
          <cell r="E11">
            <v>124</v>
          </cell>
          <cell r="F11">
            <v>76.2</v>
          </cell>
          <cell r="G11">
            <v>360.6</v>
          </cell>
          <cell r="J11">
            <v>133.5</v>
          </cell>
          <cell r="K11">
            <v>50.2</v>
          </cell>
          <cell r="L11">
            <v>47.8</v>
          </cell>
          <cell r="M11">
            <v>421.9</v>
          </cell>
        </row>
        <row r="12">
          <cell r="A12">
            <v>198707</v>
          </cell>
          <cell r="B12">
            <v>944.6</v>
          </cell>
          <cell r="C12">
            <v>181.29999999999998</v>
          </cell>
          <cell r="D12">
            <v>1304</v>
          </cell>
          <cell r="E12">
            <v>168.2</v>
          </cell>
          <cell r="F12">
            <v>89.2</v>
          </cell>
          <cell r="G12">
            <v>449.8</v>
          </cell>
          <cell r="J12">
            <v>154.69999999999999</v>
          </cell>
          <cell r="K12">
            <v>60.900000000000006</v>
          </cell>
          <cell r="L12">
            <v>55.599999999999994</v>
          </cell>
          <cell r="M12">
            <v>488.2</v>
          </cell>
        </row>
        <row r="13">
          <cell r="A13">
            <v>198708</v>
          </cell>
          <cell r="B13">
            <v>1085.7</v>
          </cell>
          <cell r="C13">
            <v>203.39999999999998</v>
          </cell>
          <cell r="D13">
            <v>1344.5</v>
          </cell>
          <cell r="E13">
            <v>193.1</v>
          </cell>
          <cell r="F13">
            <v>92.5</v>
          </cell>
          <cell r="G13">
            <v>528.4</v>
          </cell>
          <cell r="J13">
            <v>176.6</v>
          </cell>
          <cell r="K13">
            <v>71.400000000000006</v>
          </cell>
          <cell r="L13">
            <v>63.499999999999993</v>
          </cell>
          <cell r="M13">
            <v>554.20000000000005</v>
          </cell>
        </row>
        <row r="14">
          <cell r="A14">
            <v>198709</v>
          </cell>
          <cell r="B14">
            <v>1120.8</v>
          </cell>
          <cell r="C14">
            <v>206.49999999999997</v>
          </cell>
          <cell r="D14">
            <v>1406.9</v>
          </cell>
          <cell r="E14">
            <v>198.5</v>
          </cell>
          <cell r="F14">
            <v>97.9</v>
          </cell>
          <cell r="G14">
            <v>588.4</v>
          </cell>
          <cell r="J14">
            <v>200.6</v>
          </cell>
          <cell r="K14">
            <v>80.900000000000006</v>
          </cell>
          <cell r="L14">
            <v>71.599999999999994</v>
          </cell>
          <cell r="M14">
            <v>620.70000000000005</v>
          </cell>
        </row>
        <row r="15">
          <cell r="A15">
            <v>198710</v>
          </cell>
          <cell r="B15">
            <v>1136</v>
          </cell>
          <cell r="C15">
            <v>207.89999999999998</v>
          </cell>
          <cell r="D15">
            <v>1484.7</v>
          </cell>
          <cell r="E15">
            <v>199.6</v>
          </cell>
          <cell r="F15">
            <v>98.300000000000011</v>
          </cell>
          <cell r="G15">
            <v>626.29999999999995</v>
          </cell>
          <cell r="J15">
            <v>225.5</v>
          </cell>
          <cell r="K15">
            <v>90.100000000000009</v>
          </cell>
          <cell r="L15">
            <v>79.899999999999991</v>
          </cell>
          <cell r="M15">
            <v>690.40000000000009</v>
          </cell>
        </row>
        <row r="16">
          <cell r="A16">
            <v>198711</v>
          </cell>
          <cell r="B16">
            <v>1155.0999999999999</v>
          </cell>
          <cell r="C16">
            <v>208.99999999999997</v>
          </cell>
          <cell r="D16">
            <v>1577.5</v>
          </cell>
          <cell r="E16">
            <v>202</v>
          </cell>
          <cell r="F16">
            <v>98.4</v>
          </cell>
          <cell r="G16">
            <v>660.59999999999991</v>
          </cell>
          <cell r="J16">
            <v>250.5</v>
          </cell>
          <cell r="K16">
            <v>98.7</v>
          </cell>
          <cell r="L16">
            <v>88.399999999999991</v>
          </cell>
          <cell r="M16">
            <v>761.10000000000014</v>
          </cell>
        </row>
        <row r="17">
          <cell r="A17">
            <v>198712</v>
          </cell>
          <cell r="B17">
            <v>1168.5999999999999</v>
          </cell>
          <cell r="C17">
            <v>210.49999999999997</v>
          </cell>
          <cell r="D17">
            <v>1707.1</v>
          </cell>
          <cell r="E17">
            <v>202</v>
          </cell>
          <cell r="F17">
            <v>98.5</v>
          </cell>
          <cell r="G17">
            <v>698.89999999999986</v>
          </cell>
          <cell r="H17">
            <v>79.900000000000006</v>
          </cell>
          <cell r="I17">
            <v>73.5</v>
          </cell>
          <cell r="J17">
            <v>281</v>
          </cell>
          <cell r="K17">
            <v>107.3</v>
          </cell>
          <cell r="L17">
            <v>97.199999999999989</v>
          </cell>
          <cell r="M17">
            <v>830.00000000000011</v>
          </cell>
        </row>
        <row r="18">
          <cell r="A18">
            <v>198801</v>
          </cell>
          <cell r="B18">
            <v>26.6</v>
          </cell>
          <cell r="C18">
            <v>2.4</v>
          </cell>
          <cell r="D18">
            <v>76.900000000000006</v>
          </cell>
          <cell r="E18">
            <v>1.1000000000000001</v>
          </cell>
          <cell r="F18">
            <v>0.5</v>
          </cell>
          <cell r="G18">
            <v>41.8</v>
          </cell>
          <cell r="J18">
            <v>26.4</v>
          </cell>
          <cell r="K18">
            <v>8.9</v>
          </cell>
          <cell r="L18">
            <v>9.5</v>
          </cell>
          <cell r="M18">
            <v>70</v>
          </cell>
        </row>
        <row r="19">
          <cell r="A19">
            <v>198802</v>
          </cell>
          <cell r="B19">
            <v>69.300000000000011</v>
          </cell>
          <cell r="C19">
            <v>8.4</v>
          </cell>
          <cell r="D19">
            <v>204.5</v>
          </cell>
          <cell r="E19">
            <v>5.0999999999999996</v>
          </cell>
          <cell r="F19">
            <v>1.5</v>
          </cell>
          <cell r="G19">
            <v>118.3</v>
          </cell>
          <cell r="J19">
            <v>53</v>
          </cell>
          <cell r="K19">
            <v>17.100000000000001</v>
          </cell>
          <cell r="L19">
            <v>19.100000000000001</v>
          </cell>
          <cell r="M19">
            <v>139</v>
          </cell>
        </row>
        <row r="20">
          <cell r="A20">
            <v>198803</v>
          </cell>
          <cell r="B20">
            <v>110.10000000000001</v>
          </cell>
          <cell r="C20">
            <v>16.5</v>
          </cell>
          <cell r="D20">
            <v>447.3</v>
          </cell>
          <cell r="E20">
            <v>22.700000000000003</v>
          </cell>
          <cell r="F20">
            <v>6.6</v>
          </cell>
          <cell r="G20">
            <v>170.6</v>
          </cell>
          <cell r="J20">
            <v>77</v>
          </cell>
          <cell r="K20">
            <v>26.700000000000003</v>
          </cell>
          <cell r="L20">
            <v>28.8</v>
          </cell>
          <cell r="M20">
            <v>209.4</v>
          </cell>
        </row>
        <row r="21">
          <cell r="A21">
            <v>198804</v>
          </cell>
          <cell r="B21">
            <v>182.2</v>
          </cell>
          <cell r="C21">
            <v>36</v>
          </cell>
          <cell r="D21">
            <v>749.7</v>
          </cell>
          <cell r="E21">
            <v>68.7</v>
          </cell>
          <cell r="F21">
            <v>27</v>
          </cell>
          <cell r="G21">
            <v>222.3</v>
          </cell>
          <cell r="J21">
            <v>102.9</v>
          </cell>
          <cell r="K21">
            <v>37.5</v>
          </cell>
          <cell r="L21">
            <v>38.9</v>
          </cell>
          <cell r="M21">
            <v>280.2</v>
          </cell>
        </row>
        <row r="22">
          <cell r="A22">
            <v>198805</v>
          </cell>
          <cell r="B22">
            <v>328.4</v>
          </cell>
          <cell r="C22">
            <v>110.5</v>
          </cell>
          <cell r="D22">
            <v>1307.2</v>
          </cell>
          <cell r="E22">
            <v>118.5</v>
          </cell>
          <cell r="F22">
            <v>61.6</v>
          </cell>
          <cell r="G22">
            <v>269.8</v>
          </cell>
          <cell r="J22">
            <v>132.20000000000002</v>
          </cell>
          <cell r="K22">
            <v>48.6</v>
          </cell>
          <cell r="L22">
            <v>49.5</v>
          </cell>
          <cell r="M22">
            <v>351.1</v>
          </cell>
        </row>
        <row r="23">
          <cell r="A23">
            <v>198806</v>
          </cell>
          <cell r="B23">
            <v>579</v>
          </cell>
          <cell r="C23">
            <v>191.6</v>
          </cell>
          <cell r="D23">
            <v>1622.4</v>
          </cell>
          <cell r="E23">
            <v>150.4</v>
          </cell>
          <cell r="F23">
            <v>76.8</v>
          </cell>
          <cell r="G23">
            <v>326.7</v>
          </cell>
          <cell r="J23">
            <v>160.20000000000002</v>
          </cell>
          <cell r="K23">
            <v>59.5</v>
          </cell>
          <cell r="L23">
            <v>59.4</v>
          </cell>
          <cell r="M23">
            <v>422.1</v>
          </cell>
        </row>
        <row r="24">
          <cell r="A24">
            <v>198807</v>
          </cell>
          <cell r="B24">
            <v>830.2</v>
          </cell>
          <cell r="C24">
            <v>231.8</v>
          </cell>
          <cell r="D24">
            <v>1729.3000000000002</v>
          </cell>
          <cell r="E24">
            <v>182.3</v>
          </cell>
          <cell r="F24">
            <v>87.2</v>
          </cell>
          <cell r="G24">
            <v>371.9</v>
          </cell>
          <cell r="J24">
            <v>183.3</v>
          </cell>
          <cell r="K24">
            <v>70.5</v>
          </cell>
          <cell r="L24">
            <v>69.8</v>
          </cell>
          <cell r="M24">
            <v>493.6</v>
          </cell>
        </row>
        <row r="25">
          <cell r="A25">
            <v>198808</v>
          </cell>
          <cell r="B25">
            <v>1006.2</v>
          </cell>
          <cell r="C25">
            <v>249.70000000000002</v>
          </cell>
          <cell r="D25">
            <v>1776.4</v>
          </cell>
          <cell r="E25">
            <v>213.5</v>
          </cell>
          <cell r="F25">
            <v>96.3</v>
          </cell>
          <cell r="G25">
            <v>458.7</v>
          </cell>
          <cell r="J25">
            <v>203.4</v>
          </cell>
          <cell r="K25">
            <v>81.8</v>
          </cell>
          <cell r="L25">
            <v>80.2</v>
          </cell>
          <cell r="M25">
            <v>565.9</v>
          </cell>
        </row>
        <row r="26">
          <cell r="A26">
            <v>198809</v>
          </cell>
          <cell r="B26">
            <v>1077.8</v>
          </cell>
          <cell r="C26">
            <v>258.70000000000005</v>
          </cell>
          <cell r="D26">
            <v>1828.2</v>
          </cell>
          <cell r="E26">
            <v>265.60000000000002</v>
          </cell>
          <cell r="F26">
            <v>98.2</v>
          </cell>
          <cell r="G26">
            <v>520.29999999999995</v>
          </cell>
          <cell r="J26">
            <v>227.20000000000002</v>
          </cell>
          <cell r="K26">
            <v>91.1</v>
          </cell>
          <cell r="L26">
            <v>90.7</v>
          </cell>
          <cell r="M26">
            <v>636.5</v>
          </cell>
        </row>
        <row r="27">
          <cell r="A27">
            <v>198810</v>
          </cell>
          <cell r="B27">
            <v>1095.5999999999999</v>
          </cell>
          <cell r="C27">
            <v>261.10000000000002</v>
          </cell>
          <cell r="D27">
            <v>1911.4</v>
          </cell>
          <cell r="E27">
            <v>278.70000000000005</v>
          </cell>
          <cell r="F27">
            <v>98.9</v>
          </cell>
          <cell r="G27">
            <v>565.69999999999993</v>
          </cell>
          <cell r="J27">
            <v>252.9</v>
          </cell>
          <cell r="K27">
            <v>100</v>
          </cell>
          <cell r="L27">
            <v>100.3</v>
          </cell>
          <cell r="M27">
            <v>708</v>
          </cell>
        </row>
        <row r="28">
          <cell r="A28">
            <v>198811</v>
          </cell>
          <cell r="B28">
            <v>1116.6999999999998</v>
          </cell>
          <cell r="C28">
            <v>262.20000000000005</v>
          </cell>
          <cell r="D28">
            <v>2000.8000000000002</v>
          </cell>
          <cell r="E28">
            <v>280.10000000000002</v>
          </cell>
          <cell r="F28">
            <v>99.100000000000009</v>
          </cell>
          <cell r="G28">
            <v>602.99999999999989</v>
          </cell>
          <cell r="J28">
            <v>276</v>
          </cell>
          <cell r="K28">
            <v>107.8</v>
          </cell>
          <cell r="L28">
            <v>109.7</v>
          </cell>
          <cell r="M28">
            <v>779.8</v>
          </cell>
        </row>
        <row r="29">
          <cell r="A29">
            <v>198812</v>
          </cell>
          <cell r="B29">
            <v>1129.1999999999998</v>
          </cell>
          <cell r="C29">
            <v>263.30000000000007</v>
          </cell>
          <cell r="D29">
            <v>2108.1000000000004</v>
          </cell>
          <cell r="E29">
            <v>282.40000000000003</v>
          </cell>
          <cell r="F29">
            <v>99.4</v>
          </cell>
          <cell r="G29">
            <v>645.09999999999991</v>
          </cell>
          <cell r="H29">
            <v>101.6</v>
          </cell>
          <cell r="I29">
            <v>81.7</v>
          </cell>
          <cell r="J29">
            <v>296.7</v>
          </cell>
          <cell r="K29">
            <v>116.5</v>
          </cell>
          <cell r="L29">
            <v>118.2</v>
          </cell>
          <cell r="M29">
            <v>849.5</v>
          </cell>
        </row>
        <row r="30">
          <cell r="A30">
            <v>198901</v>
          </cell>
          <cell r="B30">
            <v>31.7</v>
          </cell>
          <cell r="C30">
            <v>0.9</v>
          </cell>
          <cell r="D30">
            <v>86.9</v>
          </cell>
          <cell r="E30">
            <v>1.3</v>
          </cell>
          <cell r="F30">
            <v>0.2</v>
          </cell>
          <cell r="G30">
            <v>52.9</v>
          </cell>
          <cell r="J30">
            <v>14.8</v>
          </cell>
          <cell r="K30">
            <v>8.4</v>
          </cell>
          <cell r="L30">
            <v>7.9</v>
          </cell>
          <cell r="M30">
            <v>72.7</v>
          </cell>
        </row>
        <row r="31">
          <cell r="A31">
            <v>198902</v>
          </cell>
          <cell r="B31">
            <v>58.3</v>
          </cell>
          <cell r="C31">
            <v>3</v>
          </cell>
          <cell r="D31">
            <v>199.10000000000002</v>
          </cell>
          <cell r="E31">
            <v>5.3</v>
          </cell>
          <cell r="F31">
            <v>1.3</v>
          </cell>
          <cell r="G31">
            <v>116.3</v>
          </cell>
          <cell r="J31">
            <v>28.700000000000003</v>
          </cell>
          <cell r="K31">
            <v>16</v>
          </cell>
          <cell r="L31">
            <v>15</v>
          </cell>
          <cell r="M31">
            <v>146.10000000000002</v>
          </cell>
        </row>
        <row r="32">
          <cell r="A32">
            <v>198903</v>
          </cell>
          <cell r="B32">
            <v>89</v>
          </cell>
          <cell r="C32">
            <v>7.7</v>
          </cell>
          <cell r="D32">
            <v>343.8</v>
          </cell>
          <cell r="E32">
            <v>20</v>
          </cell>
          <cell r="F32">
            <v>6.2</v>
          </cell>
          <cell r="G32">
            <v>195.7</v>
          </cell>
          <cell r="J32">
            <v>42.5</v>
          </cell>
          <cell r="K32">
            <v>24.5</v>
          </cell>
          <cell r="L32">
            <v>22.8</v>
          </cell>
          <cell r="M32">
            <v>221.8</v>
          </cell>
        </row>
        <row r="33">
          <cell r="A33">
            <v>198904</v>
          </cell>
          <cell r="B33">
            <v>131.1</v>
          </cell>
          <cell r="C33">
            <v>19.2</v>
          </cell>
          <cell r="D33">
            <v>551.9</v>
          </cell>
          <cell r="E33">
            <v>78.400000000000006</v>
          </cell>
          <cell r="F33">
            <v>22.7</v>
          </cell>
          <cell r="G33">
            <v>235.1</v>
          </cell>
          <cell r="J33">
            <v>57</v>
          </cell>
          <cell r="K33">
            <v>33.299999999999997</v>
          </cell>
          <cell r="L33">
            <v>30.8</v>
          </cell>
          <cell r="M33">
            <v>294.39999999999998</v>
          </cell>
        </row>
        <row r="34">
          <cell r="A34">
            <v>198905</v>
          </cell>
          <cell r="B34">
            <v>264</v>
          </cell>
          <cell r="C34">
            <v>78.900000000000006</v>
          </cell>
          <cell r="D34">
            <v>972.7</v>
          </cell>
          <cell r="E34">
            <v>127.7</v>
          </cell>
          <cell r="F34">
            <v>57.2</v>
          </cell>
          <cell r="G34">
            <v>266.5</v>
          </cell>
          <cell r="J34">
            <v>73</v>
          </cell>
          <cell r="K34">
            <v>43.4</v>
          </cell>
          <cell r="L34">
            <v>38.9</v>
          </cell>
          <cell r="M34">
            <v>365.09999999999997</v>
          </cell>
        </row>
        <row r="35">
          <cell r="A35">
            <v>198906</v>
          </cell>
          <cell r="B35">
            <v>430</v>
          </cell>
          <cell r="C35">
            <v>145.80000000000001</v>
          </cell>
          <cell r="D35">
            <v>1253.8000000000002</v>
          </cell>
          <cell r="E35">
            <v>166.9</v>
          </cell>
          <cell r="F35">
            <v>83.1</v>
          </cell>
          <cell r="G35">
            <v>328.2</v>
          </cell>
          <cell r="J35">
            <v>89.1</v>
          </cell>
          <cell r="K35">
            <v>54.099999999999994</v>
          </cell>
          <cell r="L35">
            <v>46.8</v>
          </cell>
          <cell r="M35">
            <v>427.59999999999997</v>
          </cell>
        </row>
        <row r="36">
          <cell r="A36">
            <v>198907</v>
          </cell>
          <cell r="B36">
            <v>765.3</v>
          </cell>
          <cell r="C36">
            <v>196</v>
          </cell>
          <cell r="D36">
            <v>1360.9</v>
          </cell>
          <cell r="E36">
            <v>206.9</v>
          </cell>
          <cell r="F36">
            <v>99.399999999999991</v>
          </cell>
          <cell r="G36">
            <v>439.79999999999995</v>
          </cell>
          <cell r="J36">
            <v>107</v>
          </cell>
          <cell r="K36">
            <v>65.199999999999989</v>
          </cell>
          <cell r="L36">
            <v>54.8</v>
          </cell>
          <cell r="M36">
            <v>490.99999999999994</v>
          </cell>
        </row>
        <row r="37">
          <cell r="A37">
            <v>198908</v>
          </cell>
          <cell r="B37">
            <v>961.9</v>
          </cell>
          <cell r="C37">
            <v>210.8</v>
          </cell>
          <cell r="D37">
            <v>1393</v>
          </cell>
          <cell r="E37">
            <v>260</v>
          </cell>
          <cell r="F37">
            <v>103.49999999999999</v>
          </cell>
          <cell r="G37">
            <v>549</v>
          </cell>
          <cell r="J37">
            <v>125.1</v>
          </cell>
          <cell r="K37">
            <v>75.999999999999986</v>
          </cell>
          <cell r="L37">
            <v>62.9</v>
          </cell>
          <cell r="M37">
            <v>553.9</v>
          </cell>
        </row>
        <row r="38">
          <cell r="A38">
            <v>198909</v>
          </cell>
          <cell r="B38">
            <v>1013.1</v>
          </cell>
          <cell r="C38">
            <v>217.70000000000002</v>
          </cell>
          <cell r="D38">
            <v>1451.5</v>
          </cell>
          <cell r="E38">
            <v>295.89999999999998</v>
          </cell>
          <cell r="F38">
            <v>105.29999999999998</v>
          </cell>
          <cell r="G38">
            <v>615</v>
          </cell>
          <cell r="J38">
            <v>143.1</v>
          </cell>
          <cell r="K38">
            <v>86.399999999999991</v>
          </cell>
          <cell r="L38">
            <v>71.099999999999994</v>
          </cell>
          <cell r="M38">
            <v>616</v>
          </cell>
        </row>
        <row r="39">
          <cell r="A39">
            <v>198910</v>
          </cell>
          <cell r="B39">
            <v>1041.3</v>
          </cell>
          <cell r="C39">
            <v>222.60000000000002</v>
          </cell>
          <cell r="D39">
            <v>1516.5</v>
          </cell>
          <cell r="E39">
            <v>321.39999999999998</v>
          </cell>
          <cell r="F39">
            <v>105.49999999999999</v>
          </cell>
          <cell r="G39">
            <v>687.1</v>
          </cell>
          <cell r="J39">
            <v>162.1</v>
          </cell>
          <cell r="K39">
            <v>95.399999999999991</v>
          </cell>
          <cell r="L39">
            <v>79.199999999999989</v>
          </cell>
          <cell r="M39">
            <v>678.9</v>
          </cell>
        </row>
        <row r="40">
          <cell r="A40">
            <v>198911</v>
          </cell>
          <cell r="B40">
            <v>1072.3999999999999</v>
          </cell>
          <cell r="C40">
            <v>223.3</v>
          </cell>
          <cell r="D40">
            <v>1601</v>
          </cell>
          <cell r="E40">
            <v>321.39999999999998</v>
          </cell>
          <cell r="F40">
            <v>105.69999999999999</v>
          </cell>
          <cell r="G40">
            <v>744.7</v>
          </cell>
          <cell r="J40">
            <v>180.79999999999998</v>
          </cell>
          <cell r="K40">
            <v>103.3</v>
          </cell>
          <cell r="L40">
            <v>87.499999999999986</v>
          </cell>
          <cell r="M40">
            <v>740.9</v>
          </cell>
        </row>
        <row r="41">
          <cell r="A41">
            <v>198912</v>
          </cell>
          <cell r="B41">
            <v>1091.3999999999999</v>
          </cell>
          <cell r="C41">
            <v>224.60000000000002</v>
          </cell>
          <cell r="D41">
            <v>1690.5</v>
          </cell>
          <cell r="E41">
            <v>321.5</v>
          </cell>
          <cell r="F41">
            <v>105.79999999999998</v>
          </cell>
          <cell r="G41">
            <v>785.30000000000007</v>
          </cell>
          <cell r="H41">
            <v>87.2</v>
          </cell>
          <cell r="I41">
            <v>88.9</v>
          </cell>
          <cell r="J41">
            <v>205.39999999999998</v>
          </cell>
          <cell r="K41">
            <v>111.8</v>
          </cell>
          <cell r="L41">
            <v>95.799999999999983</v>
          </cell>
          <cell r="M41">
            <v>802.3</v>
          </cell>
        </row>
        <row r="42">
          <cell r="A42">
            <v>199001</v>
          </cell>
          <cell r="B42">
            <v>30</v>
          </cell>
          <cell r="C42">
            <v>2.2999999999999998</v>
          </cell>
          <cell r="D42">
            <v>89.2</v>
          </cell>
          <cell r="E42">
            <v>1.4</v>
          </cell>
          <cell r="F42">
            <v>0.3</v>
          </cell>
          <cell r="G42">
            <v>51.2</v>
          </cell>
          <cell r="H42">
            <v>3.4</v>
          </cell>
          <cell r="I42">
            <v>7.1</v>
          </cell>
          <cell r="J42">
            <v>21.1</v>
          </cell>
          <cell r="K42">
            <v>8.4</v>
          </cell>
          <cell r="L42">
            <v>8</v>
          </cell>
          <cell r="M42">
            <v>70.400000000000006</v>
          </cell>
        </row>
        <row r="43">
          <cell r="A43">
            <v>199002</v>
          </cell>
          <cell r="B43">
            <v>62.7</v>
          </cell>
          <cell r="C43">
            <v>8.3000000000000007</v>
          </cell>
          <cell r="D43">
            <v>193.60000000000002</v>
          </cell>
          <cell r="E43">
            <v>3</v>
          </cell>
          <cell r="F43">
            <v>2.5</v>
          </cell>
          <cell r="G43">
            <v>108</v>
          </cell>
          <cell r="H43">
            <v>7.1999999999999993</v>
          </cell>
          <cell r="I43">
            <v>11.6</v>
          </cell>
          <cell r="J43">
            <v>41.8</v>
          </cell>
          <cell r="K43">
            <v>17.100000000000001</v>
          </cell>
          <cell r="L43">
            <v>15.7</v>
          </cell>
          <cell r="M43">
            <v>139.60000000000002</v>
          </cell>
        </row>
        <row r="44">
          <cell r="A44">
            <v>199003</v>
          </cell>
          <cell r="B44">
            <v>82.9</v>
          </cell>
          <cell r="C44">
            <v>15</v>
          </cell>
          <cell r="D44">
            <v>317.5</v>
          </cell>
          <cell r="E44">
            <v>8.1</v>
          </cell>
          <cell r="F44">
            <v>7.5</v>
          </cell>
          <cell r="G44">
            <v>157.6</v>
          </cell>
          <cell r="H44">
            <v>11.7</v>
          </cell>
          <cell r="I44">
            <v>15.399999999999999</v>
          </cell>
          <cell r="J44">
            <v>65</v>
          </cell>
          <cell r="K44">
            <v>27.8</v>
          </cell>
          <cell r="L44">
            <v>21.7</v>
          </cell>
          <cell r="M44">
            <v>210.50000000000003</v>
          </cell>
        </row>
        <row r="45">
          <cell r="A45">
            <v>199004</v>
          </cell>
          <cell r="B45">
            <v>152.80000000000001</v>
          </cell>
          <cell r="C45">
            <v>25</v>
          </cell>
          <cell r="D45">
            <v>489.6</v>
          </cell>
          <cell r="E45">
            <v>46.7</v>
          </cell>
          <cell r="F45">
            <v>21</v>
          </cell>
          <cell r="G45">
            <v>189.8</v>
          </cell>
          <cell r="H45">
            <v>17.2</v>
          </cell>
          <cell r="I45">
            <v>19</v>
          </cell>
          <cell r="J45">
            <v>86.4</v>
          </cell>
          <cell r="K45">
            <v>38.200000000000003</v>
          </cell>
          <cell r="L45">
            <v>28.299999999999997</v>
          </cell>
          <cell r="M45">
            <v>282.8</v>
          </cell>
        </row>
        <row r="46">
          <cell r="A46">
            <v>199005</v>
          </cell>
          <cell r="B46">
            <v>263</v>
          </cell>
          <cell r="C46">
            <v>59.5</v>
          </cell>
          <cell r="D46">
            <v>671.40000000000009</v>
          </cell>
          <cell r="E46">
            <v>101.7</v>
          </cell>
          <cell r="F46">
            <v>44.2</v>
          </cell>
          <cell r="G46">
            <v>227.10000000000002</v>
          </cell>
          <cell r="H46">
            <v>24.5</v>
          </cell>
          <cell r="I46">
            <v>23.2</v>
          </cell>
          <cell r="J46">
            <v>109.60000000000001</v>
          </cell>
          <cell r="K46">
            <v>49.7</v>
          </cell>
          <cell r="L46">
            <v>35.599999999999994</v>
          </cell>
          <cell r="M46">
            <v>353.5</v>
          </cell>
        </row>
        <row r="47">
          <cell r="A47">
            <v>199006</v>
          </cell>
          <cell r="B47">
            <v>572.79999999999995</v>
          </cell>
          <cell r="C47">
            <v>100.1</v>
          </cell>
          <cell r="D47">
            <v>777.2</v>
          </cell>
          <cell r="E47">
            <v>135.30000000000001</v>
          </cell>
          <cell r="F47">
            <v>60.1</v>
          </cell>
          <cell r="G47">
            <v>258.60000000000002</v>
          </cell>
          <cell r="H47">
            <v>31.4</v>
          </cell>
          <cell r="I47">
            <v>26.2</v>
          </cell>
          <cell r="J47">
            <v>131.10000000000002</v>
          </cell>
          <cell r="K47">
            <v>62</v>
          </cell>
          <cell r="L47">
            <v>43.499999999999993</v>
          </cell>
          <cell r="M47">
            <v>419.8</v>
          </cell>
        </row>
        <row r="48">
          <cell r="A48">
            <v>199007</v>
          </cell>
          <cell r="B48">
            <v>797.8</v>
          </cell>
          <cell r="C48">
            <v>125.1</v>
          </cell>
          <cell r="D48">
            <v>817.6</v>
          </cell>
          <cell r="E48">
            <v>169.9</v>
          </cell>
          <cell r="F48">
            <v>74.400000000000006</v>
          </cell>
          <cell r="G48">
            <v>309.40000000000003</v>
          </cell>
          <cell r="H48">
            <v>34.299999999999997</v>
          </cell>
          <cell r="I48">
            <v>28.5</v>
          </cell>
          <cell r="J48">
            <v>151.30000000000001</v>
          </cell>
          <cell r="K48">
            <v>73.7</v>
          </cell>
          <cell r="L48">
            <v>51.899999999999991</v>
          </cell>
          <cell r="M48">
            <v>482.40000000000003</v>
          </cell>
        </row>
        <row r="49">
          <cell r="A49">
            <v>199008</v>
          </cell>
          <cell r="B49">
            <v>878.59999999999991</v>
          </cell>
          <cell r="C49">
            <v>140.1</v>
          </cell>
          <cell r="D49">
            <v>852.2</v>
          </cell>
          <cell r="E49">
            <v>216.3</v>
          </cell>
          <cell r="F49">
            <v>78.100000000000009</v>
          </cell>
          <cell r="G49">
            <v>347.6</v>
          </cell>
          <cell r="H49">
            <v>41.099999999999994</v>
          </cell>
          <cell r="I49">
            <v>35.1</v>
          </cell>
          <cell r="J49">
            <v>170.9</v>
          </cell>
          <cell r="K49">
            <v>82.3</v>
          </cell>
          <cell r="L49">
            <v>60.199999999999989</v>
          </cell>
          <cell r="M49">
            <v>541.40000000000009</v>
          </cell>
        </row>
        <row r="50">
          <cell r="A50">
            <v>199009</v>
          </cell>
          <cell r="B50">
            <v>906.39999999999986</v>
          </cell>
          <cell r="C50">
            <v>145.1</v>
          </cell>
          <cell r="D50">
            <v>894.1</v>
          </cell>
          <cell r="E50">
            <v>234.20000000000002</v>
          </cell>
          <cell r="F50">
            <v>79.900000000000006</v>
          </cell>
          <cell r="G50">
            <v>375.8</v>
          </cell>
          <cell r="H50">
            <v>47.599999999999994</v>
          </cell>
          <cell r="I50">
            <v>41.800000000000004</v>
          </cell>
          <cell r="J50">
            <v>190</v>
          </cell>
          <cell r="K50">
            <v>91.1</v>
          </cell>
          <cell r="L50">
            <v>69.199999999999989</v>
          </cell>
          <cell r="M50">
            <v>599.70000000000005</v>
          </cell>
        </row>
        <row r="51">
          <cell r="A51">
            <v>199010</v>
          </cell>
          <cell r="B51">
            <v>928.59999999999991</v>
          </cell>
          <cell r="C51">
            <v>147</v>
          </cell>
          <cell r="D51">
            <v>956</v>
          </cell>
          <cell r="E51">
            <v>238.3</v>
          </cell>
          <cell r="F51">
            <v>80.5</v>
          </cell>
          <cell r="G51">
            <v>414.40000000000003</v>
          </cell>
          <cell r="H51">
            <v>54.999999999999993</v>
          </cell>
          <cell r="I51">
            <v>49.000000000000007</v>
          </cell>
          <cell r="J51">
            <v>206.3</v>
          </cell>
          <cell r="K51">
            <v>100.19999999999999</v>
          </cell>
          <cell r="L51">
            <v>78.499999999999986</v>
          </cell>
          <cell r="M51">
            <v>657.90000000000009</v>
          </cell>
        </row>
        <row r="52">
          <cell r="A52">
            <v>199011</v>
          </cell>
          <cell r="B52">
            <v>943.69999999999993</v>
          </cell>
          <cell r="C52">
            <v>147.9</v>
          </cell>
          <cell r="D52">
            <v>1054.8</v>
          </cell>
          <cell r="E52">
            <v>238.3</v>
          </cell>
          <cell r="F52">
            <v>80.8</v>
          </cell>
          <cell r="G52">
            <v>446.6</v>
          </cell>
          <cell r="H52">
            <v>59.999999999999993</v>
          </cell>
          <cell r="I52">
            <v>60.2</v>
          </cell>
          <cell r="J52">
            <v>221.70000000000002</v>
          </cell>
          <cell r="K52">
            <v>109.19999999999999</v>
          </cell>
          <cell r="L52">
            <v>88.399999999999991</v>
          </cell>
          <cell r="M52">
            <v>717.30000000000007</v>
          </cell>
        </row>
        <row r="53">
          <cell r="A53">
            <v>199012</v>
          </cell>
          <cell r="B53">
            <v>966.09999999999991</v>
          </cell>
          <cell r="C53">
            <v>151</v>
          </cell>
          <cell r="D53">
            <v>1154</v>
          </cell>
          <cell r="E53">
            <v>239</v>
          </cell>
          <cell r="F53">
            <v>81.099999999999994</v>
          </cell>
          <cell r="G53">
            <v>480.8</v>
          </cell>
          <cell r="H53">
            <v>65.599999999999994</v>
          </cell>
          <cell r="I53">
            <v>68.400000000000006</v>
          </cell>
          <cell r="J53">
            <v>245.00000000000003</v>
          </cell>
          <cell r="K53">
            <v>117.1</v>
          </cell>
          <cell r="L53">
            <v>98.6</v>
          </cell>
          <cell r="M53">
            <v>776.90000000000009</v>
          </cell>
        </row>
        <row r="54">
          <cell r="A54">
            <v>199101</v>
          </cell>
          <cell r="B54">
            <v>34.799999999999997</v>
          </cell>
          <cell r="C54">
            <v>0.8</v>
          </cell>
          <cell r="D54">
            <v>71.5</v>
          </cell>
          <cell r="E54">
            <v>0.5</v>
          </cell>
          <cell r="F54">
            <v>0.1</v>
          </cell>
          <cell r="G54">
            <v>32.1</v>
          </cell>
          <cell r="H54">
            <v>8.5</v>
          </cell>
          <cell r="I54">
            <v>8.9</v>
          </cell>
          <cell r="J54">
            <v>21.8</v>
          </cell>
          <cell r="K54">
            <v>7.4</v>
          </cell>
          <cell r="L54">
            <v>10.1</v>
          </cell>
          <cell r="M54">
            <v>69</v>
          </cell>
        </row>
        <row r="55">
          <cell r="A55">
            <v>199102</v>
          </cell>
          <cell r="B55">
            <v>56.9</v>
          </cell>
          <cell r="C55">
            <v>3.3</v>
          </cell>
          <cell r="D55">
            <v>160.30000000000001</v>
          </cell>
          <cell r="E55">
            <v>4.3</v>
          </cell>
          <cell r="F55">
            <v>1.1000000000000001</v>
          </cell>
          <cell r="G55">
            <v>69.599999999999994</v>
          </cell>
          <cell r="H55">
            <v>12.9</v>
          </cell>
          <cell r="I55">
            <v>14.9</v>
          </cell>
          <cell r="J55">
            <v>43.2</v>
          </cell>
          <cell r="K55">
            <v>15.5</v>
          </cell>
          <cell r="L55">
            <v>19.5</v>
          </cell>
          <cell r="M55">
            <v>137.80000000000001</v>
          </cell>
        </row>
        <row r="56">
          <cell r="A56">
            <v>199103</v>
          </cell>
          <cell r="B56">
            <v>78.400000000000006</v>
          </cell>
          <cell r="C56">
            <v>7.5</v>
          </cell>
          <cell r="D56">
            <v>304.70000000000005</v>
          </cell>
          <cell r="E56">
            <v>9.8999999999999986</v>
          </cell>
          <cell r="F56">
            <v>6.1</v>
          </cell>
          <cell r="G56">
            <v>112</v>
          </cell>
          <cell r="H56">
            <v>17.5</v>
          </cell>
          <cell r="I56">
            <v>19.600000000000001</v>
          </cell>
          <cell r="J56">
            <v>65.099999999999994</v>
          </cell>
          <cell r="K56">
            <v>24.5</v>
          </cell>
          <cell r="L56">
            <v>29.6</v>
          </cell>
          <cell r="M56">
            <v>207.70000000000002</v>
          </cell>
        </row>
        <row r="57">
          <cell r="A57">
            <v>199104</v>
          </cell>
          <cell r="B57">
            <v>168.7</v>
          </cell>
          <cell r="C57">
            <v>24.2</v>
          </cell>
          <cell r="D57">
            <v>559.80000000000007</v>
          </cell>
          <cell r="E57">
            <v>35.9</v>
          </cell>
          <cell r="F57">
            <v>19.7</v>
          </cell>
          <cell r="G57">
            <v>143.80000000000001</v>
          </cell>
          <cell r="H57">
            <v>22.3</v>
          </cell>
          <cell r="I57">
            <v>25.200000000000003</v>
          </cell>
          <cell r="J57">
            <v>86.699999999999989</v>
          </cell>
          <cell r="K57">
            <v>34.299999999999997</v>
          </cell>
          <cell r="L57">
            <v>39.6</v>
          </cell>
          <cell r="M57">
            <v>278.10000000000002</v>
          </cell>
        </row>
        <row r="58">
          <cell r="A58">
            <v>199105</v>
          </cell>
          <cell r="B58">
            <v>253.7</v>
          </cell>
          <cell r="C58">
            <v>90.600000000000009</v>
          </cell>
          <cell r="D58">
            <v>934.60000000000014</v>
          </cell>
          <cell r="E58">
            <v>84.1</v>
          </cell>
          <cell r="F58">
            <v>42</v>
          </cell>
          <cell r="G58">
            <v>176.4</v>
          </cell>
          <cell r="H58">
            <v>28.3</v>
          </cell>
          <cell r="I58">
            <v>29.800000000000004</v>
          </cell>
          <cell r="J58">
            <v>110.6</v>
          </cell>
          <cell r="K58">
            <v>45</v>
          </cell>
          <cell r="L58">
            <v>49.7</v>
          </cell>
          <cell r="M58">
            <v>347.5</v>
          </cell>
        </row>
        <row r="59">
          <cell r="A59">
            <v>199106</v>
          </cell>
          <cell r="B59">
            <v>421.1</v>
          </cell>
          <cell r="C59">
            <v>163.10000000000002</v>
          </cell>
          <cell r="D59">
            <v>1163.3000000000002</v>
          </cell>
          <cell r="E59">
            <v>114.3</v>
          </cell>
          <cell r="F59">
            <v>59.8</v>
          </cell>
          <cell r="G59">
            <v>214.2</v>
          </cell>
          <cell r="H59">
            <v>32.4</v>
          </cell>
          <cell r="I59">
            <v>33.6</v>
          </cell>
          <cell r="J59">
            <v>133.4</v>
          </cell>
          <cell r="K59">
            <v>54.4</v>
          </cell>
          <cell r="L59">
            <v>59.300000000000004</v>
          </cell>
          <cell r="M59">
            <v>415.9</v>
          </cell>
        </row>
        <row r="60">
          <cell r="A60">
            <v>199107</v>
          </cell>
          <cell r="B60">
            <v>655</v>
          </cell>
          <cell r="C60">
            <v>200.20000000000002</v>
          </cell>
          <cell r="D60">
            <v>1220.9000000000001</v>
          </cell>
          <cell r="E60">
            <v>140.1</v>
          </cell>
          <cell r="F60">
            <v>73.2</v>
          </cell>
          <cell r="G60">
            <v>266.39999999999998</v>
          </cell>
          <cell r="H60">
            <v>37.199999999999996</v>
          </cell>
          <cell r="I60">
            <v>37.800000000000004</v>
          </cell>
          <cell r="J60">
            <v>156.9</v>
          </cell>
          <cell r="K60">
            <v>64.3</v>
          </cell>
          <cell r="L60">
            <v>69.100000000000009</v>
          </cell>
          <cell r="M60">
            <v>480.4</v>
          </cell>
        </row>
        <row r="61">
          <cell r="A61">
            <v>199108</v>
          </cell>
          <cell r="B61">
            <v>733.8</v>
          </cell>
          <cell r="C61">
            <v>215.70000000000002</v>
          </cell>
          <cell r="D61">
            <v>1255.1000000000001</v>
          </cell>
          <cell r="E61">
            <v>169.4</v>
          </cell>
          <cell r="F61">
            <v>80.100000000000009</v>
          </cell>
          <cell r="G61">
            <v>302.2</v>
          </cell>
          <cell r="H61">
            <v>42.999999999999993</v>
          </cell>
          <cell r="I61">
            <v>43.800000000000004</v>
          </cell>
          <cell r="J61">
            <v>181.4</v>
          </cell>
          <cell r="K61">
            <v>74.099999999999994</v>
          </cell>
          <cell r="L61">
            <v>78.800000000000011</v>
          </cell>
          <cell r="M61">
            <v>543.5</v>
          </cell>
        </row>
        <row r="62">
          <cell r="A62">
            <v>199109</v>
          </cell>
          <cell r="B62">
            <v>756.19999999999993</v>
          </cell>
          <cell r="C62">
            <v>222.70000000000002</v>
          </cell>
          <cell r="D62">
            <v>1293.0000000000002</v>
          </cell>
          <cell r="E62">
            <v>174.70000000000002</v>
          </cell>
          <cell r="F62">
            <v>82.600000000000009</v>
          </cell>
          <cell r="G62">
            <v>345.09999999999997</v>
          </cell>
          <cell r="H62">
            <v>48.499999999999993</v>
          </cell>
          <cell r="I62">
            <v>50.900000000000006</v>
          </cell>
          <cell r="J62">
            <v>207</v>
          </cell>
          <cell r="K62">
            <v>83.1</v>
          </cell>
          <cell r="L62">
            <v>88.4</v>
          </cell>
          <cell r="M62">
            <v>605</v>
          </cell>
        </row>
        <row r="63">
          <cell r="A63">
            <v>199110</v>
          </cell>
          <cell r="B63">
            <v>773.4</v>
          </cell>
          <cell r="C63">
            <v>223.20000000000002</v>
          </cell>
          <cell r="D63">
            <v>1352.4000000000003</v>
          </cell>
          <cell r="E63">
            <v>175.20000000000002</v>
          </cell>
          <cell r="F63">
            <v>82.600000000000009</v>
          </cell>
          <cell r="G63">
            <v>381.59999999999997</v>
          </cell>
          <cell r="H63">
            <v>57.699999999999989</v>
          </cell>
          <cell r="I63">
            <v>57.600000000000009</v>
          </cell>
          <cell r="J63">
            <v>232.9</v>
          </cell>
          <cell r="K63">
            <v>92</v>
          </cell>
          <cell r="L63">
            <v>97.9</v>
          </cell>
          <cell r="M63">
            <v>664</v>
          </cell>
        </row>
        <row r="64">
          <cell r="A64">
            <v>199111</v>
          </cell>
          <cell r="B64">
            <v>794.1</v>
          </cell>
          <cell r="C64">
            <v>224.8</v>
          </cell>
          <cell r="D64">
            <v>1401.2000000000003</v>
          </cell>
          <cell r="E64">
            <v>175.8</v>
          </cell>
          <cell r="F64">
            <v>82.600000000000009</v>
          </cell>
          <cell r="G64">
            <v>413.79999999999995</v>
          </cell>
          <cell r="H64">
            <v>66.999999999999986</v>
          </cell>
          <cell r="I64">
            <v>67.300000000000011</v>
          </cell>
          <cell r="J64">
            <v>259.10000000000002</v>
          </cell>
          <cell r="K64">
            <v>100.8</v>
          </cell>
          <cell r="L64">
            <v>107.4</v>
          </cell>
          <cell r="M64">
            <v>724.4</v>
          </cell>
        </row>
        <row r="65">
          <cell r="A65">
            <v>199112</v>
          </cell>
          <cell r="B65">
            <v>814.2</v>
          </cell>
          <cell r="C65">
            <v>225.9</v>
          </cell>
          <cell r="D65">
            <v>1453.6000000000004</v>
          </cell>
          <cell r="E65">
            <v>176.4</v>
          </cell>
          <cell r="F65">
            <v>82.600000000000009</v>
          </cell>
          <cell r="G65">
            <v>433.9</v>
          </cell>
          <cell r="H65">
            <v>77.09999999999998</v>
          </cell>
          <cell r="I65">
            <v>76.200000000000017</v>
          </cell>
          <cell r="J65">
            <v>291.8</v>
          </cell>
          <cell r="K65">
            <v>109.39999999999999</v>
          </cell>
          <cell r="L65">
            <v>117</v>
          </cell>
          <cell r="M65">
            <v>785.9</v>
          </cell>
        </row>
        <row r="66">
          <cell r="A66">
            <v>199201</v>
          </cell>
          <cell r="B66">
            <v>26.5</v>
          </cell>
          <cell r="C66">
            <v>2.7</v>
          </cell>
          <cell r="D66">
            <v>68.5</v>
          </cell>
          <cell r="E66">
            <v>0.4</v>
          </cell>
          <cell r="F66">
            <v>0.2</v>
          </cell>
          <cell r="G66">
            <v>28.7</v>
          </cell>
          <cell r="H66">
            <v>4.4000000000000004</v>
          </cell>
          <cell r="I66">
            <v>10.7</v>
          </cell>
          <cell r="J66">
            <v>28.2</v>
          </cell>
          <cell r="K66">
            <v>8.9</v>
          </cell>
          <cell r="L66">
            <v>8.9</v>
          </cell>
          <cell r="M66">
            <v>72.3</v>
          </cell>
        </row>
        <row r="67">
          <cell r="A67">
            <v>199202</v>
          </cell>
          <cell r="B67">
            <v>68</v>
          </cell>
          <cell r="C67">
            <v>5.0999999999999996</v>
          </cell>
          <cell r="D67">
            <v>137</v>
          </cell>
          <cell r="E67">
            <v>1</v>
          </cell>
          <cell r="F67">
            <v>4.4000000000000004</v>
          </cell>
          <cell r="G67">
            <v>50.2</v>
          </cell>
          <cell r="H67">
            <v>9.4</v>
          </cell>
          <cell r="I67">
            <v>16.100000000000001</v>
          </cell>
          <cell r="J67">
            <v>53.9</v>
          </cell>
          <cell r="K67">
            <v>17.600000000000001</v>
          </cell>
          <cell r="L67">
            <v>17.5</v>
          </cell>
          <cell r="M67">
            <v>143.19999999999999</v>
          </cell>
        </row>
        <row r="68">
          <cell r="A68">
            <v>199203</v>
          </cell>
          <cell r="B68">
            <v>96.6</v>
          </cell>
          <cell r="C68">
            <v>9.8999999999999986</v>
          </cell>
          <cell r="D68">
            <v>221.1</v>
          </cell>
          <cell r="E68">
            <v>11.9</v>
          </cell>
          <cell r="F68">
            <v>11.100000000000001</v>
          </cell>
          <cell r="G68">
            <v>72.400000000000006</v>
          </cell>
          <cell r="H68">
            <v>15.5</v>
          </cell>
          <cell r="I68">
            <v>19.8</v>
          </cell>
          <cell r="J68">
            <v>78</v>
          </cell>
          <cell r="K68">
            <v>26.200000000000003</v>
          </cell>
          <cell r="L68">
            <v>26.4</v>
          </cell>
          <cell r="M68">
            <v>213.6</v>
          </cell>
        </row>
        <row r="69">
          <cell r="A69">
            <v>199204</v>
          </cell>
          <cell r="B69">
            <v>170</v>
          </cell>
          <cell r="C69">
            <v>21.9</v>
          </cell>
          <cell r="D69">
            <v>364.79999999999995</v>
          </cell>
          <cell r="E69">
            <v>33.700000000000003</v>
          </cell>
          <cell r="F69">
            <v>30</v>
          </cell>
          <cell r="G69">
            <v>92.100000000000009</v>
          </cell>
          <cell r="H69">
            <v>21.7</v>
          </cell>
          <cell r="I69">
            <v>23</v>
          </cell>
          <cell r="J69">
            <v>102.4</v>
          </cell>
          <cell r="K69">
            <v>34.800000000000004</v>
          </cell>
          <cell r="L69">
            <v>35.200000000000003</v>
          </cell>
          <cell r="M69">
            <v>282.2</v>
          </cell>
        </row>
        <row r="70">
          <cell r="A70">
            <v>199205</v>
          </cell>
          <cell r="B70">
            <v>273.10000000000002</v>
          </cell>
          <cell r="C70">
            <v>61.5</v>
          </cell>
          <cell r="D70">
            <v>597.79999999999995</v>
          </cell>
          <cell r="E70">
            <v>60.1</v>
          </cell>
          <cell r="F70">
            <v>52</v>
          </cell>
          <cell r="G70">
            <v>113.30000000000001</v>
          </cell>
          <cell r="H70">
            <v>28.1</v>
          </cell>
          <cell r="I70">
            <v>26.6</v>
          </cell>
          <cell r="J70">
            <v>129.30000000000001</v>
          </cell>
          <cell r="K70">
            <v>44.5</v>
          </cell>
          <cell r="L70">
            <v>44.1</v>
          </cell>
          <cell r="M70">
            <v>346.6</v>
          </cell>
        </row>
        <row r="71">
          <cell r="A71">
            <v>199206</v>
          </cell>
          <cell r="B71">
            <v>454.40000000000003</v>
          </cell>
          <cell r="C71">
            <v>91.5</v>
          </cell>
          <cell r="D71">
            <v>721.3</v>
          </cell>
          <cell r="E71">
            <v>76.5</v>
          </cell>
          <cell r="F71">
            <v>69.5</v>
          </cell>
          <cell r="G71">
            <v>148.60000000000002</v>
          </cell>
          <cell r="H71">
            <v>34.6</v>
          </cell>
          <cell r="I71">
            <v>29.900000000000002</v>
          </cell>
          <cell r="J71">
            <v>157.80000000000001</v>
          </cell>
          <cell r="K71">
            <v>54.1</v>
          </cell>
          <cell r="L71">
            <v>52.8</v>
          </cell>
          <cell r="M71">
            <v>406.70000000000005</v>
          </cell>
        </row>
        <row r="72">
          <cell r="A72">
            <v>199207</v>
          </cell>
          <cell r="B72">
            <v>669.6</v>
          </cell>
          <cell r="C72">
            <v>113.8</v>
          </cell>
          <cell r="D72">
            <v>758.5</v>
          </cell>
          <cell r="E72">
            <v>92.3</v>
          </cell>
          <cell r="F72">
            <v>79.900000000000006</v>
          </cell>
          <cell r="G72">
            <v>179.90000000000003</v>
          </cell>
          <cell r="H72">
            <v>39.300000000000004</v>
          </cell>
          <cell r="I72">
            <v>35</v>
          </cell>
          <cell r="J72">
            <v>184.20000000000002</v>
          </cell>
          <cell r="K72">
            <v>64.400000000000006</v>
          </cell>
          <cell r="L72">
            <v>61.8</v>
          </cell>
          <cell r="M72">
            <v>466.20000000000005</v>
          </cell>
        </row>
        <row r="73">
          <cell r="A73">
            <v>199208</v>
          </cell>
          <cell r="B73">
            <v>731</v>
          </cell>
          <cell r="C73">
            <v>122.3</v>
          </cell>
          <cell r="D73">
            <v>780.4</v>
          </cell>
          <cell r="E73">
            <v>101.3</v>
          </cell>
          <cell r="F73">
            <v>84</v>
          </cell>
          <cell r="G73">
            <v>212.10000000000002</v>
          </cell>
          <cell r="H73">
            <v>46.900000000000006</v>
          </cell>
          <cell r="I73">
            <v>41</v>
          </cell>
          <cell r="J73">
            <v>211.50000000000003</v>
          </cell>
          <cell r="K73">
            <v>74.2</v>
          </cell>
          <cell r="L73">
            <v>70.8</v>
          </cell>
          <cell r="M73">
            <v>525.5</v>
          </cell>
        </row>
        <row r="74">
          <cell r="A74">
            <v>199209</v>
          </cell>
          <cell r="B74">
            <v>749.9</v>
          </cell>
          <cell r="C74">
            <v>124.6</v>
          </cell>
          <cell r="D74">
            <v>830.5</v>
          </cell>
          <cell r="E74">
            <v>106.5</v>
          </cell>
          <cell r="F74">
            <v>85.6</v>
          </cell>
          <cell r="G74">
            <v>246.40000000000003</v>
          </cell>
          <cell r="H74">
            <v>53.900000000000006</v>
          </cell>
          <cell r="I74">
            <v>48.6</v>
          </cell>
          <cell r="J74">
            <v>237.30000000000004</v>
          </cell>
          <cell r="K74">
            <v>83.8</v>
          </cell>
          <cell r="L74">
            <v>79.7</v>
          </cell>
          <cell r="M74">
            <v>585.29999999999995</v>
          </cell>
        </row>
        <row r="75">
          <cell r="A75">
            <v>199210</v>
          </cell>
          <cell r="B75">
            <v>797.6</v>
          </cell>
          <cell r="C75">
            <v>126</v>
          </cell>
          <cell r="D75">
            <v>884.4</v>
          </cell>
          <cell r="E75">
            <v>107.2</v>
          </cell>
          <cell r="F75">
            <v>86.5</v>
          </cell>
          <cell r="G75">
            <v>275.40000000000003</v>
          </cell>
          <cell r="H75">
            <v>62.7</v>
          </cell>
          <cell r="I75">
            <v>56.6</v>
          </cell>
          <cell r="J75">
            <v>264.10000000000002</v>
          </cell>
          <cell r="K75">
            <v>93.2</v>
          </cell>
          <cell r="L75">
            <v>88.7</v>
          </cell>
          <cell r="M75">
            <v>645.9</v>
          </cell>
        </row>
        <row r="76">
          <cell r="A76">
            <v>199211</v>
          </cell>
          <cell r="B76">
            <v>810.80000000000007</v>
          </cell>
          <cell r="C76">
            <v>127.3</v>
          </cell>
          <cell r="D76">
            <v>934</v>
          </cell>
          <cell r="E76">
            <v>107.9</v>
          </cell>
          <cell r="F76">
            <v>86.5</v>
          </cell>
          <cell r="G76">
            <v>326.60000000000002</v>
          </cell>
          <cell r="H76">
            <v>70.2</v>
          </cell>
          <cell r="I76">
            <v>68.099999999999994</v>
          </cell>
          <cell r="J76">
            <v>291.20000000000005</v>
          </cell>
          <cell r="K76">
            <v>101.7</v>
          </cell>
          <cell r="L76">
            <v>97.7</v>
          </cell>
          <cell r="M76">
            <v>706.4</v>
          </cell>
        </row>
        <row r="77">
          <cell r="A77">
            <v>199212</v>
          </cell>
          <cell r="B77">
            <v>829.40000000000009</v>
          </cell>
          <cell r="C77">
            <v>127.89999999999999</v>
          </cell>
          <cell r="D77">
            <v>1003.1</v>
          </cell>
          <cell r="E77">
            <v>108</v>
          </cell>
          <cell r="F77">
            <v>86.5</v>
          </cell>
          <cell r="G77">
            <v>392</v>
          </cell>
          <cell r="H77">
            <v>79.600000000000009</v>
          </cell>
          <cell r="I77">
            <v>77.3</v>
          </cell>
          <cell r="J77">
            <v>320.20000000000005</v>
          </cell>
          <cell r="K77">
            <v>110.7</v>
          </cell>
          <cell r="L77">
            <v>106.7</v>
          </cell>
          <cell r="M77">
            <v>768.4</v>
          </cell>
        </row>
        <row r="78">
          <cell r="A78">
            <v>199301</v>
          </cell>
          <cell r="B78">
            <v>56.8</v>
          </cell>
          <cell r="C78">
            <v>1</v>
          </cell>
          <cell r="D78">
            <v>59.4</v>
          </cell>
          <cell r="E78">
            <v>0.2</v>
          </cell>
          <cell r="F78">
            <v>1</v>
          </cell>
          <cell r="G78">
            <v>19.3</v>
          </cell>
          <cell r="H78">
            <v>6.2</v>
          </cell>
          <cell r="I78">
            <v>9.3000000000000007</v>
          </cell>
          <cell r="J78">
            <v>23</v>
          </cell>
          <cell r="K78">
            <v>8.6999999999999993</v>
          </cell>
          <cell r="L78">
            <v>9</v>
          </cell>
          <cell r="M78">
            <v>68.400000000000006</v>
          </cell>
        </row>
        <row r="79">
          <cell r="A79">
            <v>199302</v>
          </cell>
          <cell r="B79">
            <v>106.69999999999999</v>
          </cell>
          <cell r="C79">
            <v>3.9</v>
          </cell>
          <cell r="D79">
            <v>139.1</v>
          </cell>
          <cell r="E79">
            <v>0.7</v>
          </cell>
          <cell r="F79">
            <v>4.7</v>
          </cell>
          <cell r="G79">
            <v>49</v>
          </cell>
          <cell r="H79">
            <v>13.600000000000001</v>
          </cell>
          <cell r="I79">
            <v>15.100000000000001</v>
          </cell>
          <cell r="J79">
            <v>48.2</v>
          </cell>
          <cell r="K79">
            <v>17.100000000000001</v>
          </cell>
          <cell r="L79">
            <v>17.5</v>
          </cell>
          <cell r="M79">
            <v>136.69999999999999</v>
          </cell>
        </row>
        <row r="80">
          <cell r="A80">
            <v>199303</v>
          </cell>
          <cell r="B80">
            <v>125.89999999999999</v>
          </cell>
          <cell r="C80">
            <v>11.4</v>
          </cell>
          <cell r="D80">
            <v>244.2</v>
          </cell>
          <cell r="E80">
            <v>9</v>
          </cell>
          <cell r="F80">
            <v>10.100000000000001</v>
          </cell>
          <cell r="G80">
            <v>71.400000000000006</v>
          </cell>
          <cell r="H80">
            <v>21.700000000000003</v>
          </cell>
          <cell r="I80">
            <v>20</v>
          </cell>
          <cell r="J80">
            <v>70.099999999999994</v>
          </cell>
          <cell r="K80">
            <v>26.400000000000002</v>
          </cell>
          <cell r="L80">
            <v>26.3</v>
          </cell>
          <cell r="M80">
            <v>206.6</v>
          </cell>
        </row>
        <row r="81">
          <cell r="A81">
            <v>199304</v>
          </cell>
          <cell r="B81">
            <v>209.1</v>
          </cell>
          <cell r="C81">
            <v>23.5</v>
          </cell>
          <cell r="D81">
            <v>464.5</v>
          </cell>
          <cell r="E81">
            <v>26.3</v>
          </cell>
          <cell r="F81">
            <v>24</v>
          </cell>
          <cell r="G81">
            <v>93.5</v>
          </cell>
          <cell r="H81">
            <v>30.500000000000004</v>
          </cell>
          <cell r="I81">
            <v>24.5</v>
          </cell>
          <cell r="J81">
            <v>91.3</v>
          </cell>
          <cell r="K81">
            <v>35.400000000000006</v>
          </cell>
          <cell r="L81">
            <v>35.200000000000003</v>
          </cell>
          <cell r="M81">
            <v>276.60000000000002</v>
          </cell>
        </row>
        <row r="82">
          <cell r="A82">
            <v>199305</v>
          </cell>
          <cell r="B82">
            <v>309</v>
          </cell>
          <cell r="C82">
            <v>74.8</v>
          </cell>
          <cell r="D82">
            <v>834.3</v>
          </cell>
          <cell r="E82">
            <v>44.6</v>
          </cell>
          <cell r="F82">
            <v>42.6</v>
          </cell>
          <cell r="G82">
            <v>113.9</v>
          </cell>
          <cell r="H82">
            <v>40.5</v>
          </cell>
          <cell r="I82">
            <v>30</v>
          </cell>
          <cell r="J82">
            <v>114.9</v>
          </cell>
          <cell r="K82">
            <v>44.300000000000004</v>
          </cell>
          <cell r="L82">
            <v>44.1</v>
          </cell>
          <cell r="M82">
            <v>345.20000000000005</v>
          </cell>
        </row>
        <row r="83">
          <cell r="A83">
            <v>199306</v>
          </cell>
          <cell r="B83">
            <v>417.9</v>
          </cell>
          <cell r="C83">
            <v>128.80000000000001</v>
          </cell>
          <cell r="D83">
            <v>1052.3</v>
          </cell>
          <cell r="E83">
            <v>55</v>
          </cell>
          <cell r="F83">
            <v>65</v>
          </cell>
          <cell r="G83">
            <v>162.4</v>
          </cell>
          <cell r="H83">
            <v>49.7</v>
          </cell>
          <cell r="I83">
            <v>33.799999999999997</v>
          </cell>
          <cell r="J83">
            <v>140.20000000000002</v>
          </cell>
          <cell r="K83">
            <v>53.400000000000006</v>
          </cell>
          <cell r="L83">
            <v>53</v>
          </cell>
          <cell r="M83">
            <v>411.1</v>
          </cell>
        </row>
        <row r="84">
          <cell r="A84">
            <v>199307</v>
          </cell>
          <cell r="B84">
            <v>625.79999999999995</v>
          </cell>
          <cell r="C84">
            <v>157.5</v>
          </cell>
          <cell r="D84">
            <v>1182.3999999999999</v>
          </cell>
          <cell r="E84">
            <v>65</v>
          </cell>
          <cell r="F84">
            <v>79.3</v>
          </cell>
          <cell r="G84">
            <v>215.8</v>
          </cell>
          <cell r="H84">
            <v>55.900000000000006</v>
          </cell>
          <cell r="I84">
            <v>36.599999999999994</v>
          </cell>
          <cell r="J84">
            <v>166.10000000000002</v>
          </cell>
          <cell r="K84">
            <v>63.100000000000009</v>
          </cell>
          <cell r="L84">
            <v>62</v>
          </cell>
          <cell r="M84">
            <v>476.1</v>
          </cell>
        </row>
        <row r="85">
          <cell r="A85">
            <v>199308</v>
          </cell>
          <cell r="B85">
            <v>745.9</v>
          </cell>
          <cell r="C85">
            <v>174</v>
          </cell>
          <cell r="D85">
            <v>1233.8</v>
          </cell>
          <cell r="E85">
            <v>90.1</v>
          </cell>
          <cell r="F85">
            <v>82.6</v>
          </cell>
          <cell r="G85">
            <v>303.70000000000005</v>
          </cell>
          <cell r="H85">
            <v>66</v>
          </cell>
          <cell r="I85">
            <v>44.199999999999996</v>
          </cell>
          <cell r="J85">
            <v>193.70000000000002</v>
          </cell>
          <cell r="K85">
            <v>72.100000000000009</v>
          </cell>
          <cell r="L85">
            <v>71</v>
          </cell>
          <cell r="M85">
            <v>538.30000000000007</v>
          </cell>
        </row>
        <row r="86">
          <cell r="A86">
            <v>199309</v>
          </cell>
          <cell r="B86">
            <v>820</v>
          </cell>
          <cell r="C86">
            <v>179.9</v>
          </cell>
          <cell r="D86">
            <v>1291.8</v>
          </cell>
          <cell r="E86">
            <v>92.6</v>
          </cell>
          <cell r="F86">
            <v>83.6</v>
          </cell>
          <cell r="G86">
            <v>386.30000000000007</v>
          </cell>
          <cell r="H86">
            <v>76.099999999999994</v>
          </cell>
          <cell r="I86">
            <v>52.5</v>
          </cell>
          <cell r="J86">
            <v>219.9</v>
          </cell>
          <cell r="K86">
            <v>81.2</v>
          </cell>
          <cell r="L86">
            <v>80</v>
          </cell>
          <cell r="M86">
            <v>602.00000000000011</v>
          </cell>
        </row>
        <row r="87">
          <cell r="A87">
            <v>199310</v>
          </cell>
          <cell r="B87">
            <v>875.9</v>
          </cell>
          <cell r="C87">
            <v>182.5</v>
          </cell>
          <cell r="D87">
            <v>1345.6</v>
          </cell>
          <cell r="E87">
            <v>94.6</v>
          </cell>
          <cell r="F87">
            <v>84.6</v>
          </cell>
          <cell r="G87">
            <v>476.70000000000005</v>
          </cell>
          <cell r="H87">
            <v>89.199999999999989</v>
          </cell>
          <cell r="I87">
            <v>62.2</v>
          </cell>
          <cell r="J87">
            <v>245.9</v>
          </cell>
          <cell r="K87">
            <v>89.600000000000009</v>
          </cell>
          <cell r="L87">
            <v>89</v>
          </cell>
          <cell r="M87">
            <v>667.20000000000016</v>
          </cell>
        </row>
        <row r="88">
          <cell r="A88">
            <v>199311</v>
          </cell>
          <cell r="B88">
            <v>909.4</v>
          </cell>
          <cell r="C88">
            <v>185</v>
          </cell>
          <cell r="D88">
            <v>1408.6999999999998</v>
          </cell>
          <cell r="E88">
            <v>97.3</v>
          </cell>
          <cell r="F88">
            <v>85.399999999999991</v>
          </cell>
          <cell r="G88">
            <v>547.40000000000009</v>
          </cell>
          <cell r="H88">
            <v>99.399999999999991</v>
          </cell>
          <cell r="I88">
            <v>79.2</v>
          </cell>
          <cell r="J88">
            <v>272.7</v>
          </cell>
          <cell r="K88">
            <v>97.9</v>
          </cell>
          <cell r="L88">
            <v>98</v>
          </cell>
          <cell r="M88">
            <v>733.80000000000018</v>
          </cell>
        </row>
        <row r="89">
          <cell r="A89">
            <v>199312</v>
          </cell>
          <cell r="B89">
            <v>967.6</v>
          </cell>
          <cell r="C89">
            <v>186.3</v>
          </cell>
          <cell r="D89">
            <v>1492.6999999999998</v>
          </cell>
          <cell r="E89">
            <v>97.8</v>
          </cell>
          <cell r="F89">
            <v>85.6</v>
          </cell>
          <cell r="G89">
            <v>586.10000000000014</v>
          </cell>
          <cell r="H89">
            <v>112.8</v>
          </cell>
          <cell r="I89">
            <v>92.9</v>
          </cell>
          <cell r="J89">
            <v>302.7</v>
          </cell>
          <cell r="K89">
            <v>106.60000000000001</v>
          </cell>
          <cell r="L89">
            <v>107</v>
          </cell>
          <cell r="M89">
            <v>802.70000000000016</v>
          </cell>
        </row>
        <row r="90">
          <cell r="A90">
            <v>199401</v>
          </cell>
          <cell r="B90">
            <v>78.197582697201057</v>
          </cell>
          <cell r="C90">
            <v>14.563728891973165</v>
          </cell>
          <cell r="D90">
            <v>111.08461716400643</v>
          </cell>
          <cell r="E90">
            <v>14.272484385843157</v>
          </cell>
          <cell r="F90">
            <v>7.0812861438815622</v>
          </cell>
          <cell r="G90">
            <v>45.312664816099982</v>
          </cell>
          <cell r="H90">
            <v>0</v>
          </cell>
          <cell r="I90">
            <v>0</v>
          </cell>
          <cell r="J90">
            <v>26.296275734443647</v>
          </cell>
          <cell r="K90">
            <v>9.3794124450612966</v>
          </cell>
          <cell r="L90">
            <v>9.9781286143881598</v>
          </cell>
          <cell r="M90">
            <v>66.2504395095999</v>
          </cell>
        </row>
        <row r="91">
          <cell r="A91">
            <v>199402</v>
          </cell>
          <cell r="B91">
            <v>156.37379160948876</v>
          </cell>
          <cell r="C91">
            <v>29.091722105402297</v>
          </cell>
          <cell r="D91">
            <v>221.94939717440712</v>
          </cell>
          <cell r="E91">
            <v>28.494384121302545</v>
          </cell>
          <cell r="F91">
            <v>14.155672056616208</v>
          </cell>
          <cell r="G91">
            <v>90.605492739482401</v>
          </cell>
          <cell r="H91">
            <v>0</v>
          </cell>
          <cell r="I91">
            <v>0</v>
          </cell>
          <cell r="J91">
            <v>52.673402277379722</v>
          </cell>
          <cell r="K91">
            <v>18.764883496040582</v>
          </cell>
          <cell r="L91">
            <v>19.98707438269512</v>
          </cell>
          <cell r="M91">
            <v>132.49730850373697</v>
          </cell>
        </row>
        <row r="92">
          <cell r="A92">
            <v>199403</v>
          </cell>
          <cell r="B92">
            <v>234.52862673686309</v>
          </cell>
          <cell r="C92">
            <v>43.583979640287396</v>
          </cell>
          <cell r="D92">
            <v>332.59434003120208</v>
          </cell>
          <cell r="E92">
            <v>42.665699206378164</v>
          </cell>
          <cell r="F92">
            <v>21.223157738203938</v>
          </cell>
          <cell r="G92">
            <v>135.87848377014726</v>
          </cell>
          <cell r="H92">
            <v>0</v>
          </cell>
          <cell r="I92">
            <v>0</v>
          </cell>
          <cell r="J92">
            <v>79.131379628808233</v>
          </cell>
          <cell r="K92">
            <v>28.156413152937851</v>
          </cell>
          <cell r="L92">
            <v>30.026837304920882</v>
          </cell>
          <cell r="M92">
            <v>198.74060698241118</v>
          </cell>
        </row>
        <row r="93">
          <cell r="A93">
            <v>199404</v>
          </cell>
          <cell r="B93">
            <v>345.8286267368631</v>
          </cell>
          <cell r="C93">
            <v>56.483979640287394</v>
          </cell>
          <cell r="D93">
            <v>646.19434003120205</v>
          </cell>
          <cell r="E93">
            <v>69.265699206378173</v>
          </cell>
          <cell r="F93">
            <v>37.023157738203935</v>
          </cell>
          <cell r="G93">
            <v>164.97848377014725</v>
          </cell>
          <cell r="H93">
            <v>9.9</v>
          </cell>
          <cell r="I93">
            <v>5.6</v>
          </cell>
          <cell r="J93">
            <v>105.53137962880822</v>
          </cell>
          <cell r="K93">
            <v>36.756413152937853</v>
          </cell>
          <cell r="L93">
            <v>39.126837304920883</v>
          </cell>
          <cell r="M93">
            <v>269.94060698241117</v>
          </cell>
        </row>
        <row r="94">
          <cell r="A94">
            <v>199405</v>
          </cell>
          <cell r="B94">
            <v>520.52862673686309</v>
          </cell>
          <cell r="C94">
            <v>117.78397964028738</v>
          </cell>
          <cell r="D94">
            <v>1108.5943400312021</v>
          </cell>
          <cell r="E94">
            <v>119.36569920637817</v>
          </cell>
          <cell r="F94">
            <v>58.023157738203935</v>
          </cell>
          <cell r="G94">
            <v>215.57848377014724</v>
          </cell>
          <cell r="H94">
            <v>20.200000000000003</v>
          </cell>
          <cell r="I94">
            <v>11.899999999999999</v>
          </cell>
          <cell r="J94">
            <v>133.83137962880824</v>
          </cell>
          <cell r="K94">
            <v>45.55641315293785</v>
          </cell>
          <cell r="L94">
            <v>48.42683730492088</v>
          </cell>
          <cell r="M94">
            <v>341.04060698241119</v>
          </cell>
        </row>
        <row r="95">
          <cell r="A95">
            <v>199406</v>
          </cell>
          <cell r="B95">
            <v>1000.0286267368631</v>
          </cell>
          <cell r="C95">
            <v>172.0839796402874</v>
          </cell>
          <cell r="D95">
            <v>1312.694340031202</v>
          </cell>
          <cell r="E95">
            <v>137.06569920637816</v>
          </cell>
          <cell r="F95">
            <v>80.523157738203935</v>
          </cell>
          <cell r="G95">
            <v>277.07848377014727</v>
          </cell>
          <cell r="H95">
            <v>29.900000000000002</v>
          </cell>
          <cell r="I95">
            <v>16.399999999999999</v>
          </cell>
          <cell r="J95">
            <v>160.93137962880823</v>
          </cell>
          <cell r="K95">
            <v>53.956413152937849</v>
          </cell>
          <cell r="L95">
            <v>57.726837304920878</v>
          </cell>
          <cell r="M95">
            <v>409.3406069824112</v>
          </cell>
        </row>
        <row r="96">
          <cell r="A96">
            <v>199407</v>
          </cell>
          <cell r="B96">
            <v>1255.7286267368631</v>
          </cell>
          <cell r="C96">
            <v>191.9839796402874</v>
          </cell>
          <cell r="D96">
            <v>1395.8943400312021</v>
          </cell>
          <cell r="E96">
            <v>148.16569920637815</v>
          </cell>
          <cell r="F96">
            <v>98.523157738203935</v>
          </cell>
          <cell r="G96">
            <v>316.1784837701473</v>
          </cell>
          <cell r="H96">
            <v>39.1</v>
          </cell>
          <cell r="I96">
            <v>20.9</v>
          </cell>
          <cell r="J96">
            <v>188.93137962880823</v>
          </cell>
          <cell r="K96">
            <v>62.756413152937853</v>
          </cell>
          <cell r="L96">
            <v>67.226837304920878</v>
          </cell>
          <cell r="M96">
            <v>475.8406069824112</v>
          </cell>
        </row>
        <row r="97">
          <cell r="A97">
            <v>199408</v>
          </cell>
          <cell r="B97">
            <v>1342.7286267368631</v>
          </cell>
          <cell r="C97">
            <v>207.0839796402874</v>
          </cell>
          <cell r="D97">
            <v>1449.2943400312022</v>
          </cell>
          <cell r="E97">
            <v>168.76569920637814</v>
          </cell>
          <cell r="F97">
            <v>106.12315773820393</v>
          </cell>
          <cell r="G97">
            <v>373.97848377014731</v>
          </cell>
          <cell r="H97">
            <v>48.6</v>
          </cell>
          <cell r="I97">
            <v>28.099999999999998</v>
          </cell>
          <cell r="J97">
            <v>216.23137962880824</v>
          </cell>
          <cell r="K97">
            <v>71.55641315293785</v>
          </cell>
          <cell r="L97">
            <v>76.92683730492088</v>
          </cell>
          <cell r="M97">
            <v>541.84060698241115</v>
          </cell>
        </row>
        <row r="98">
          <cell r="A98">
            <v>199409</v>
          </cell>
          <cell r="B98">
            <v>1382.828626736863</v>
          </cell>
          <cell r="C98">
            <v>214.9839796402874</v>
          </cell>
          <cell r="D98">
            <v>1510.2943400312022</v>
          </cell>
          <cell r="E98">
            <v>178.56569920637816</v>
          </cell>
          <cell r="F98">
            <v>108.02315773820393</v>
          </cell>
          <cell r="G98">
            <v>428.97848377014731</v>
          </cell>
          <cell r="H98">
            <v>58.7</v>
          </cell>
          <cell r="I98">
            <v>35.5</v>
          </cell>
          <cell r="J98">
            <v>245.83137962880824</v>
          </cell>
          <cell r="K98">
            <v>80.356413152937847</v>
          </cell>
          <cell r="L98">
            <v>86.826837304920886</v>
          </cell>
          <cell r="M98">
            <v>608.04060698241119</v>
          </cell>
        </row>
        <row r="99">
          <cell r="A99">
            <v>199410</v>
          </cell>
          <cell r="B99">
            <v>1433.928626736863</v>
          </cell>
          <cell r="C99">
            <v>215.78397964028741</v>
          </cell>
          <cell r="D99">
            <v>1601.2943400312022</v>
          </cell>
          <cell r="E99">
            <v>185.26569920637814</v>
          </cell>
          <cell r="F99">
            <v>108.02315773820393</v>
          </cell>
          <cell r="G99">
            <v>477.1784837701473</v>
          </cell>
          <cell r="H99">
            <v>68.3</v>
          </cell>
          <cell r="I99">
            <v>45.7</v>
          </cell>
          <cell r="J99">
            <v>277.43137962880826</v>
          </cell>
          <cell r="K99">
            <v>88.656413152937844</v>
          </cell>
          <cell r="L99">
            <v>97.126837304920883</v>
          </cell>
          <cell r="M99">
            <v>675.44060698241117</v>
          </cell>
        </row>
        <row r="100">
          <cell r="A100">
            <v>199411</v>
          </cell>
          <cell r="B100">
            <v>1461.928626736863</v>
          </cell>
          <cell r="C100">
            <v>217.08397964028742</v>
          </cell>
          <cell r="D100">
            <v>1705.0943400312021</v>
          </cell>
          <cell r="E100">
            <v>186.76569920637814</v>
          </cell>
          <cell r="F100">
            <v>108.02315773820393</v>
          </cell>
          <cell r="G100">
            <v>537.47848377014725</v>
          </cell>
          <cell r="H100">
            <v>77.7</v>
          </cell>
          <cell r="I100">
            <v>58.7</v>
          </cell>
          <cell r="J100">
            <v>309.33137962880824</v>
          </cell>
          <cell r="K100">
            <v>96.856413152937847</v>
          </cell>
          <cell r="L100">
            <v>107.92683730492088</v>
          </cell>
          <cell r="M100">
            <v>743.84060698241115</v>
          </cell>
        </row>
        <row r="101">
          <cell r="A101">
            <v>199412</v>
          </cell>
          <cell r="B101">
            <v>1488.928626736863</v>
          </cell>
          <cell r="C101">
            <v>218.78397964028741</v>
          </cell>
          <cell r="D101">
            <v>1798.9943400312022</v>
          </cell>
          <cell r="E101">
            <v>187.96569920637813</v>
          </cell>
          <cell r="F101">
            <v>108.02315773820393</v>
          </cell>
          <cell r="G101">
            <v>580.7784837701472</v>
          </cell>
          <cell r="H101">
            <v>88.600000000000009</v>
          </cell>
          <cell r="I101">
            <v>77</v>
          </cell>
          <cell r="J101">
            <v>347.93137962880826</v>
          </cell>
          <cell r="K101">
            <v>105.55641315293785</v>
          </cell>
          <cell r="L101">
            <v>119.02683730492087</v>
          </cell>
          <cell r="M101">
            <v>814.34060698241115</v>
          </cell>
        </row>
        <row r="102">
          <cell r="A102">
            <v>199501</v>
          </cell>
          <cell r="B102">
            <v>40.9</v>
          </cell>
          <cell r="C102">
            <v>2.1</v>
          </cell>
          <cell r="D102">
            <v>126.6</v>
          </cell>
          <cell r="E102">
            <v>1.3</v>
          </cell>
          <cell r="F102">
            <v>0</v>
          </cell>
          <cell r="G102">
            <v>45.8</v>
          </cell>
          <cell r="H102">
            <v>8.3000000000000007</v>
          </cell>
          <cell r="I102">
            <v>11.8</v>
          </cell>
          <cell r="J102">
            <v>35.9</v>
          </cell>
          <cell r="K102">
            <v>8.3000000000000007</v>
          </cell>
          <cell r="L102">
            <v>11.4</v>
          </cell>
          <cell r="M102">
            <v>75.7</v>
          </cell>
        </row>
        <row r="103">
          <cell r="A103">
            <v>199502</v>
          </cell>
          <cell r="B103">
            <v>84.8</v>
          </cell>
          <cell r="C103">
            <v>6.6</v>
          </cell>
          <cell r="D103">
            <v>273.7</v>
          </cell>
          <cell r="E103">
            <v>5.8</v>
          </cell>
          <cell r="F103">
            <v>0.2</v>
          </cell>
          <cell r="G103">
            <v>83.3</v>
          </cell>
          <cell r="H103">
            <v>16.8</v>
          </cell>
          <cell r="I103">
            <v>18.899999999999999</v>
          </cell>
          <cell r="J103">
            <v>68.900000000000006</v>
          </cell>
          <cell r="K103">
            <v>16.600000000000001</v>
          </cell>
          <cell r="L103">
            <v>23</v>
          </cell>
          <cell r="M103">
            <v>149.80000000000001</v>
          </cell>
        </row>
        <row r="104">
          <cell r="A104">
            <v>199503</v>
          </cell>
          <cell r="B104">
            <v>113.8</v>
          </cell>
          <cell r="C104">
            <v>11.8</v>
          </cell>
          <cell r="D104">
            <v>450.9</v>
          </cell>
          <cell r="E104">
            <v>22.900000000000002</v>
          </cell>
          <cell r="F104">
            <v>5.2</v>
          </cell>
          <cell r="G104">
            <v>122.9</v>
          </cell>
          <cell r="H104">
            <v>26.9</v>
          </cell>
          <cell r="I104">
            <v>24.299999999999997</v>
          </cell>
          <cell r="J104">
            <v>99.9</v>
          </cell>
          <cell r="K104">
            <v>25.400000000000002</v>
          </cell>
          <cell r="L104">
            <v>34.799999999999997</v>
          </cell>
          <cell r="M104">
            <v>225.20000000000002</v>
          </cell>
        </row>
        <row r="105">
          <cell r="A105">
            <v>199504</v>
          </cell>
          <cell r="B105">
            <v>240.1</v>
          </cell>
          <cell r="C105">
            <v>35.900000000000006</v>
          </cell>
          <cell r="D105">
            <v>823.2</v>
          </cell>
          <cell r="E105">
            <v>60.7</v>
          </cell>
          <cell r="F105">
            <v>19.899999999999999</v>
          </cell>
          <cell r="G105">
            <v>156.80000000000001</v>
          </cell>
          <cell r="H105">
            <v>38.5</v>
          </cell>
          <cell r="I105">
            <v>29.499999999999996</v>
          </cell>
          <cell r="J105">
            <v>128.5</v>
          </cell>
          <cell r="K105">
            <v>33.900000000000006</v>
          </cell>
          <cell r="L105">
            <v>46.9</v>
          </cell>
          <cell r="M105">
            <v>300.40000000000003</v>
          </cell>
        </row>
        <row r="106">
          <cell r="A106">
            <v>199505</v>
          </cell>
          <cell r="B106">
            <v>468.1</v>
          </cell>
          <cell r="C106">
            <v>97.300000000000011</v>
          </cell>
          <cell r="D106">
            <v>1390</v>
          </cell>
          <cell r="E106">
            <v>100.7</v>
          </cell>
          <cell r="F106">
            <v>50.4</v>
          </cell>
          <cell r="G106">
            <v>194</v>
          </cell>
          <cell r="H106">
            <v>51.4</v>
          </cell>
          <cell r="I106">
            <v>35.9</v>
          </cell>
          <cell r="J106">
            <v>160.69999999999999</v>
          </cell>
          <cell r="K106">
            <v>42.900000000000006</v>
          </cell>
          <cell r="L106">
            <v>59</v>
          </cell>
          <cell r="M106">
            <v>373.80000000000007</v>
          </cell>
        </row>
        <row r="107">
          <cell r="A107">
            <v>199506</v>
          </cell>
          <cell r="B107">
            <v>735.3</v>
          </cell>
          <cell r="C107">
            <v>166.5</v>
          </cell>
          <cell r="D107">
            <v>1710.1</v>
          </cell>
          <cell r="E107">
            <v>124.80000000000001</v>
          </cell>
          <cell r="F107">
            <v>76.7</v>
          </cell>
          <cell r="G107">
            <v>237.7</v>
          </cell>
          <cell r="H107">
            <v>64</v>
          </cell>
          <cell r="I107">
            <v>40.6</v>
          </cell>
          <cell r="J107">
            <v>192.29999999999998</v>
          </cell>
          <cell r="K107">
            <v>52.300000000000004</v>
          </cell>
          <cell r="L107">
            <v>71.3</v>
          </cell>
          <cell r="M107">
            <v>444.80000000000007</v>
          </cell>
        </row>
        <row r="108">
          <cell r="A108">
            <v>199507</v>
          </cell>
          <cell r="B108">
            <v>947.5</v>
          </cell>
          <cell r="C108">
            <v>198.6</v>
          </cell>
          <cell r="D108">
            <v>1893.6</v>
          </cell>
          <cell r="E108">
            <v>152.9</v>
          </cell>
          <cell r="F108">
            <v>92.3</v>
          </cell>
          <cell r="G108">
            <v>304.2</v>
          </cell>
          <cell r="H108">
            <v>74.3</v>
          </cell>
          <cell r="I108">
            <v>44.7</v>
          </cell>
          <cell r="J108">
            <v>226.79999999999998</v>
          </cell>
          <cell r="K108">
            <v>61.5</v>
          </cell>
          <cell r="L108">
            <v>83.6</v>
          </cell>
          <cell r="M108">
            <v>514.70000000000005</v>
          </cell>
        </row>
        <row r="109">
          <cell r="A109">
            <v>199508</v>
          </cell>
          <cell r="B109">
            <v>1037.9000000000001</v>
          </cell>
          <cell r="C109">
            <v>216.79999999999998</v>
          </cell>
          <cell r="D109">
            <v>1983.8999999999999</v>
          </cell>
          <cell r="E109">
            <v>181.6</v>
          </cell>
          <cell r="F109">
            <v>95.2</v>
          </cell>
          <cell r="G109">
            <v>363.4</v>
          </cell>
          <cell r="H109">
            <v>84.7</v>
          </cell>
          <cell r="I109">
            <v>51.400000000000006</v>
          </cell>
          <cell r="J109">
            <v>261.79999999999995</v>
          </cell>
          <cell r="K109">
            <v>70.8</v>
          </cell>
          <cell r="L109">
            <v>95.899999999999991</v>
          </cell>
          <cell r="M109">
            <v>582.90000000000009</v>
          </cell>
        </row>
        <row r="110">
          <cell r="A110">
            <v>199509</v>
          </cell>
          <cell r="B110">
            <v>1066.5</v>
          </cell>
          <cell r="C110">
            <v>224.49999999999997</v>
          </cell>
          <cell r="D110">
            <v>2072.6999999999998</v>
          </cell>
          <cell r="E110">
            <v>205.6</v>
          </cell>
          <cell r="F110">
            <v>96.2</v>
          </cell>
          <cell r="G110">
            <v>402.59999999999997</v>
          </cell>
          <cell r="H110">
            <v>97.7</v>
          </cell>
          <cell r="I110">
            <v>60.900000000000006</v>
          </cell>
          <cell r="J110">
            <v>298.19999999999993</v>
          </cell>
          <cell r="K110">
            <v>80.099999999999994</v>
          </cell>
          <cell r="L110">
            <v>107.99999999999999</v>
          </cell>
          <cell r="M110">
            <v>650.90000000000009</v>
          </cell>
        </row>
        <row r="111">
          <cell r="A111">
            <v>199510</v>
          </cell>
          <cell r="B111">
            <v>1095</v>
          </cell>
          <cell r="C111">
            <v>225.29999999999998</v>
          </cell>
          <cell r="D111">
            <v>2164.6</v>
          </cell>
          <cell r="E111">
            <v>211.5</v>
          </cell>
          <cell r="F111">
            <v>96.600000000000009</v>
          </cell>
          <cell r="G111">
            <v>439.49999999999994</v>
          </cell>
          <cell r="H111">
            <v>109.9</v>
          </cell>
          <cell r="I111">
            <v>74.100000000000009</v>
          </cell>
          <cell r="J111">
            <v>333.99999999999994</v>
          </cell>
          <cell r="K111">
            <v>89</v>
          </cell>
          <cell r="L111">
            <v>120.09999999999998</v>
          </cell>
          <cell r="M111">
            <v>718.10000000000014</v>
          </cell>
        </row>
        <row r="112">
          <cell r="A112">
            <v>199511</v>
          </cell>
          <cell r="B112">
            <v>1114.0999999999999</v>
          </cell>
          <cell r="C112">
            <v>226.39999999999998</v>
          </cell>
          <cell r="D112">
            <v>2254.2999999999997</v>
          </cell>
          <cell r="E112">
            <v>215.2</v>
          </cell>
          <cell r="F112">
            <v>96.7</v>
          </cell>
          <cell r="G112">
            <v>465.39999999999992</v>
          </cell>
          <cell r="H112">
            <v>123.9</v>
          </cell>
          <cell r="I112">
            <v>90.9</v>
          </cell>
          <cell r="J112">
            <v>370.59999999999997</v>
          </cell>
          <cell r="K112">
            <v>98</v>
          </cell>
          <cell r="L112">
            <v>132.09999999999997</v>
          </cell>
          <cell r="M112">
            <v>786.70000000000016</v>
          </cell>
        </row>
        <row r="113">
          <cell r="A113">
            <v>199512</v>
          </cell>
          <cell r="B113">
            <v>1141.5999999999999</v>
          </cell>
          <cell r="C113">
            <v>226.99999999999997</v>
          </cell>
          <cell r="D113">
            <v>2368.3999999999996</v>
          </cell>
          <cell r="E113">
            <v>216.89999999999998</v>
          </cell>
          <cell r="F113">
            <v>96.7</v>
          </cell>
          <cell r="G113">
            <v>488.19999999999993</v>
          </cell>
          <cell r="H113">
            <v>139.5</v>
          </cell>
          <cell r="I113">
            <v>106.7</v>
          </cell>
          <cell r="J113">
            <v>410.79999999999995</v>
          </cell>
          <cell r="K113">
            <v>107.1</v>
          </cell>
          <cell r="L113">
            <v>144.19999999999996</v>
          </cell>
          <cell r="M113">
            <v>857.50000000000011</v>
          </cell>
        </row>
        <row r="114">
          <cell r="A114">
            <v>199601</v>
          </cell>
          <cell r="B114">
            <v>44.7</v>
          </cell>
          <cell r="C114">
            <v>1</v>
          </cell>
          <cell r="D114">
            <v>74.7</v>
          </cell>
          <cell r="E114">
            <v>2.7</v>
          </cell>
          <cell r="F114">
            <v>0.1</v>
          </cell>
          <cell r="G114">
            <v>32.299999999999997</v>
          </cell>
          <cell r="H114">
            <v>10.9</v>
          </cell>
          <cell r="I114">
            <v>11.8</v>
          </cell>
          <cell r="J114">
            <v>35.1</v>
          </cell>
          <cell r="K114">
            <v>8.6</v>
          </cell>
          <cell r="L114">
            <v>11.5</v>
          </cell>
          <cell r="M114">
            <v>73.5</v>
          </cell>
        </row>
        <row r="115">
          <cell r="A115">
            <v>199602</v>
          </cell>
          <cell r="B115">
            <v>85.4</v>
          </cell>
          <cell r="C115">
            <v>3.1</v>
          </cell>
          <cell r="D115">
            <v>179.8</v>
          </cell>
          <cell r="E115">
            <v>12.100000000000001</v>
          </cell>
          <cell r="F115">
            <v>0.4</v>
          </cell>
          <cell r="G115">
            <v>80.599999999999994</v>
          </cell>
          <cell r="H115">
            <v>22.1</v>
          </cell>
          <cell r="I115">
            <v>18.600000000000001</v>
          </cell>
          <cell r="J115">
            <v>65.7</v>
          </cell>
          <cell r="K115">
            <v>17.100000000000001</v>
          </cell>
          <cell r="L115">
            <v>22.6</v>
          </cell>
          <cell r="M115">
            <v>150.5</v>
          </cell>
        </row>
        <row r="116">
          <cell r="A116">
            <v>199603</v>
          </cell>
          <cell r="B116">
            <v>138.10000000000002</v>
          </cell>
          <cell r="C116">
            <v>8.1999999999999993</v>
          </cell>
          <cell r="D116">
            <v>358.8</v>
          </cell>
          <cell r="E116">
            <v>31.6</v>
          </cell>
          <cell r="F116">
            <v>4.5</v>
          </cell>
          <cell r="G116">
            <v>127.1</v>
          </cell>
          <cell r="H116">
            <v>34.6</v>
          </cell>
          <cell r="I116">
            <v>22.900000000000002</v>
          </cell>
          <cell r="J116">
            <v>97.9</v>
          </cell>
          <cell r="K116">
            <v>26.1</v>
          </cell>
          <cell r="L116">
            <v>33.299999999999997</v>
          </cell>
          <cell r="M116">
            <v>228.1</v>
          </cell>
        </row>
        <row r="117">
          <cell r="A117">
            <v>199604</v>
          </cell>
          <cell r="B117">
            <v>238.10000000000002</v>
          </cell>
          <cell r="C117">
            <v>30.8</v>
          </cell>
          <cell r="D117">
            <v>766.2</v>
          </cell>
          <cell r="E117">
            <v>65.099999999999994</v>
          </cell>
          <cell r="F117">
            <v>27.3</v>
          </cell>
          <cell r="G117">
            <v>161.6</v>
          </cell>
          <cell r="H117">
            <v>46.900000000000006</v>
          </cell>
          <cell r="I117">
            <v>27.6</v>
          </cell>
          <cell r="J117">
            <v>128.9</v>
          </cell>
          <cell r="K117">
            <v>34.900000000000006</v>
          </cell>
          <cell r="L117">
            <v>44.099999999999994</v>
          </cell>
          <cell r="M117">
            <v>307.10000000000002</v>
          </cell>
        </row>
        <row r="118">
          <cell r="A118">
            <v>199605</v>
          </cell>
          <cell r="B118">
            <v>391.8</v>
          </cell>
          <cell r="C118">
            <v>95.6</v>
          </cell>
          <cell r="D118">
            <v>1325.4</v>
          </cell>
          <cell r="E118">
            <v>114.39999999999999</v>
          </cell>
          <cell r="F118">
            <v>57.900000000000006</v>
          </cell>
          <cell r="G118">
            <v>207.1</v>
          </cell>
          <cell r="H118">
            <v>60.2</v>
          </cell>
          <cell r="I118">
            <v>33</v>
          </cell>
          <cell r="J118">
            <v>165</v>
          </cell>
          <cell r="K118">
            <v>44.300000000000004</v>
          </cell>
          <cell r="L118">
            <v>54.699999999999996</v>
          </cell>
          <cell r="M118">
            <v>384.5</v>
          </cell>
        </row>
        <row r="119">
          <cell r="A119">
            <v>199606</v>
          </cell>
          <cell r="B119">
            <v>692.90000000000009</v>
          </cell>
          <cell r="C119">
            <v>180.89999999999998</v>
          </cell>
          <cell r="D119">
            <v>1683.2</v>
          </cell>
          <cell r="E119">
            <v>148.19999999999999</v>
          </cell>
          <cell r="F119">
            <v>89.800000000000011</v>
          </cell>
          <cell r="G119">
            <v>276.89999999999998</v>
          </cell>
          <cell r="H119">
            <v>73.600000000000009</v>
          </cell>
          <cell r="I119">
            <v>38</v>
          </cell>
          <cell r="J119">
            <v>201.3</v>
          </cell>
          <cell r="K119">
            <v>53.400000000000006</v>
          </cell>
          <cell r="L119">
            <v>65.199999999999989</v>
          </cell>
          <cell r="M119">
            <v>459.2</v>
          </cell>
        </row>
        <row r="120">
          <cell r="A120">
            <v>199607</v>
          </cell>
          <cell r="B120">
            <v>937.60000000000014</v>
          </cell>
          <cell r="C120">
            <v>223.7</v>
          </cell>
          <cell r="D120">
            <v>1777.1000000000001</v>
          </cell>
          <cell r="E120">
            <v>171.2</v>
          </cell>
          <cell r="F120">
            <v>102.30000000000001</v>
          </cell>
          <cell r="G120">
            <v>347</v>
          </cell>
          <cell r="H120">
            <v>84.7</v>
          </cell>
          <cell r="I120">
            <v>42.6</v>
          </cell>
          <cell r="J120">
            <v>238.4</v>
          </cell>
          <cell r="K120">
            <v>63.100000000000009</v>
          </cell>
          <cell r="L120">
            <v>75.699999999999989</v>
          </cell>
          <cell r="M120">
            <v>533.29999999999995</v>
          </cell>
        </row>
        <row r="121">
          <cell r="A121">
            <v>199608</v>
          </cell>
          <cell r="B121">
            <v>1053.4000000000001</v>
          </cell>
          <cell r="C121">
            <v>243.5</v>
          </cell>
          <cell r="D121">
            <v>1847.7</v>
          </cell>
          <cell r="E121">
            <v>230.2</v>
          </cell>
          <cell r="F121">
            <v>105.70000000000002</v>
          </cell>
          <cell r="G121">
            <v>398.9</v>
          </cell>
          <cell r="H121">
            <v>94.5</v>
          </cell>
          <cell r="I121">
            <v>48.4</v>
          </cell>
          <cell r="J121">
            <v>273.7</v>
          </cell>
          <cell r="K121">
            <v>72.800000000000011</v>
          </cell>
          <cell r="L121">
            <v>86.299999999999983</v>
          </cell>
          <cell r="M121">
            <v>606.19999999999993</v>
          </cell>
        </row>
        <row r="122">
          <cell r="A122">
            <v>199609</v>
          </cell>
          <cell r="B122">
            <v>1112.9000000000001</v>
          </cell>
          <cell r="C122">
            <v>246.8</v>
          </cell>
          <cell r="D122">
            <v>1923.5</v>
          </cell>
          <cell r="E122">
            <v>251.1</v>
          </cell>
          <cell r="F122">
            <v>106.30000000000001</v>
          </cell>
          <cell r="G122">
            <v>445</v>
          </cell>
          <cell r="H122">
            <v>104.8</v>
          </cell>
          <cell r="I122">
            <v>58.599999999999994</v>
          </cell>
          <cell r="J122">
            <v>307.59999999999997</v>
          </cell>
          <cell r="K122">
            <v>82.300000000000011</v>
          </cell>
          <cell r="L122">
            <v>96.999999999999986</v>
          </cell>
          <cell r="M122">
            <v>680.09999999999991</v>
          </cell>
        </row>
        <row r="123">
          <cell r="A123">
            <v>199610</v>
          </cell>
          <cell r="B123">
            <v>1153.5</v>
          </cell>
          <cell r="C123">
            <v>248.10000000000002</v>
          </cell>
          <cell r="D123">
            <v>2015.4</v>
          </cell>
          <cell r="E123">
            <v>265.7</v>
          </cell>
          <cell r="F123">
            <v>106.4</v>
          </cell>
          <cell r="G123">
            <v>489.8</v>
          </cell>
          <cell r="H123">
            <v>116</v>
          </cell>
          <cell r="I123">
            <v>77.399999999999991</v>
          </cell>
          <cell r="J123">
            <v>341.49999999999994</v>
          </cell>
          <cell r="K123">
            <v>91.500000000000014</v>
          </cell>
          <cell r="L123">
            <v>107.89999999999999</v>
          </cell>
          <cell r="M123">
            <v>753.49999999999989</v>
          </cell>
        </row>
        <row r="124">
          <cell r="A124">
            <v>199611</v>
          </cell>
          <cell r="B124">
            <v>1177.2</v>
          </cell>
          <cell r="C124">
            <v>249.3</v>
          </cell>
          <cell r="D124">
            <v>2152.6</v>
          </cell>
          <cell r="E124">
            <v>268.2</v>
          </cell>
          <cell r="F124">
            <v>106.5</v>
          </cell>
          <cell r="G124">
            <v>525.6</v>
          </cell>
          <cell r="H124">
            <v>125.7</v>
          </cell>
          <cell r="I124">
            <v>96.1</v>
          </cell>
          <cell r="J124">
            <v>372.79999999999995</v>
          </cell>
          <cell r="K124">
            <v>100.90000000000002</v>
          </cell>
          <cell r="L124">
            <v>118.89999999999999</v>
          </cell>
          <cell r="M124">
            <v>829.19999999999993</v>
          </cell>
        </row>
        <row r="125">
          <cell r="A125">
            <v>199612</v>
          </cell>
          <cell r="B125">
            <v>1203.2</v>
          </cell>
          <cell r="C125">
            <v>250.8</v>
          </cell>
          <cell r="D125">
            <v>2308.9</v>
          </cell>
          <cell r="E125">
            <v>268.59999999999997</v>
          </cell>
          <cell r="F125">
            <v>106.5</v>
          </cell>
          <cell r="G125">
            <v>559.70000000000005</v>
          </cell>
          <cell r="H125">
            <v>136.4</v>
          </cell>
          <cell r="I125">
            <v>112.8</v>
          </cell>
          <cell r="J125">
            <v>410.49999999999994</v>
          </cell>
          <cell r="K125">
            <v>110.10000000000002</v>
          </cell>
          <cell r="L125">
            <v>130</v>
          </cell>
          <cell r="M125">
            <v>904.9</v>
          </cell>
        </row>
        <row r="126">
          <cell r="A126">
            <v>199701</v>
          </cell>
          <cell r="B126">
            <v>124.8</v>
          </cell>
          <cell r="C126">
            <v>1.4</v>
          </cell>
          <cell r="D126">
            <v>84</v>
          </cell>
          <cell r="E126">
            <v>0.8</v>
          </cell>
          <cell r="F126">
            <v>0</v>
          </cell>
          <cell r="G126">
            <v>71.099999999999994</v>
          </cell>
          <cell r="H126">
            <v>12.5</v>
          </cell>
          <cell r="I126">
            <v>13.9</v>
          </cell>
          <cell r="J126">
            <v>36.299999999999997</v>
          </cell>
          <cell r="K126">
            <v>9.1999999999999993</v>
          </cell>
          <cell r="L126">
            <v>11.2</v>
          </cell>
          <cell r="M126">
            <v>80.2</v>
          </cell>
        </row>
        <row r="127">
          <cell r="A127">
            <v>199702</v>
          </cell>
          <cell r="B127">
            <v>180</v>
          </cell>
          <cell r="C127">
            <v>4.5</v>
          </cell>
          <cell r="D127">
            <v>219.4</v>
          </cell>
          <cell r="E127">
            <v>17</v>
          </cell>
          <cell r="F127">
            <v>0.8</v>
          </cell>
          <cell r="G127">
            <v>146.5</v>
          </cell>
          <cell r="H127">
            <v>25.7</v>
          </cell>
          <cell r="I127">
            <v>23.9</v>
          </cell>
          <cell r="J127">
            <v>72.199999999999989</v>
          </cell>
          <cell r="K127">
            <v>17.5</v>
          </cell>
          <cell r="L127">
            <v>22.5</v>
          </cell>
          <cell r="M127">
            <v>162.30000000000001</v>
          </cell>
        </row>
        <row r="128">
          <cell r="A128">
            <v>199703</v>
          </cell>
          <cell r="B128">
            <v>312.10000000000002</v>
          </cell>
          <cell r="C128">
            <v>10.7</v>
          </cell>
          <cell r="D128">
            <v>421.1</v>
          </cell>
          <cell r="E128">
            <v>33.200000000000003</v>
          </cell>
          <cell r="F128">
            <v>4.5999999999999996</v>
          </cell>
          <cell r="G128">
            <v>199.3</v>
          </cell>
          <cell r="H128">
            <v>40.200000000000003</v>
          </cell>
          <cell r="I128">
            <v>30.599999999999998</v>
          </cell>
          <cell r="J128">
            <v>106.6</v>
          </cell>
          <cell r="K128">
            <v>26.2</v>
          </cell>
          <cell r="L128">
            <v>33.299999999999997</v>
          </cell>
          <cell r="M128">
            <v>244.9</v>
          </cell>
        </row>
        <row r="129">
          <cell r="A129">
            <v>199704</v>
          </cell>
          <cell r="B129">
            <v>479</v>
          </cell>
          <cell r="C129">
            <v>30.2</v>
          </cell>
          <cell r="D129">
            <v>863.3</v>
          </cell>
          <cell r="E129">
            <v>52.900000000000006</v>
          </cell>
          <cell r="F129">
            <v>24.4</v>
          </cell>
          <cell r="G129">
            <v>245.5</v>
          </cell>
          <cell r="H129">
            <v>54.300000000000004</v>
          </cell>
          <cell r="I129">
            <v>35.599999999999994</v>
          </cell>
          <cell r="J129">
            <v>139.6</v>
          </cell>
          <cell r="K129">
            <v>35.4</v>
          </cell>
          <cell r="L129">
            <v>45.3</v>
          </cell>
          <cell r="M129">
            <v>327.7</v>
          </cell>
        </row>
        <row r="130">
          <cell r="A130">
            <v>199705</v>
          </cell>
          <cell r="B130">
            <v>743.4</v>
          </cell>
          <cell r="C130">
            <v>92.8</v>
          </cell>
          <cell r="D130">
            <v>1441.3</v>
          </cell>
          <cell r="E130">
            <v>81.300000000000011</v>
          </cell>
          <cell r="F130">
            <v>59.1</v>
          </cell>
          <cell r="G130">
            <v>292.8</v>
          </cell>
          <cell r="H130">
            <v>68.400000000000006</v>
          </cell>
          <cell r="I130">
            <v>40.899999999999991</v>
          </cell>
          <cell r="J130">
            <v>173.6</v>
          </cell>
          <cell r="K130">
            <v>45.5</v>
          </cell>
          <cell r="L130">
            <v>58.099999999999994</v>
          </cell>
          <cell r="M130">
            <v>408.9</v>
          </cell>
        </row>
        <row r="131">
          <cell r="A131">
            <v>199706</v>
          </cell>
          <cell r="B131">
            <v>1013</v>
          </cell>
          <cell r="C131">
            <v>169.6</v>
          </cell>
          <cell r="D131">
            <v>1768.3</v>
          </cell>
          <cell r="E131">
            <v>101.00000000000001</v>
          </cell>
          <cell r="F131">
            <v>93.800000000000011</v>
          </cell>
          <cell r="G131">
            <v>350.90000000000003</v>
          </cell>
          <cell r="H131">
            <v>82.5</v>
          </cell>
          <cell r="I131">
            <v>46.29999999999999</v>
          </cell>
          <cell r="J131">
            <v>208</v>
          </cell>
          <cell r="K131">
            <v>56</v>
          </cell>
          <cell r="L131">
            <v>71</v>
          </cell>
          <cell r="M131">
            <v>487</v>
          </cell>
        </row>
        <row r="132">
          <cell r="A132">
            <v>199707</v>
          </cell>
          <cell r="B132">
            <v>1144.4000000000001</v>
          </cell>
          <cell r="C132">
            <v>207.5</v>
          </cell>
          <cell r="D132">
            <v>1889.8</v>
          </cell>
          <cell r="E132">
            <v>123.80000000000001</v>
          </cell>
          <cell r="F132">
            <v>105.9</v>
          </cell>
          <cell r="G132">
            <v>407.6</v>
          </cell>
          <cell r="H132">
            <v>92.9</v>
          </cell>
          <cell r="I132">
            <v>51.999999999999993</v>
          </cell>
          <cell r="J132">
            <v>245.8</v>
          </cell>
          <cell r="K132">
            <v>66.7</v>
          </cell>
          <cell r="L132">
            <v>83.8</v>
          </cell>
          <cell r="M132">
            <v>563.6</v>
          </cell>
        </row>
        <row r="133">
          <cell r="A133">
            <v>199708</v>
          </cell>
          <cell r="B133">
            <v>1212.7</v>
          </cell>
          <cell r="C133">
            <v>217.3</v>
          </cell>
          <cell r="D133">
            <v>1962.3999999999999</v>
          </cell>
          <cell r="E133">
            <v>138.30000000000001</v>
          </cell>
          <cell r="F133">
            <v>111.60000000000001</v>
          </cell>
          <cell r="G133">
            <v>444.6</v>
          </cell>
          <cell r="H133">
            <v>103.10000000000001</v>
          </cell>
          <cell r="I133">
            <v>58.29999999999999</v>
          </cell>
          <cell r="J133">
            <v>283.3</v>
          </cell>
          <cell r="K133">
            <v>77.400000000000006</v>
          </cell>
          <cell r="L133">
            <v>96.6</v>
          </cell>
          <cell r="M133">
            <v>638.9</v>
          </cell>
        </row>
        <row r="134">
          <cell r="A134">
            <v>199709</v>
          </cell>
          <cell r="B134">
            <v>1245.4000000000001</v>
          </cell>
          <cell r="C134">
            <v>219.20000000000002</v>
          </cell>
          <cell r="D134">
            <v>2042.3</v>
          </cell>
          <cell r="E134">
            <v>140.80000000000001</v>
          </cell>
          <cell r="F134">
            <v>112.4</v>
          </cell>
          <cell r="G134">
            <v>493.40000000000003</v>
          </cell>
          <cell r="H134">
            <v>112.2</v>
          </cell>
          <cell r="I134">
            <v>69.699999999999989</v>
          </cell>
          <cell r="J134">
            <v>322</v>
          </cell>
          <cell r="K134">
            <v>87.800000000000011</v>
          </cell>
          <cell r="L134">
            <v>109.5</v>
          </cell>
          <cell r="M134">
            <v>715.5</v>
          </cell>
        </row>
        <row r="135">
          <cell r="A135">
            <v>199710</v>
          </cell>
          <cell r="B135">
            <v>1316.8000000000002</v>
          </cell>
          <cell r="C135">
            <v>220.3</v>
          </cell>
          <cell r="D135">
            <v>2131.1999999999998</v>
          </cell>
          <cell r="E135">
            <v>141.60000000000002</v>
          </cell>
          <cell r="F135">
            <v>112.80000000000001</v>
          </cell>
          <cell r="G135">
            <v>538.90000000000009</v>
          </cell>
          <cell r="H135">
            <v>122.8</v>
          </cell>
          <cell r="I135">
            <v>90.699999999999989</v>
          </cell>
          <cell r="J135">
            <v>361.6</v>
          </cell>
          <cell r="K135">
            <v>98.500000000000014</v>
          </cell>
          <cell r="L135">
            <v>122.7</v>
          </cell>
          <cell r="M135">
            <v>792.5</v>
          </cell>
        </row>
        <row r="136">
          <cell r="A136">
            <v>199711</v>
          </cell>
          <cell r="B136">
            <v>1362.4</v>
          </cell>
          <cell r="C136">
            <v>221</v>
          </cell>
          <cell r="D136">
            <v>2243.5</v>
          </cell>
          <cell r="E136">
            <v>142.80000000000001</v>
          </cell>
          <cell r="F136">
            <v>112.9</v>
          </cell>
          <cell r="G136">
            <v>576.60000000000014</v>
          </cell>
          <cell r="H136">
            <v>134.69999999999999</v>
          </cell>
          <cell r="I136">
            <v>109.6</v>
          </cell>
          <cell r="J136">
            <v>400.90000000000003</v>
          </cell>
          <cell r="K136">
            <v>108.40000000000002</v>
          </cell>
          <cell r="L136">
            <v>136</v>
          </cell>
          <cell r="M136">
            <v>870.2</v>
          </cell>
        </row>
        <row r="137">
          <cell r="A137">
            <v>199712</v>
          </cell>
          <cell r="B137">
            <v>1459.8000000000002</v>
          </cell>
          <cell r="C137">
            <v>221.6</v>
          </cell>
          <cell r="D137">
            <v>2398.1</v>
          </cell>
          <cell r="E137">
            <v>145.80000000000001</v>
          </cell>
          <cell r="F137">
            <v>112.9</v>
          </cell>
          <cell r="G137">
            <v>605.80000000000018</v>
          </cell>
          <cell r="H137">
            <v>146.6</v>
          </cell>
          <cell r="I137">
            <v>125.5</v>
          </cell>
          <cell r="J137">
            <v>443.90000000000003</v>
          </cell>
          <cell r="K137">
            <v>118.20000000000002</v>
          </cell>
          <cell r="L137">
            <v>149.4</v>
          </cell>
          <cell r="M137">
            <v>948</v>
          </cell>
        </row>
        <row r="138">
          <cell r="A138">
            <v>199801</v>
          </cell>
          <cell r="B138">
            <v>90.8</v>
          </cell>
          <cell r="C138">
            <v>0.7</v>
          </cell>
          <cell r="D138">
            <v>121.2</v>
          </cell>
          <cell r="E138">
            <v>15.2</v>
          </cell>
          <cell r="F138">
            <v>0.1</v>
          </cell>
          <cell r="G138">
            <v>72.900000000000006</v>
          </cell>
          <cell r="H138">
            <v>12.9</v>
          </cell>
          <cell r="I138">
            <v>13.1</v>
          </cell>
          <cell r="J138">
            <v>38.200000000000003</v>
          </cell>
          <cell r="K138">
            <v>9.6</v>
          </cell>
          <cell r="L138">
            <v>12.8</v>
          </cell>
          <cell r="M138">
            <v>84.1</v>
          </cell>
        </row>
        <row r="139">
          <cell r="A139">
            <v>199802</v>
          </cell>
          <cell r="B139">
            <v>157.1</v>
          </cell>
          <cell r="C139">
            <v>3.8</v>
          </cell>
          <cell r="D139">
            <v>321.2</v>
          </cell>
          <cell r="E139">
            <v>34.5</v>
          </cell>
          <cell r="F139">
            <v>1.8</v>
          </cell>
          <cell r="G139">
            <v>136.5</v>
          </cell>
          <cell r="H139">
            <v>27.8</v>
          </cell>
          <cell r="I139">
            <v>20.9</v>
          </cell>
          <cell r="J139">
            <v>74.599999999999994</v>
          </cell>
          <cell r="K139">
            <v>18.899999999999999</v>
          </cell>
          <cell r="L139">
            <v>25.6</v>
          </cell>
          <cell r="M139">
            <v>168.1</v>
          </cell>
        </row>
        <row r="140">
          <cell r="A140">
            <v>199803</v>
          </cell>
          <cell r="B140">
            <v>261.60000000000002</v>
          </cell>
          <cell r="C140">
            <v>11.899999999999999</v>
          </cell>
          <cell r="D140">
            <v>639.9</v>
          </cell>
          <cell r="E140">
            <v>58.1</v>
          </cell>
          <cell r="F140">
            <v>8.6</v>
          </cell>
          <cell r="G140">
            <v>183.8</v>
          </cell>
          <cell r="H140">
            <v>45.8</v>
          </cell>
          <cell r="I140">
            <v>27.099999999999998</v>
          </cell>
          <cell r="J140">
            <v>110.8</v>
          </cell>
          <cell r="K140">
            <v>28.799999999999997</v>
          </cell>
          <cell r="L140">
            <v>38.1</v>
          </cell>
          <cell r="M140">
            <v>254.7</v>
          </cell>
        </row>
        <row r="141">
          <cell r="A141">
            <v>199804</v>
          </cell>
          <cell r="B141">
            <v>374.8</v>
          </cell>
          <cell r="C141">
            <v>40.5</v>
          </cell>
          <cell r="D141">
            <v>1250.5</v>
          </cell>
          <cell r="E141">
            <v>70.5</v>
          </cell>
          <cell r="F141">
            <v>32.5</v>
          </cell>
          <cell r="G141">
            <v>217.3</v>
          </cell>
          <cell r="H141">
            <v>63.599999999999994</v>
          </cell>
          <cell r="I141">
            <v>32.299999999999997</v>
          </cell>
          <cell r="J141">
            <v>143.80000000000001</v>
          </cell>
          <cell r="K141">
            <v>38.9</v>
          </cell>
          <cell r="L141">
            <v>50.5</v>
          </cell>
          <cell r="M141">
            <v>341.4</v>
          </cell>
        </row>
        <row r="142">
          <cell r="A142">
            <v>199805</v>
          </cell>
          <cell r="B142">
            <v>541.4</v>
          </cell>
          <cell r="C142">
            <v>116.1</v>
          </cell>
          <cell r="D142">
            <v>1707.8</v>
          </cell>
          <cell r="E142">
            <v>75.8</v>
          </cell>
          <cell r="F142">
            <v>63.5</v>
          </cell>
          <cell r="G142">
            <v>275.7</v>
          </cell>
          <cell r="H142">
            <v>79.599999999999994</v>
          </cell>
          <cell r="I142">
            <v>37.599999999999994</v>
          </cell>
          <cell r="J142">
            <v>180.20000000000002</v>
          </cell>
          <cell r="K142">
            <v>49.8</v>
          </cell>
          <cell r="L142">
            <v>63.4</v>
          </cell>
          <cell r="M142">
            <v>428.9</v>
          </cell>
        </row>
        <row r="143">
          <cell r="A143">
            <v>199806</v>
          </cell>
          <cell r="B143">
            <v>907.7</v>
          </cell>
          <cell r="C143">
            <v>190.3</v>
          </cell>
          <cell r="D143">
            <v>1926.8</v>
          </cell>
          <cell r="E143">
            <v>79.099999999999994</v>
          </cell>
          <cell r="F143">
            <v>99</v>
          </cell>
          <cell r="G143">
            <v>357</v>
          </cell>
          <cell r="H143">
            <v>94</v>
          </cell>
          <cell r="I143">
            <v>43.099999999999994</v>
          </cell>
          <cell r="J143">
            <v>220</v>
          </cell>
          <cell r="K143">
            <v>60.8</v>
          </cell>
          <cell r="L143">
            <v>76.7</v>
          </cell>
          <cell r="M143">
            <v>514.69999999999993</v>
          </cell>
        </row>
        <row r="144">
          <cell r="A144">
            <v>199807</v>
          </cell>
          <cell r="B144">
            <v>1098.7</v>
          </cell>
          <cell r="C144">
            <v>216.3</v>
          </cell>
          <cell r="D144">
            <v>1995.2</v>
          </cell>
          <cell r="E144">
            <v>80.399999999999991</v>
          </cell>
          <cell r="F144">
            <v>114.2</v>
          </cell>
          <cell r="G144">
            <v>423.2</v>
          </cell>
          <cell r="H144">
            <v>105.7</v>
          </cell>
          <cell r="I144">
            <v>47.8</v>
          </cell>
          <cell r="J144">
            <v>262.10000000000002</v>
          </cell>
          <cell r="K144">
            <v>72.3</v>
          </cell>
          <cell r="L144">
            <v>89.9</v>
          </cell>
          <cell r="M144">
            <v>597.19999999999993</v>
          </cell>
        </row>
        <row r="145">
          <cell r="A145">
            <v>199808</v>
          </cell>
          <cell r="B145">
            <v>1195.1000000000001</v>
          </cell>
          <cell r="C145">
            <v>225.10000000000002</v>
          </cell>
          <cell r="D145">
            <v>2049.8000000000002</v>
          </cell>
          <cell r="E145">
            <v>82.699999999999989</v>
          </cell>
          <cell r="F145">
            <v>118.9</v>
          </cell>
          <cell r="G145">
            <v>463.9</v>
          </cell>
          <cell r="H145">
            <v>117.5</v>
          </cell>
          <cell r="I145">
            <v>52.5</v>
          </cell>
          <cell r="J145">
            <v>306.90000000000003</v>
          </cell>
          <cell r="K145">
            <v>83.2</v>
          </cell>
          <cell r="L145">
            <v>103.10000000000001</v>
          </cell>
          <cell r="M145">
            <v>676.9</v>
          </cell>
        </row>
        <row r="146">
          <cell r="A146">
            <v>199809</v>
          </cell>
          <cell r="B146">
            <v>1264.9000000000001</v>
          </cell>
          <cell r="C146">
            <v>228.50000000000003</v>
          </cell>
          <cell r="D146">
            <v>2127.6000000000004</v>
          </cell>
          <cell r="E146">
            <v>85.1</v>
          </cell>
          <cell r="F146">
            <v>119.60000000000001</v>
          </cell>
          <cell r="G146">
            <v>507.09999999999997</v>
          </cell>
          <cell r="H146">
            <v>128.9</v>
          </cell>
          <cell r="I146">
            <v>64</v>
          </cell>
          <cell r="J146">
            <v>353.50000000000006</v>
          </cell>
          <cell r="K146">
            <v>93.5</v>
          </cell>
          <cell r="L146">
            <v>116.10000000000001</v>
          </cell>
          <cell r="M146">
            <v>756.5</v>
          </cell>
        </row>
        <row r="147">
          <cell r="A147">
            <v>199810</v>
          </cell>
          <cell r="B147">
            <v>1350.9</v>
          </cell>
          <cell r="C147">
            <v>229.00000000000003</v>
          </cell>
          <cell r="D147">
            <v>2247.4000000000005</v>
          </cell>
          <cell r="E147">
            <v>86.399999999999991</v>
          </cell>
          <cell r="F147">
            <v>119.80000000000001</v>
          </cell>
          <cell r="G147">
            <v>571.4</v>
          </cell>
          <cell r="H147">
            <v>140.9</v>
          </cell>
          <cell r="I147">
            <v>82.7</v>
          </cell>
          <cell r="J147">
            <v>401.30000000000007</v>
          </cell>
          <cell r="K147">
            <v>103.8</v>
          </cell>
          <cell r="L147">
            <v>128.9</v>
          </cell>
          <cell r="M147">
            <v>835.7</v>
          </cell>
        </row>
        <row r="148">
          <cell r="A148">
            <v>199811</v>
          </cell>
          <cell r="B148">
            <v>1428.1000000000001</v>
          </cell>
          <cell r="C148">
            <v>229.60000000000002</v>
          </cell>
          <cell r="D148">
            <v>2393.6000000000004</v>
          </cell>
          <cell r="E148">
            <v>88.3</v>
          </cell>
          <cell r="F148">
            <v>119.9</v>
          </cell>
          <cell r="G148">
            <v>642.9</v>
          </cell>
          <cell r="H148">
            <v>151.9</v>
          </cell>
          <cell r="I148">
            <v>108.6</v>
          </cell>
          <cell r="J148">
            <v>445.70000000000005</v>
          </cell>
          <cell r="K148">
            <v>113.89999999999999</v>
          </cell>
          <cell r="L148">
            <v>141.70000000000002</v>
          </cell>
          <cell r="M148">
            <v>916.1</v>
          </cell>
        </row>
        <row r="149">
          <cell r="A149">
            <v>199812</v>
          </cell>
          <cell r="B149">
            <v>1548.8000000000002</v>
          </cell>
          <cell r="C149">
            <v>230.39794520547949</v>
          </cell>
          <cell r="D149">
            <v>2589.3000000000002</v>
          </cell>
          <cell r="E149">
            <v>95.3</v>
          </cell>
          <cell r="F149">
            <v>119.9</v>
          </cell>
          <cell r="G149">
            <v>702.5</v>
          </cell>
          <cell r="H149">
            <v>165</v>
          </cell>
          <cell r="I149">
            <v>127.89999999999999</v>
          </cell>
          <cell r="J149">
            <v>490.30000000000007</v>
          </cell>
          <cell r="K149">
            <v>123.89999999999999</v>
          </cell>
          <cell r="L149">
            <v>154.50000000000003</v>
          </cell>
          <cell r="M149">
            <v>998.1</v>
          </cell>
        </row>
        <row r="150">
          <cell r="A150">
            <v>199901</v>
          </cell>
          <cell r="B150">
            <v>207.1</v>
          </cell>
          <cell r="C150">
            <v>0.7</v>
          </cell>
          <cell r="D150">
            <v>148</v>
          </cell>
          <cell r="E150">
            <v>6.6</v>
          </cell>
          <cell r="F150">
            <v>0.3</v>
          </cell>
          <cell r="G150">
            <v>81.099999999999994</v>
          </cell>
          <cell r="H150">
            <v>15.5</v>
          </cell>
          <cell r="I150">
            <v>13.9</v>
          </cell>
          <cell r="J150">
            <v>46</v>
          </cell>
          <cell r="K150">
            <v>9.5</v>
          </cell>
          <cell r="L150">
            <v>13</v>
          </cell>
          <cell r="M150">
            <v>84.4</v>
          </cell>
        </row>
        <row r="151">
          <cell r="A151">
            <v>199902</v>
          </cell>
          <cell r="B151">
            <v>294</v>
          </cell>
          <cell r="C151">
            <v>4.7</v>
          </cell>
          <cell r="D151">
            <v>325.2</v>
          </cell>
          <cell r="E151">
            <v>18.5</v>
          </cell>
          <cell r="F151">
            <v>1.9000000000000001</v>
          </cell>
          <cell r="G151">
            <v>164.5</v>
          </cell>
          <cell r="H151">
            <v>33.9</v>
          </cell>
          <cell r="I151">
            <v>22.9</v>
          </cell>
          <cell r="J151">
            <v>93.8</v>
          </cell>
          <cell r="K151">
            <v>19.600000000000001</v>
          </cell>
          <cell r="L151">
            <v>26.1</v>
          </cell>
          <cell r="M151">
            <v>166.60000000000002</v>
          </cell>
        </row>
        <row r="152">
          <cell r="A152">
            <v>199903</v>
          </cell>
          <cell r="B152">
            <v>413.6</v>
          </cell>
          <cell r="C152">
            <v>14.3</v>
          </cell>
          <cell r="D152">
            <v>630.09999999999991</v>
          </cell>
          <cell r="E152">
            <v>42</v>
          </cell>
          <cell r="F152">
            <v>8.8000000000000007</v>
          </cell>
          <cell r="G152">
            <v>217.5</v>
          </cell>
          <cell r="H152">
            <v>52.7</v>
          </cell>
          <cell r="I152">
            <v>31.099999999999998</v>
          </cell>
          <cell r="J152">
            <v>140.6</v>
          </cell>
          <cell r="K152">
            <v>30.5</v>
          </cell>
          <cell r="L152">
            <v>39.400000000000006</v>
          </cell>
          <cell r="M152">
            <v>254.00000000000003</v>
          </cell>
        </row>
        <row r="153">
          <cell r="A153">
            <v>199904</v>
          </cell>
          <cell r="B153">
            <v>573</v>
          </cell>
          <cell r="C153">
            <v>36.6</v>
          </cell>
          <cell r="D153">
            <v>1143.8999999999999</v>
          </cell>
          <cell r="E153">
            <v>71.400000000000006</v>
          </cell>
          <cell r="F153">
            <v>30.5</v>
          </cell>
          <cell r="G153">
            <v>266.89999999999998</v>
          </cell>
          <cell r="H153">
            <v>70.400000000000006</v>
          </cell>
          <cell r="I153">
            <v>38.5</v>
          </cell>
          <cell r="J153">
            <v>183.2</v>
          </cell>
          <cell r="K153">
            <v>42.3</v>
          </cell>
          <cell r="L153">
            <v>52.800000000000004</v>
          </cell>
          <cell r="M153">
            <v>343.1</v>
          </cell>
        </row>
        <row r="154">
          <cell r="A154">
            <v>199905</v>
          </cell>
          <cell r="B154">
            <v>861.1</v>
          </cell>
          <cell r="C154">
            <v>91.300000000000011</v>
          </cell>
          <cell r="D154">
            <v>1856.7999999999997</v>
          </cell>
          <cell r="E154">
            <v>89.4</v>
          </cell>
          <cell r="F154">
            <v>71.900000000000006</v>
          </cell>
          <cell r="G154">
            <v>317.7</v>
          </cell>
          <cell r="H154">
            <v>85.800000000000011</v>
          </cell>
          <cell r="I154">
            <v>44.3</v>
          </cell>
          <cell r="J154">
            <v>229.6</v>
          </cell>
          <cell r="K154">
            <v>54.099999999999994</v>
          </cell>
          <cell r="L154">
            <v>66.300000000000011</v>
          </cell>
          <cell r="M154">
            <v>431.40000000000003</v>
          </cell>
        </row>
        <row r="155">
          <cell r="A155">
            <v>199906</v>
          </cell>
          <cell r="B155">
            <v>1279.3</v>
          </cell>
          <cell r="C155">
            <v>175.60000000000002</v>
          </cell>
          <cell r="D155">
            <v>2285.1</v>
          </cell>
          <cell r="E155">
            <v>97.9</v>
          </cell>
          <cell r="F155">
            <v>110.80000000000001</v>
          </cell>
          <cell r="G155">
            <v>378.5</v>
          </cell>
          <cell r="H155">
            <v>98.500000000000014</v>
          </cell>
          <cell r="I155">
            <v>50.3</v>
          </cell>
          <cell r="J155">
            <v>273.10000000000002</v>
          </cell>
          <cell r="K155">
            <v>66.099999999999994</v>
          </cell>
          <cell r="L155">
            <v>79.900000000000006</v>
          </cell>
          <cell r="M155">
            <v>517.80000000000007</v>
          </cell>
        </row>
        <row r="156">
          <cell r="A156">
            <v>199907</v>
          </cell>
          <cell r="B156">
            <v>1540.6</v>
          </cell>
          <cell r="C156">
            <v>220.3</v>
          </cell>
          <cell r="D156">
            <v>2469.7999999999997</v>
          </cell>
          <cell r="E156">
            <v>103.4</v>
          </cell>
          <cell r="F156">
            <v>135.20000000000002</v>
          </cell>
          <cell r="G156">
            <v>482.4</v>
          </cell>
          <cell r="H156">
            <v>111.80000000000001</v>
          </cell>
          <cell r="I156">
            <v>57</v>
          </cell>
          <cell r="J156">
            <v>315.90000000000003</v>
          </cell>
          <cell r="K156">
            <v>78</v>
          </cell>
          <cell r="L156">
            <v>93.5</v>
          </cell>
          <cell r="M156">
            <v>602.1</v>
          </cell>
        </row>
        <row r="157">
          <cell r="A157">
            <v>199908</v>
          </cell>
          <cell r="B157">
            <v>1649.6</v>
          </cell>
          <cell r="C157">
            <v>234.20000000000002</v>
          </cell>
          <cell r="D157">
            <v>2571.7999999999997</v>
          </cell>
          <cell r="E157">
            <v>109</v>
          </cell>
          <cell r="F157">
            <v>143.20000000000002</v>
          </cell>
          <cell r="G157">
            <v>553.79999999999995</v>
          </cell>
          <cell r="H157">
            <v>123.30000000000001</v>
          </cell>
          <cell r="I157">
            <v>64.8</v>
          </cell>
          <cell r="J157">
            <v>360.70000000000005</v>
          </cell>
          <cell r="K157">
            <v>90.2</v>
          </cell>
          <cell r="L157">
            <v>107.1</v>
          </cell>
          <cell r="M157">
            <v>684.5</v>
          </cell>
        </row>
        <row r="158">
          <cell r="A158">
            <v>199909</v>
          </cell>
          <cell r="B158">
            <v>1716.5</v>
          </cell>
          <cell r="C158">
            <v>246.9</v>
          </cell>
          <cell r="D158">
            <v>2666.4999999999995</v>
          </cell>
          <cell r="E158">
            <v>121.3</v>
          </cell>
          <cell r="F158">
            <v>144.4</v>
          </cell>
          <cell r="G158">
            <v>609.69999999999993</v>
          </cell>
          <cell r="H158">
            <v>132.80000000000001</v>
          </cell>
          <cell r="I158">
            <v>76.8</v>
          </cell>
          <cell r="J158">
            <v>407.6</v>
          </cell>
          <cell r="K158">
            <v>101.7</v>
          </cell>
          <cell r="L158">
            <v>120.8</v>
          </cell>
          <cell r="M158">
            <v>765.4</v>
          </cell>
        </row>
        <row r="159">
          <cell r="A159">
            <v>199910</v>
          </cell>
          <cell r="B159">
            <v>1808.4</v>
          </cell>
          <cell r="C159">
            <v>248.20000000000002</v>
          </cell>
          <cell r="D159">
            <v>2778.9999999999995</v>
          </cell>
          <cell r="E159">
            <v>129.30000000000001</v>
          </cell>
          <cell r="F159">
            <v>144.70000000000002</v>
          </cell>
          <cell r="G159">
            <v>691.3</v>
          </cell>
          <cell r="H159">
            <v>144.9</v>
          </cell>
          <cell r="I159">
            <v>98.5</v>
          </cell>
          <cell r="J159">
            <v>456.5</v>
          </cell>
          <cell r="K159">
            <v>112.3</v>
          </cell>
          <cell r="L159">
            <v>134.4</v>
          </cell>
          <cell r="M159">
            <v>847</v>
          </cell>
        </row>
        <row r="160">
          <cell r="A160">
            <v>199911</v>
          </cell>
          <cell r="B160">
            <v>1882</v>
          </cell>
          <cell r="C160">
            <v>249.10000000000002</v>
          </cell>
          <cell r="D160">
            <v>2921.1999999999994</v>
          </cell>
          <cell r="E160">
            <v>131.5</v>
          </cell>
          <cell r="F160">
            <v>144.9</v>
          </cell>
          <cell r="G160">
            <v>751.3</v>
          </cell>
          <cell r="H160">
            <v>157.4</v>
          </cell>
          <cell r="I160">
            <v>122</v>
          </cell>
          <cell r="J160">
            <v>504.3</v>
          </cell>
          <cell r="K160">
            <v>122.8</v>
          </cell>
          <cell r="L160">
            <v>147.9</v>
          </cell>
          <cell r="M160">
            <v>929.7</v>
          </cell>
        </row>
        <row r="161">
          <cell r="A161">
            <v>199912</v>
          </cell>
          <cell r="B161">
            <v>1946.8</v>
          </cell>
          <cell r="C161">
            <v>250.20000000000002</v>
          </cell>
          <cell r="D161">
            <v>3049.5999999999995</v>
          </cell>
          <cell r="E161">
            <v>136</v>
          </cell>
          <cell r="F161">
            <v>145</v>
          </cell>
          <cell r="G161">
            <v>807.59999999999991</v>
          </cell>
          <cell r="H161">
            <v>168.4</v>
          </cell>
          <cell r="I161">
            <v>142.19999999999999</v>
          </cell>
          <cell r="J161">
            <v>553.4</v>
          </cell>
          <cell r="K161">
            <v>133.19999999999999</v>
          </cell>
          <cell r="L161">
            <v>161.30000000000001</v>
          </cell>
          <cell r="M161">
            <v>1013.3000000000001</v>
          </cell>
        </row>
        <row r="162">
          <cell r="A162">
            <v>20001</v>
          </cell>
          <cell r="B162">
            <v>2047.7</v>
          </cell>
          <cell r="C162">
            <v>251.50000000000003</v>
          </cell>
          <cell r="D162">
            <v>3200.9999999999995</v>
          </cell>
          <cell r="E162">
            <v>144.1</v>
          </cell>
          <cell r="F162">
            <v>145.30000000000001</v>
          </cell>
          <cell r="G162">
            <v>872.69999999999993</v>
          </cell>
          <cell r="H162">
            <v>180.3</v>
          </cell>
          <cell r="I162">
            <v>158.19999999999999</v>
          </cell>
          <cell r="J162">
            <v>603.29999999999995</v>
          </cell>
          <cell r="K162">
            <v>143.19999999999999</v>
          </cell>
          <cell r="L162">
            <v>174.70000000000002</v>
          </cell>
          <cell r="M162">
            <v>1101.3000000000002</v>
          </cell>
        </row>
      </sheetData>
      <sheetData sheetId="3" refreshError="1">
        <row r="18">
          <cell r="A18">
            <v>198801</v>
          </cell>
          <cell r="B18">
            <v>26.6</v>
          </cell>
          <cell r="C18">
            <v>2.4</v>
          </cell>
          <cell r="D18">
            <v>2.4</v>
          </cell>
          <cell r="E18">
            <v>76.900000000000006</v>
          </cell>
          <cell r="F18">
            <v>0.5</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1.1000000000000001</v>
          </cell>
          <cell r="X18">
            <v>0</v>
          </cell>
          <cell r="Y18">
            <v>0.5</v>
          </cell>
          <cell r="Z18">
            <v>507.9</v>
          </cell>
          <cell r="AA18">
            <v>0</v>
          </cell>
          <cell r="AB18">
            <v>41.8</v>
          </cell>
          <cell r="AC18">
            <v>0</v>
          </cell>
          <cell r="AD18">
            <v>0</v>
          </cell>
          <cell r="AE18">
            <v>0</v>
          </cell>
          <cell r="AF18">
            <v>0</v>
          </cell>
          <cell r="AG18">
            <v>26.4</v>
          </cell>
          <cell r="AH18">
            <v>1.4</v>
          </cell>
          <cell r="AI18">
            <v>5.8</v>
          </cell>
          <cell r="AJ18">
            <v>8.9</v>
          </cell>
          <cell r="AK18">
            <v>9.5</v>
          </cell>
          <cell r="AL18">
            <v>70</v>
          </cell>
        </row>
        <row r="19">
          <cell r="A19">
            <v>198802</v>
          </cell>
          <cell r="B19">
            <v>69.300000000000011</v>
          </cell>
          <cell r="C19">
            <v>4.3</v>
          </cell>
          <cell r="D19">
            <v>8.4</v>
          </cell>
          <cell r="E19">
            <v>204.5</v>
          </cell>
          <cell r="F19">
            <v>0.7</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5.0999999999999996</v>
          </cell>
          <cell r="X19">
            <v>0</v>
          </cell>
          <cell r="Y19">
            <v>1.5</v>
          </cell>
          <cell r="Z19">
            <v>1009.9</v>
          </cell>
          <cell r="AA19">
            <v>0</v>
          </cell>
          <cell r="AB19">
            <v>118.3</v>
          </cell>
          <cell r="AC19">
            <v>0</v>
          </cell>
          <cell r="AD19">
            <v>0</v>
          </cell>
          <cell r="AE19">
            <v>0</v>
          </cell>
          <cell r="AF19">
            <v>0</v>
          </cell>
          <cell r="AG19">
            <v>53</v>
          </cell>
          <cell r="AH19">
            <v>2.9</v>
          </cell>
          <cell r="AI19">
            <v>11.5</v>
          </cell>
          <cell r="AJ19">
            <v>17.100000000000001</v>
          </cell>
          <cell r="AK19">
            <v>19.100000000000001</v>
          </cell>
          <cell r="AL19">
            <v>139</v>
          </cell>
        </row>
        <row r="20">
          <cell r="A20">
            <v>198803</v>
          </cell>
          <cell r="B20">
            <v>110.10000000000001</v>
          </cell>
          <cell r="C20">
            <v>6.1999999999999993</v>
          </cell>
          <cell r="D20">
            <v>16.5</v>
          </cell>
          <cell r="E20">
            <v>447.3</v>
          </cell>
          <cell r="F20">
            <v>1</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22.700000000000003</v>
          </cell>
          <cell r="X20">
            <v>0</v>
          </cell>
          <cell r="Y20">
            <v>6.6</v>
          </cell>
          <cell r="Z20">
            <v>1460.3</v>
          </cell>
          <cell r="AA20">
            <v>6.7903865310888714E-313</v>
          </cell>
          <cell r="AB20">
            <v>170.6</v>
          </cell>
          <cell r="AC20">
            <v>0</v>
          </cell>
          <cell r="AD20">
            <v>0</v>
          </cell>
          <cell r="AE20">
            <v>0</v>
          </cell>
          <cell r="AF20">
            <v>0</v>
          </cell>
          <cell r="AG20">
            <v>77</v>
          </cell>
          <cell r="AH20">
            <v>4.5</v>
          </cell>
          <cell r="AI20">
            <v>17.3</v>
          </cell>
          <cell r="AJ20">
            <v>26.700000000000003</v>
          </cell>
          <cell r="AK20">
            <v>28.8</v>
          </cell>
          <cell r="AL20">
            <v>209.4</v>
          </cell>
        </row>
        <row r="21">
          <cell r="A21">
            <v>198804</v>
          </cell>
          <cell r="B21">
            <v>182.2</v>
          </cell>
          <cell r="C21">
            <v>10.399999999999999</v>
          </cell>
          <cell r="D21">
            <v>36</v>
          </cell>
          <cell r="E21">
            <v>749.7</v>
          </cell>
          <cell r="F21">
            <v>1.6</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68.7</v>
          </cell>
          <cell r="X21">
            <v>0</v>
          </cell>
          <cell r="Y21">
            <v>27</v>
          </cell>
          <cell r="Z21">
            <v>1756.3</v>
          </cell>
          <cell r="AA21">
            <v>0</v>
          </cell>
          <cell r="AB21">
            <v>222.3</v>
          </cell>
          <cell r="AC21">
            <v>0</v>
          </cell>
          <cell r="AD21">
            <v>0</v>
          </cell>
          <cell r="AE21">
            <v>0</v>
          </cell>
          <cell r="AF21">
            <v>0</v>
          </cell>
          <cell r="AG21">
            <v>102.9</v>
          </cell>
          <cell r="AH21">
            <v>6.2</v>
          </cell>
          <cell r="AI21">
            <v>23.200000000000003</v>
          </cell>
          <cell r="AJ21">
            <v>37.5</v>
          </cell>
          <cell r="AK21">
            <v>38.9</v>
          </cell>
          <cell r="AL21">
            <v>280.2</v>
          </cell>
        </row>
        <row r="22">
          <cell r="A22">
            <v>198805</v>
          </cell>
          <cell r="B22">
            <v>328.4</v>
          </cell>
          <cell r="C22">
            <v>18.299999999999997</v>
          </cell>
          <cell r="D22">
            <v>110.5</v>
          </cell>
          <cell r="E22">
            <v>1307.2</v>
          </cell>
          <cell r="F22">
            <v>7.1999999999999993</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118.5</v>
          </cell>
          <cell r="X22">
            <v>0</v>
          </cell>
          <cell r="Y22">
            <v>61.6</v>
          </cell>
          <cell r="Z22">
            <v>2126.8000000000002</v>
          </cell>
          <cell r="AA22">
            <v>0</v>
          </cell>
          <cell r="AB22">
            <v>269.8</v>
          </cell>
          <cell r="AC22">
            <v>0</v>
          </cell>
          <cell r="AD22">
            <v>0</v>
          </cell>
          <cell r="AE22">
            <v>0</v>
          </cell>
          <cell r="AF22">
            <v>0</v>
          </cell>
          <cell r="AG22">
            <v>132.20000000000002</v>
          </cell>
          <cell r="AH22">
            <v>8</v>
          </cell>
          <cell r="AI22">
            <v>29.1</v>
          </cell>
          <cell r="AJ22">
            <v>48.6</v>
          </cell>
          <cell r="AK22">
            <v>49.5</v>
          </cell>
          <cell r="AL22">
            <v>351.1</v>
          </cell>
        </row>
        <row r="23">
          <cell r="A23">
            <v>198806</v>
          </cell>
          <cell r="B23">
            <v>579</v>
          </cell>
          <cell r="C23">
            <v>28.999999999999996</v>
          </cell>
          <cell r="D23">
            <v>191.6</v>
          </cell>
          <cell r="E23">
            <v>1622.4</v>
          </cell>
          <cell r="F23">
            <v>44.599999999999994</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150.4</v>
          </cell>
          <cell r="X23">
            <v>0</v>
          </cell>
          <cell r="Y23">
            <v>76.8</v>
          </cell>
          <cell r="Z23">
            <v>2671</v>
          </cell>
          <cell r="AA23">
            <v>0</v>
          </cell>
          <cell r="AB23">
            <v>326.7</v>
          </cell>
          <cell r="AC23">
            <v>0</v>
          </cell>
          <cell r="AD23">
            <v>0</v>
          </cell>
          <cell r="AE23">
            <v>0</v>
          </cell>
          <cell r="AF23">
            <v>0</v>
          </cell>
          <cell r="AG23">
            <v>160.20000000000002</v>
          </cell>
          <cell r="AH23">
            <v>9.6999999999999993</v>
          </cell>
          <cell r="AI23">
            <v>34.9</v>
          </cell>
          <cell r="AJ23">
            <v>59.5</v>
          </cell>
          <cell r="AK23">
            <v>59.4</v>
          </cell>
          <cell r="AL23">
            <v>422.1</v>
          </cell>
        </row>
        <row r="24">
          <cell r="A24">
            <v>198807</v>
          </cell>
          <cell r="B24">
            <v>830.2</v>
          </cell>
          <cell r="C24">
            <v>35.599999999999994</v>
          </cell>
          <cell r="D24">
            <v>231.8</v>
          </cell>
          <cell r="E24">
            <v>1729.3000000000002</v>
          </cell>
          <cell r="F24">
            <v>96.8</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182.3</v>
          </cell>
          <cell r="X24">
            <v>0</v>
          </cell>
          <cell r="Y24">
            <v>87.2</v>
          </cell>
          <cell r="Z24">
            <v>3206.8</v>
          </cell>
          <cell r="AA24">
            <v>0</v>
          </cell>
          <cell r="AB24">
            <v>371.9</v>
          </cell>
          <cell r="AC24">
            <v>0</v>
          </cell>
          <cell r="AD24">
            <v>0</v>
          </cell>
          <cell r="AE24">
            <v>0</v>
          </cell>
          <cell r="AF24">
            <v>0</v>
          </cell>
          <cell r="AG24">
            <v>183.3</v>
          </cell>
          <cell r="AH24">
            <v>11.399999999999999</v>
          </cell>
          <cell r="AI24">
            <v>41.1</v>
          </cell>
          <cell r="AJ24">
            <v>70.5</v>
          </cell>
          <cell r="AK24">
            <v>69.8</v>
          </cell>
          <cell r="AL24">
            <v>493.6</v>
          </cell>
        </row>
        <row r="25">
          <cell r="A25">
            <v>198808</v>
          </cell>
          <cell r="B25">
            <v>1006.2</v>
          </cell>
          <cell r="C25">
            <v>38.699999999999996</v>
          </cell>
          <cell r="D25">
            <v>249.70000000000002</v>
          </cell>
          <cell r="E25">
            <v>1776.4</v>
          </cell>
          <cell r="F25">
            <v>121.1</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213.5</v>
          </cell>
          <cell r="X25">
            <v>0</v>
          </cell>
          <cell r="Y25">
            <v>96.3</v>
          </cell>
          <cell r="Z25">
            <v>3778.5</v>
          </cell>
          <cell r="AA25">
            <v>0</v>
          </cell>
          <cell r="AB25">
            <v>458.7</v>
          </cell>
          <cell r="AC25">
            <v>0</v>
          </cell>
          <cell r="AD25">
            <v>0</v>
          </cell>
          <cell r="AE25">
            <v>0</v>
          </cell>
          <cell r="AF25">
            <v>0</v>
          </cell>
          <cell r="AG25">
            <v>203.4</v>
          </cell>
          <cell r="AH25">
            <v>12.999999999999998</v>
          </cell>
          <cell r="AI25">
            <v>47.7</v>
          </cell>
          <cell r="AJ25">
            <v>81.8</v>
          </cell>
          <cell r="AK25">
            <v>80.2</v>
          </cell>
          <cell r="AL25">
            <v>565.9</v>
          </cell>
        </row>
        <row r="26">
          <cell r="A26">
            <v>198809</v>
          </cell>
          <cell r="B26">
            <v>1077.8</v>
          </cell>
          <cell r="C26">
            <v>44.8</v>
          </cell>
          <cell r="D26">
            <v>258.70000000000005</v>
          </cell>
          <cell r="E26">
            <v>1828.2</v>
          </cell>
          <cell r="F26">
            <v>125.6</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265.60000000000002</v>
          </cell>
          <cell r="X26">
            <v>0</v>
          </cell>
          <cell r="Y26">
            <v>98.2</v>
          </cell>
          <cell r="Z26">
            <v>4337.2</v>
          </cell>
          <cell r="AA26">
            <v>0</v>
          </cell>
          <cell r="AB26">
            <v>520.29999999999995</v>
          </cell>
          <cell r="AC26">
            <v>0</v>
          </cell>
          <cell r="AD26">
            <v>0</v>
          </cell>
          <cell r="AE26">
            <v>0</v>
          </cell>
          <cell r="AF26">
            <v>0</v>
          </cell>
          <cell r="AG26">
            <v>227.20000000000002</v>
          </cell>
          <cell r="AH26">
            <v>14.499999999999998</v>
          </cell>
          <cell r="AI26">
            <v>53.5</v>
          </cell>
          <cell r="AJ26">
            <v>91.1</v>
          </cell>
          <cell r="AK26">
            <v>90.7</v>
          </cell>
          <cell r="AL26">
            <v>636.5</v>
          </cell>
        </row>
        <row r="27">
          <cell r="A27">
            <v>198810</v>
          </cell>
          <cell r="B27">
            <v>1095.5999999999999</v>
          </cell>
          <cell r="C27">
            <v>50.099999999999994</v>
          </cell>
          <cell r="D27">
            <v>261.10000000000002</v>
          </cell>
          <cell r="E27">
            <v>1911.4</v>
          </cell>
          <cell r="F27">
            <v>131.29999999999998</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278.70000000000005</v>
          </cell>
          <cell r="X27">
            <v>0</v>
          </cell>
          <cell r="Y27">
            <v>98.9</v>
          </cell>
          <cell r="Z27">
            <v>4906.5999999999995</v>
          </cell>
          <cell r="AA27">
            <v>0</v>
          </cell>
          <cell r="AB27">
            <v>565.69999999999993</v>
          </cell>
          <cell r="AC27">
            <v>0</v>
          </cell>
          <cell r="AD27">
            <v>0</v>
          </cell>
          <cell r="AE27">
            <v>0</v>
          </cell>
          <cell r="AF27">
            <v>0</v>
          </cell>
          <cell r="AG27">
            <v>252.9</v>
          </cell>
          <cell r="AH27">
            <v>16.099999999999998</v>
          </cell>
          <cell r="AI27">
            <v>59.7</v>
          </cell>
          <cell r="AJ27">
            <v>100</v>
          </cell>
          <cell r="AK27">
            <v>100.3</v>
          </cell>
          <cell r="AL27">
            <v>708</v>
          </cell>
        </row>
        <row r="28">
          <cell r="A28">
            <v>198811</v>
          </cell>
          <cell r="B28">
            <v>1116.6999999999998</v>
          </cell>
          <cell r="C28">
            <v>51.499999999999993</v>
          </cell>
          <cell r="D28">
            <v>262.20000000000005</v>
          </cell>
          <cell r="E28">
            <v>2000.8000000000002</v>
          </cell>
          <cell r="F28">
            <v>148.89999999999998</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280.10000000000002</v>
          </cell>
          <cell r="X28">
            <v>0</v>
          </cell>
          <cell r="Y28">
            <v>99.100000000000009</v>
          </cell>
          <cell r="Z28">
            <v>5414.5999999999995</v>
          </cell>
          <cell r="AA28">
            <v>0</v>
          </cell>
          <cell r="AB28">
            <v>602.99999999999989</v>
          </cell>
          <cell r="AC28">
            <v>0</v>
          </cell>
          <cell r="AD28">
            <v>0</v>
          </cell>
          <cell r="AE28">
            <v>0</v>
          </cell>
          <cell r="AF28">
            <v>0</v>
          </cell>
          <cell r="AG28">
            <v>276</v>
          </cell>
          <cell r="AH28">
            <v>17.7</v>
          </cell>
          <cell r="AI28">
            <v>66.5</v>
          </cell>
          <cell r="AJ28">
            <v>107.8</v>
          </cell>
          <cell r="AK28">
            <v>109.7</v>
          </cell>
          <cell r="AL28">
            <v>779.8</v>
          </cell>
        </row>
        <row r="29">
          <cell r="A29">
            <v>198812</v>
          </cell>
          <cell r="B29">
            <v>1129.1999999999998</v>
          </cell>
          <cell r="C29">
            <v>52.599999999999994</v>
          </cell>
          <cell r="D29">
            <v>263.30000000000007</v>
          </cell>
          <cell r="E29">
            <v>2108.1000000000004</v>
          </cell>
          <cell r="F29">
            <v>152.79999999999998</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282.40000000000003</v>
          </cell>
          <cell r="X29">
            <v>0</v>
          </cell>
          <cell r="Y29">
            <v>99.4</v>
          </cell>
          <cell r="Z29">
            <v>5950.9999999999991</v>
          </cell>
          <cell r="AA29">
            <v>0</v>
          </cell>
          <cell r="AB29">
            <v>645.09999999999991</v>
          </cell>
          <cell r="AC29">
            <v>0</v>
          </cell>
          <cell r="AD29">
            <v>0</v>
          </cell>
          <cell r="AE29">
            <v>0</v>
          </cell>
          <cell r="AF29">
            <v>0</v>
          </cell>
          <cell r="AG29">
            <v>296.7</v>
          </cell>
          <cell r="AH29">
            <v>19.2</v>
          </cell>
          <cell r="AI29">
            <v>73.5</v>
          </cell>
          <cell r="AJ29">
            <v>116.5</v>
          </cell>
          <cell r="AK29">
            <v>118.2</v>
          </cell>
          <cell r="AL29">
            <v>849.5</v>
          </cell>
        </row>
        <row r="30">
          <cell r="A30">
            <v>198901</v>
          </cell>
          <cell r="B30">
            <v>31.7</v>
          </cell>
          <cell r="C30">
            <v>2</v>
          </cell>
          <cell r="D30">
            <v>0.9</v>
          </cell>
          <cell r="E30">
            <v>86.9</v>
          </cell>
          <cell r="F30">
            <v>0.5</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1.3</v>
          </cell>
          <cell r="X30">
            <v>0</v>
          </cell>
          <cell r="Y30">
            <v>0.2</v>
          </cell>
          <cell r="Z30">
            <v>527.70000000000005</v>
          </cell>
          <cell r="AA30">
            <v>0</v>
          </cell>
          <cell r="AB30">
            <v>52.9</v>
          </cell>
          <cell r="AC30">
            <v>0</v>
          </cell>
          <cell r="AD30">
            <v>0</v>
          </cell>
          <cell r="AE30">
            <v>0</v>
          </cell>
          <cell r="AF30">
            <v>0</v>
          </cell>
          <cell r="AG30">
            <v>14.8</v>
          </cell>
          <cell r="AH30">
            <v>1.3</v>
          </cell>
          <cell r="AI30">
            <v>6.5</v>
          </cell>
          <cell r="AJ30">
            <v>8.4</v>
          </cell>
          <cell r="AK30">
            <v>7.9</v>
          </cell>
          <cell r="AL30">
            <v>72.7</v>
          </cell>
        </row>
        <row r="31">
          <cell r="A31">
            <v>198902</v>
          </cell>
          <cell r="B31">
            <v>58.3</v>
          </cell>
          <cell r="C31">
            <v>4.5999999999999996</v>
          </cell>
          <cell r="D31">
            <v>3</v>
          </cell>
          <cell r="E31">
            <v>199.10000000000002</v>
          </cell>
          <cell r="F31">
            <v>0.7</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5.3</v>
          </cell>
          <cell r="X31">
            <v>0</v>
          </cell>
          <cell r="Y31">
            <v>1.3</v>
          </cell>
          <cell r="Z31">
            <v>995.90000000000009</v>
          </cell>
          <cell r="AA31">
            <v>0</v>
          </cell>
          <cell r="AB31">
            <v>116.3</v>
          </cell>
          <cell r="AC31">
            <v>0</v>
          </cell>
          <cell r="AD31">
            <v>0</v>
          </cell>
          <cell r="AE31">
            <v>0</v>
          </cell>
          <cell r="AF31">
            <v>0</v>
          </cell>
          <cell r="AG31">
            <v>28.700000000000003</v>
          </cell>
          <cell r="AH31">
            <v>2.8</v>
          </cell>
          <cell r="AI31">
            <v>12.4</v>
          </cell>
          <cell r="AJ31">
            <v>16</v>
          </cell>
          <cell r="AK31">
            <v>15</v>
          </cell>
          <cell r="AL31">
            <v>146.10000000000002</v>
          </cell>
        </row>
        <row r="32">
          <cell r="A32">
            <v>198903</v>
          </cell>
          <cell r="B32">
            <v>89</v>
          </cell>
          <cell r="C32">
            <v>6.3999999999999995</v>
          </cell>
          <cell r="D32">
            <v>7.7</v>
          </cell>
          <cell r="E32">
            <v>343.8</v>
          </cell>
          <cell r="F32">
            <v>0.89999999999999991</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20</v>
          </cell>
          <cell r="X32">
            <v>0</v>
          </cell>
          <cell r="Y32">
            <v>6.2</v>
          </cell>
          <cell r="Z32">
            <v>1502.8000000000002</v>
          </cell>
          <cell r="AA32">
            <v>0</v>
          </cell>
          <cell r="AB32">
            <v>195.7</v>
          </cell>
          <cell r="AC32">
            <v>0</v>
          </cell>
          <cell r="AD32">
            <v>0</v>
          </cell>
          <cell r="AE32">
            <v>0</v>
          </cell>
          <cell r="AF32">
            <v>0</v>
          </cell>
          <cell r="AG32">
            <v>42.5</v>
          </cell>
          <cell r="AH32">
            <v>4.5</v>
          </cell>
          <cell r="AI32">
            <v>18.5</v>
          </cell>
          <cell r="AJ32">
            <v>24.5</v>
          </cell>
          <cell r="AK32">
            <v>22.8</v>
          </cell>
          <cell r="AL32">
            <v>221.8</v>
          </cell>
        </row>
        <row r="33">
          <cell r="A33">
            <v>198904</v>
          </cell>
          <cell r="B33">
            <v>131.1</v>
          </cell>
          <cell r="C33">
            <v>10.8</v>
          </cell>
          <cell r="D33">
            <v>19.2</v>
          </cell>
          <cell r="E33">
            <v>551.9</v>
          </cell>
          <cell r="F33">
            <v>1.0999999999999999</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78.400000000000006</v>
          </cell>
          <cell r="X33">
            <v>0</v>
          </cell>
          <cell r="Y33">
            <v>22.7</v>
          </cell>
          <cell r="Z33">
            <v>1916.9</v>
          </cell>
          <cell r="AA33">
            <v>0</v>
          </cell>
          <cell r="AB33">
            <v>235.1</v>
          </cell>
          <cell r="AC33">
            <v>0</v>
          </cell>
          <cell r="AD33">
            <v>0</v>
          </cell>
          <cell r="AE33">
            <v>0</v>
          </cell>
          <cell r="AF33">
            <v>0</v>
          </cell>
          <cell r="AG33">
            <v>57</v>
          </cell>
          <cell r="AH33">
            <v>6.1</v>
          </cell>
          <cell r="AI33">
            <v>24.9</v>
          </cell>
          <cell r="AJ33">
            <v>33.299999999999997</v>
          </cell>
          <cell r="AK33">
            <v>30.8</v>
          </cell>
          <cell r="AL33">
            <v>294.39999999999998</v>
          </cell>
        </row>
        <row r="34">
          <cell r="A34">
            <v>198905</v>
          </cell>
          <cell r="B34">
            <v>264</v>
          </cell>
          <cell r="C34">
            <v>19.100000000000001</v>
          </cell>
          <cell r="D34">
            <v>78.900000000000006</v>
          </cell>
          <cell r="E34">
            <v>972.7</v>
          </cell>
          <cell r="F34">
            <v>5.3</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127.7</v>
          </cell>
          <cell r="X34">
            <v>0</v>
          </cell>
          <cell r="Y34">
            <v>57.2</v>
          </cell>
          <cell r="Z34">
            <v>2272.3000000000002</v>
          </cell>
          <cell r="AA34">
            <v>0</v>
          </cell>
          <cell r="AB34">
            <v>266.5</v>
          </cell>
          <cell r="AC34">
            <v>0</v>
          </cell>
          <cell r="AD34">
            <v>0</v>
          </cell>
          <cell r="AE34">
            <v>0</v>
          </cell>
          <cell r="AF34">
            <v>0</v>
          </cell>
          <cell r="AG34">
            <v>73</v>
          </cell>
          <cell r="AH34">
            <v>7.8999999999999995</v>
          </cell>
          <cell r="AI34">
            <v>31.4</v>
          </cell>
          <cell r="AJ34">
            <v>43.4</v>
          </cell>
          <cell r="AK34">
            <v>38.9</v>
          </cell>
          <cell r="AL34">
            <v>365.09999999999997</v>
          </cell>
        </row>
        <row r="35">
          <cell r="A35">
            <v>198906</v>
          </cell>
          <cell r="B35">
            <v>430</v>
          </cell>
          <cell r="C35">
            <v>27.8</v>
          </cell>
          <cell r="D35">
            <v>145.80000000000001</v>
          </cell>
          <cell r="E35">
            <v>1253.8000000000002</v>
          </cell>
          <cell r="F35">
            <v>28.2</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166.9</v>
          </cell>
          <cell r="X35">
            <v>0</v>
          </cell>
          <cell r="Y35">
            <v>83.1</v>
          </cell>
          <cell r="Z35">
            <v>2790.2000000000003</v>
          </cell>
          <cell r="AA35">
            <v>0</v>
          </cell>
          <cell r="AB35">
            <v>328.2</v>
          </cell>
          <cell r="AC35">
            <v>0</v>
          </cell>
          <cell r="AD35">
            <v>0</v>
          </cell>
          <cell r="AE35">
            <v>0</v>
          </cell>
          <cell r="AF35">
            <v>0</v>
          </cell>
          <cell r="AG35">
            <v>89.1</v>
          </cell>
          <cell r="AH35">
            <v>9.6999999999999993</v>
          </cell>
          <cell r="AI35">
            <v>37.4</v>
          </cell>
          <cell r="AJ35">
            <v>54.099999999999994</v>
          </cell>
          <cell r="AK35">
            <v>46.8</v>
          </cell>
          <cell r="AL35">
            <v>427.59999999999997</v>
          </cell>
        </row>
        <row r="36">
          <cell r="A36">
            <v>198907</v>
          </cell>
          <cell r="B36">
            <v>765.3</v>
          </cell>
          <cell r="C36">
            <v>35.200000000000003</v>
          </cell>
          <cell r="D36">
            <v>196</v>
          </cell>
          <cell r="E36">
            <v>1360.9</v>
          </cell>
          <cell r="F36">
            <v>82.1</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206.9</v>
          </cell>
          <cell r="X36">
            <v>0</v>
          </cell>
          <cell r="Y36">
            <v>99.399999999999991</v>
          </cell>
          <cell r="Z36">
            <v>3320.4000000000005</v>
          </cell>
          <cell r="AA36">
            <v>0</v>
          </cell>
          <cell r="AB36">
            <v>439.79999999999995</v>
          </cell>
          <cell r="AC36">
            <v>0</v>
          </cell>
          <cell r="AD36">
            <v>0</v>
          </cell>
          <cell r="AE36">
            <v>0</v>
          </cell>
          <cell r="AF36">
            <v>0</v>
          </cell>
          <cell r="AG36">
            <v>107</v>
          </cell>
          <cell r="AH36">
            <v>11.6</v>
          </cell>
          <cell r="AI36">
            <v>43.5</v>
          </cell>
          <cell r="AJ36">
            <v>65.199999999999989</v>
          </cell>
          <cell r="AK36">
            <v>54.8</v>
          </cell>
          <cell r="AL36">
            <v>490.99999999999994</v>
          </cell>
        </row>
        <row r="37">
          <cell r="A37">
            <v>198908</v>
          </cell>
          <cell r="B37">
            <v>961.9</v>
          </cell>
          <cell r="C37">
            <v>38.900000000000006</v>
          </cell>
          <cell r="D37">
            <v>210.8</v>
          </cell>
          <cell r="E37">
            <v>1393</v>
          </cell>
          <cell r="F37">
            <v>111.89999999999999</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260</v>
          </cell>
          <cell r="X37">
            <v>0</v>
          </cell>
          <cell r="Y37">
            <v>103.49999999999999</v>
          </cell>
          <cell r="Z37">
            <v>3953.2000000000007</v>
          </cell>
          <cell r="AA37">
            <v>0</v>
          </cell>
          <cell r="AB37">
            <v>549</v>
          </cell>
          <cell r="AC37">
            <v>0</v>
          </cell>
          <cell r="AD37">
            <v>0</v>
          </cell>
          <cell r="AE37">
            <v>0</v>
          </cell>
          <cell r="AF37">
            <v>0</v>
          </cell>
          <cell r="AG37">
            <v>125.1</v>
          </cell>
          <cell r="AH37">
            <v>13.299999999999999</v>
          </cell>
          <cell r="AI37">
            <v>48.8</v>
          </cell>
          <cell r="AJ37">
            <v>75.999999999999986</v>
          </cell>
          <cell r="AK37">
            <v>62.9</v>
          </cell>
          <cell r="AL37">
            <v>553.9</v>
          </cell>
        </row>
        <row r="38">
          <cell r="A38">
            <v>198909</v>
          </cell>
          <cell r="B38">
            <v>1013.1</v>
          </cell>
          <cell r="C38">
            <v>47.400000000000006</v>
          </cell>
          <cell r="D38">
            <v>217.70000000000002</v>
          </cell>
          <cell r="E38">
            <v>1451.5</v>
          </cell>
          <cell r="F38">
            <v>123.89999999999999</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295.89999999999998</v>
          </cell>
          <cell r="X38">
            <v>0</v>
          </cell>
          <cell r="Y38">
            <v>105.29999999999998</v>
          </cell>
          <cell r="Z38">
            <v>4536.2000000000007</v>
          </cell>
          <cell r="AA38">
            <v>0</v>
          </cell>
          <cell r="AB38">
            <v>615</v>
          </cell>
          <cell r="AC38">
            <v>0</v>
          </cell>
          <cell r="AD38">
            <v>0</v>
          </cell>
          <cell r="AE38">
            <v>0</v>
          </cell>
          <cell r="AF38">
            <v>0</v>
          </cell>
          <cell r="AG38">
            <v>143.1</v>
          </cell>
          <cell r="AH38">
            <v>15.1</v>
          </cell>
          <cell r="AI38">
            <v>54.4</v>
          </cell>
          <cell r="AJ38">
            <v>86.399999999999991</v>
          </cell>
          <cell r="AK38">
            <v>71.099999999999994</v>
          </cell>
          <cell r="AL38">
            <v>616</v>
          </cell>
        </row>
        <row r="39">
          <cell r="A39">
            <v>198910</v>
          </cell>
          <cell r="B39">
            <v>1041.3</v>
          </cell>
          <cell r="C39">
            <v>51.2</v>
          </cell>
          <cell r="D39">
            <v>222.60000000000002</v>
          </cell>
          <cell r="E39">
            <v>1516.5</v>
          </cell>
          <cell r="F39">
            <v>137.89999999999998</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321.39999999999998</v>
          </cell>
          <cell r="X39">
            <v>0</v>
          </cell>
          <cell r="Y39">
            <v>105.49999999999999</v>
          </cell>
          <cell r="Z39">
            <v>5150.7000000000007</v>
          </cell>
          <cell r="AA39">
            <v>0</v>
          </cell>
          <cell r="AB39">
            <v>687.1</v>
          </cell>
          <cell r="AC39">
            <v>0</v>
          </cell>
          <cell r="AD39">
            <v>0</v>
          </cell>
          <cell r="AE39">
            <v>0</v>
          </cell>
          <cell r="AF39">
            <v>0</v>
          </cell>
          <cell r="AG39">
            <v>162.1</v>
          </cell>
          <cell r="AH39">
            <v>16.8</v>
          </cell>
          <cell r="AI39">
            <v>60.5</v>
          </cell>
          <cell r="AJ39">
            <v>95.399999999999991</v>
          </cell>
          <cell r="AK39">
            <v>79.199999999999989</v>
          </cell>
          <cell r="AL39">
            <v>678.9</v>
          </cell>
        </row>
        <row r="40">
          <cell r="A40">
            <v>198911</v>
          </cell>
          <cell r="B40">
            <v>1072.3999999999999</v>
          </cell>
          <cell r="C40">
            <v>53.900000000000006</v>
          </cell>
          <cell r="D40">
            <v>223.3</v>
          </cell>
          <cell r="E40">
            <v>1601</v>
          </cell>
          <cell r="F40">
            <v>156.89999999999998</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321.39999999999998</v>
          </cell>
          <cell r="X40">
            <v>0</v>
          </cell>
          <cell r="Y40">
            <v>105.69999999999999</v>
          </cell>
          <cell r="Z40">
            <v>5771.3000000000011</v>
          </cell>
          <cell r="AA40">
            <v>0</v>
          </cell>
          <cell r="AB40">
            <v>744.7</v>
          </cell>
          <cell r="AC40">
            <v>0</v>
          </cell>
          <cell r="AD40">
            <v>0</v>
          </cell>
          <cell r="AE40">
            <v>0</v>
          </cell>
          <cell r="AF40">
            <v>0</v>
          </cell>
          <cell r="AG40">
            <v>180.79999999999998</v>
          </cell>
          <cell r="AH40">
            <v>18.5</v>
          </cell>
          <cell r="AI40">
            <v>66.7</v>
          </cell>
          <cell r="AJ40">
            <v>103.3</v>
          </cell>
          <cell r="AK40">
            <v>87.499999999999986</v>
          </cell>
          <cell r="AL40">
            <v>740.9</v>
          </cell>
        </row>
        <row r="41">
          <cell r="A41">
            <v>198912</v>
          </cell>
          <cell r="B41">
            <v>1091.3999999999999</v>
          </cell>
          <cell r="C41">
            <v>55.7</v>
          </cell>
          <cell r="D41">
            <v>224.60000000000002</v>
          </cell>
          <cell r="E41">
            <v>1690.5</v>
          </cell>
          <cell r="F41">
            <v>159.29999999999998</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321.5</v>
          </cell>
          <cell r="X41">
            <v>0</v>
          </cell>
          <cell r="Y41">
            <v>105.79999999999998</v>
          </cell>
          <cell r="Z41">
            <v>6335.3000000000011</v>
          </cell>
          <cell r="AA41">
            <v>0</v>
          </cell>
          <cell r="AB41">
            <v>785.30000000000007</v>
          </cell>
          <cell r="AC41">
            <v>0</v>
          </cell>
          <cell r="AD41">
            <v>0</v>
          </cell>
          <cell r="AE41">
            <v>0</v>
          </cell>
          <cell r="AF41">
            <v>0</v>
          </cell>
          <cell r="AG41">
            <v>205.39999999999998</v>
          </cell>
          <cell r="AH41">
            <v>20</v>
          </cell>
          <cell r="AI41">
            <v>73.400000000000006</v>
          </cell>
          <cell r="AJ41">
            <v>111.8</v>
          </cell>
          <cell r="AK41">
            <v>95.799999999999983</v>
          </cell>
          <cell r="AL41">
            <v>802.3</v>
          </cell>
        </row>
        <row r="42">
          <cell r="A42">
            <v>199001</v>
          </cell>
          <cell r="B42">
            <v>30</v>
          </cell>
          <cell r="C42">
            <v>2.8</v>
          </cell>
          <cell r="D42">
            <v>2.2999999999999998</v>
          </cell>
          <cell r="E42">
            <v>89.2</v>
          </cell>
          <cell r="F42">
            <v>1.2</v>
          </cell>
          <cell r="G42">
            <v>3.4</v>
          </cell>
          <cell r="H42">
            <v>7.1</v>
          </cell>
          <cell r="I42">
            <v>58.7</v>
          </cell>
          <cell r="J42">
            <v>0.5</v>
          </cell>
          <cell r="K42">
            <v>15.8</v>
          </cell>
          <cell r="L42">
            <v>8</v>
          </cell>
          <cell r="M42">
            <v>6.6</v>
          </cell>
          <cell r="N42">
            <v>14.9</v>
          </cell>
          <cell r="O42">
            <v>4.5999999999999996</v>
          </cell>
          <cell r="P42">
            <v>23</v>
          </cell>
          <cell r="Q42">
            <v>20.8</v>
          </cell>
          <cell r="R42">
            <v>0.2</v>
          </cell>
          <cell r="S42">
            <v>9.6</v>
          </cell>
          <cell r="T42">
            <v>4.5999999999999996</v>
          </cell>
          <cell r="U42">
            <v>4.9000000000000004</v>
          </cell>
          <cell r="V42">
            <v>3.7</v>
          </cell>
          <cell r="W42">
            <v>1.4</v>
          </cell>
          <cell r="X42">
            <v>0.71</v>
          </cell>
          <cell r="Y42">
            <v>0.3</v>
          </cell>
          <cell r="Z42">
            <v>586.20000000000005</v>
          </cell>
          <cell r="AA42">
            <v>6.2</v>
          </cell>
          <cell r="AB42">
            <v>51.2</v>
          </cell>
          <cell r="AC42">
            <v>5.2</v>
          </cell>
          <cell r="AD42">
            <v>10.7</v>
          </cell>
          <cell r="AE42">
            <v>0.6</v>
          </cell>
          <cell r="AF42">
            <v>413.4</v>
          </cell>
          <cell r="AG42">
            <v>21.1</v>
          </cell>
          <cell r="AH42">
            <v>1.5</v>
          </cell>
          <cell r="AI42">
            <v>6.3</v>
          </cell>
          <cell r="AJ42">
            <v>8.4</v>
          </cell>
          <cell r="AK42">
            <v>8</v>
          </cell>
          <cell r="AL42">
            <v>70.400000000000006</v>
          </cell>
        </row>
        <row r="43">
          <cell r="A43">
            <v>199002</v>
          </cell>
          <cell r="B43">
            <v>62.7</v>
          </cell>
          <cell r="C43">
            <v>5.4</v>
          </cell>
          <cell r="D43">
            <v>8.3000000000000007</v>
          </cell>
          <cell r="E43">
            <v>193.60000000000002</v>
          </cell>
          <cell r="F43">
            <v>2.1</v>
          </cell>
          <cell r="G43">
            <v>7.1999999999999993</v>
          </cell>
          <cell r="H43">
            <v>11.6</v>
          </cell>
          <cell r="I43">
            <v>113.7</v>
          </cell>
          <cell r="J43">
            <v>0.8</v>
          </cell>
          <cell r="K43">
            <v>25.4</v>
          </cell>
          <cell r="L43">
            <v>18.600000000000001</v>
          </cell>
          <cell r="M43">
            <v>13.3</v>
          </cell>
          <cell r="N43">
            <v>40.200000000000003</v>
          </cell>
          <cell r="O43">
            <v>7.6</v>
          </cell>
          <cell r="P43">
            <v>55.3</v>
          </cell>
          <cell r="Q43">
            <v>42.7</v>
          </cell>
          <cell r="R43">
            <v>0.5</v>
          </cell>
          <cell r="S43">
            <v>24.2</v>
          </cell>
          <cell r="T43">
            <v>8.6</v>
          </cell>
          <cell r="U43">
            <v>9.5</v>
          </cell>
          <cell r="V43">
            <v>23.3</v>
          </cell>
          <cell r="W43">
            <v>3</v>
          </cell>
          <cell r="X43">
            <v>3.54</v>
          </cell>
          <cell r="Y43">
            <v>2.5</v>
          </cell>
          <cell r="Z43">
            <v>1105.3000000000002</v>
          </cell>
          <cell r="AA43">
            <v>11.100000000000001</v>
          </cell>
          <cell r="AB43">
            <v>108</v>
          </cell>
          <cell r="AC43">
            <v>10</v>
          </cell>
          <cell r="AD43">
            <v>21.799999999999997</v>
          </cell>
          <cell r="AE43">
            <v>1.5</v>
          </cell>
          <cell r="AF43">
            <v>829.2</v>
          </cell>
          <cell r="AG43">
            <v>41.8</v>
          </cell>
          <cell r="AH43">
            <v>3.1</v>
          </cell>
          <cell r="AI43">
            <v>12</v>
          </cell>
          <cell r="AJ43">
            <v>17.100000000000001</v>
          </cell>
          <cell r="AK43">
            <v>15.7</v>
          </cell>
          <cell r="AL43">
            <v>139.60000000000002</v>
          </cell>
        </row>
        <row r="44">
          <cell r="A44">
            <v>199003</v>
          </cell>
          <cell r="B44">
            <v>82.9</v>
          </cell>
          <cell r="C44">
            <v>7.7</v>
          </cell>
          <cell r="D44">
            <v>15</v>
          </cell>
          <cell r="E44">
            <v>317.5</v>
          </cell>
          <cell r="F44">
            <v>2.2000000000000002</v>
          </cell>
          <cell r="G44">
            <v>11.7</v>
          </cell>
          <cell r="H44">
            <v>15.399999999999999</v>
          </cell>
          <cell r="I44">
            <v>170.9</v>
          </cell>
          <cell r="J44">
            <v>1</v>
          </cell>
          <cell r="K44">
            <v>36.5</v>
          </cell>
          <cell r="L44">
            <v>30.5</v>
          </cell>
          <cell r="M44">
            <v>20.100000000000001</v>
          </cell>
          <cell r="N44">
            <v>62.2</v>
          </cell>
          <cell r="O44">
            <v>10.399999999999999</v>
          </cell>
          <cell r="P44">
            <v>81.5</v>
          </cell>
          <cell r="Q44">
            <v>64.300000000000011</v>
          </cell>
          <cell r="R44">
            <v>1.8</v>
          </cell>
          <cell r="S44">
            <v>39.700000000000003</v>
          </cell>
          <cell r="T44">
            <v>14.3</v>
          </cell>
          <cell r="U44">
            <v>14.4</v>
          </cell>
          <cell r="V44">
            <v>39.1</v>
          </cell>
          <cell r="W44">
            <v>8.1</v>
          </cell>
          <cell r="X44">
            <v>5.03</v>
          </cell>
          <cell r="Y44">
            <v>7.5</v>
          </cell>
          <cell r="Z44">
            <v>1644.3000000000002</v>
          </cell>
          <cell r="AA44">
            <v>15.900000000000002</v>
          </cell>
          <cell r="AB44">
            <v>157.6</v>
          </cell>
          <cell r="AC44">
            <v>21.6</v>
          </cell>
          <cell r="AD44">
            <v>33.5</v>
          </cell>
          <cell r="AE44">
            <v>1.9</v>
          </cell>
          <cell r="AF44">
            <v>1214.2</v>
          </cell>
          <cell r="AG44">
            <v>65</v>
          </cell>
          <cell r="AH44">
            <v>5</v>
          </cell>
          <cell r="AI44">
            <v>17.8</v>
          </cell>
          <cell r="AJ44">
            <v>27.8</v>
          </cell>
          <cell r="AK44">
            <v>21.7</v>
          </cell>
          <cell r="AL44">
            <v>210.50000000000003</v>
          </cell>
        </row>
        <row r="45">
          <cell r="A45">
            <v>199004</v>
          </cell>
          <cell r="B45">
            <v>152.80000000000001</v>
          </cell>
          <cell r="C45">
            <v>10.3</v>
          </cell>
          <cell r="D45">
            <v>25</v>
          </cell>
          <cell r="E45">
            <v>489.6</v>
          </cell>
          <cell r="F45">
            <v>2.3000000000000003</v>
          </cell>
          <cell r="G45">
            <v>17.2</v>
          </cell>
          <cell r="H45">
            <v>19</v>
          </cell>
          <cell r="I45">
            <v>241.8</v>
          </cell>
          <cell r="J45">
            <v>1.4</v>
          </cell>
          <cell r="K45">
            <v>49.7</v>
          </cell>
          <cell r="L45">
            <v>47</v>
          </cell>
          <cell r="M45">
            <v>28.3</v>
          </cell>
          <cell r="N45">
            <v>75.5</v>
          </cell>
          <cell r="O45">
            <v>18.899999999999999</v>
          </cell>
          <cell r="P45">
            <v>109.1</v>
          </cell>
          <cell r="Q45">
            <v>83.600000000000009</v>
          </cell>
          <cell r="R45">
            <v>5.8</v>
          </cell>
          <cell r="S45">
            <v>57</v>
          </cell>
          <cell r="T45">
            <v>25.200000000000003</v>
          </cell>
          <cell r="U45">
            <v>19.100000000000001</v>
          </cell>
          <cell r="V45">
            <v>45.800000000000004</v>
          </cell>
          <cell r="W45">
            <v>46.7</v>
          </cell>
          <cell r="X45">
            <v>7.1</v>
          </cell>
          <cell r="Y45">
            <v>21</v>
          </cell>
          <cell r="Z45">
            <v>2048</v>
          </cell>
          <cell r="AA45">
            <v>22.700000000000003</v>
          </cell>
          <cell r="AB45">
            <v>189.8</v>
          </cell>
          <cell r="AC45">
            <v>29.700000000000003</v>
          </cell>
          <cell r="AD45">
            <v>43.8</v>
          </cell>
          <cell r="AE45">
            <v>2.5</v>
          </cell>
          <cell r="AF45">
            <v>1591.6</v>
          </cell>
          <cell r="AG45">
            <v>86.4</v>
          </cell>
          <cell r="AH45">
            <v>7.3</v>
          </cell>
          <cell r="AI45">
            <v>23.4</v>
          </cell>
          <cell r="AJ45">
            <v>38.200000000000003</v>
          </cell>
          <cell r="AK45">
            <v>28.299999999999997</v>
          </cell>
          <cell r="AL45">
            <v>282.8</v>
          </cell>
        </row>
        <row r="46">
          <cell r="A46">
            <v>199005</v>
          </cell>
          <cell r="B46">
            <v>263</v>
          </cell>
          <cell r="C46">
            <v>16</v>
          </cell>
          <cell r="D46">
            <v>59.5</v>
          </cell>
          <cell r="E46">
            <v>671.40000000000009</v>
          </cell>
          <cell r="F46">
            <v>5.5</v>
          </cell>
          <cell r="G46">
            <v>24.5</v>
          </cell>
          <cell r="H46">
            <v>23.2</v>
          </cell>
          <cell r="I46">
            <v>310.39999999999998</v>
          </cell>
          <cell r="J46">
            <v>2.0999999999999996</v>
          </cell>
          <cell r="K46">
            <v>63.1</v>
          </cell>
          <cell r="L46">
            <v>72.5</v>
          </cell>
          <cell r="M46">
            <v>37.9</v>
          </cell>
          <cell r="N46">
            <v>96.4</v>
          </cell>
          <cell r="O46">
            <v>37.4</v>
          </cell>
          <cell r="P46">
            <v>136</v>
          </cell>
          <cell r="Q46">
            <v>102.10000000000001</v>
          </cell>
          <cell r="R46">
            <v>13.8</v>
          </cell>
          <cell r="S46">
            <v>75.900000000000006</v>
          </cell>
          <cell r="T46">
            <v>41</v>
          </cell>
          <cell r="U46">
            <v>23.700000000000003</v>
          </cell>
          <cell r="V46">
            <v>46.6</v>
          </cell>
          <cell r="W46">
            <v>101.7</v>
          </cell>
          <cell r="X46">
            <v>9.0599999999999987</v>
          </cell>
          <cell r="Y46">
            <v>44.2</v>
          </cell>
          <cell r="Z46">
            <v>2516.5</v>
          </cell>
          <cell r="AA46">
            <v>26.1</v>
          </cell>
          <cell r="AB46">
            <v>227.10000000000002</v>
          </cell>
          <cell r="AC46">
            <v>41.2</v>
          </cell>
          <cell r="AD46">
            <v>52.5</v>
          </cell>
          <cell r="AE46">
            <v>3.1</v>
          </cell>
          <cell r="AF46">
            <v>1964.3999999999999</v>
          </cell>
          <cell r="AG46">
            <v>109.60000000000001</v>
          </cell>
          <cell r="AH46">
            <v>9.8000000000000007</v>
          </cell>
          <cell r="AI46">
            <v>29.299999999999997</v>
          </cell>
          <cell r="AJ46">
            <v>49.7</v>
          </cell>
          <cell r="AK46">
            <v>35.599999999999994</v>
          </cell>
          <cell r="AL46">
            <v>353.5</v>
          </cell>
        </row>
        <row r="47">
          <cell r="A47">
            <v>199006</v>
          </cell>
          <cell r="B47">
            <v>572.79999999999995</v>
          </cell>
          <cell r="C47">
            <v>20.8</v>
          </cell>
          <cell r="D47">
            <v>100.1</v>
          </cell>
          <cell r="E47">
            <v>777.2</v>
          </cell>
          <cell r="F47">
            <v>27.3</v>
          </cell>
          <cell r="G47">
            <v>31.4</v>
          </cell>
          <cell r="H47">
            <v>26.2</v>
          </cell>
          <cell r="I47">
            <v>369.5</v>
          </cell>
          <cell r="J47">
            <v>3.4999999999999996</v>
          </cell>
          <cell r="K47">
            <v>78.599999999999994</v>
          </cell>
          <cell r="L47">
            <v>95.9</v>
          </cell>
          <cell r="M47">
            <v>46.8</v>
          </cell>
          <cell r="N47">
            <v>123</v>
          </cell>
          <cell r="O47">
            <v>49.9</v>
          </cell>
          <cell r="P47">
            <v>164</v>
          </cell>
          <cell r="Q47">
            <v>122.5</v>
          </cell>
          <cell r="R47">
            <v>22.5</v>
          </cell>
          <cell r="S47">
            <v>86.800000000000011</v>
          </cell>
          <cell r="T47">
            <v>59.3</v>
          </cell>
          <cell r="U47">
            <v>30.6</v>
          </cell>
          <cell r="V47">
            <v>47.800000000000004</v>
          </cell>
          <cell r="W47">
            <v>135.30000000000001</v>
          </cell>
          <cell r="X47">
            <v>11.919999999999998</v>
          </cell>
          <cell r="Y47">
            <v>60.1</v>
          </cell>
          <cell r="Z47">
            <v>2913.8</v>
          </cell>
          <cell r="AA47">
            <v>29.3</v>
          </cell>
          <cell r="AB47">
            <v>258.60000000000002</v>
          </cell>
          <cell r="AC47">
            <v>47.7</v>
          </cell>
          <cell r="AD47">
            <v>60.9</v>
          </cell>
          <cell r="AE47">
            <v>3.6</v>
          </cell>
          <cell r="AF47">
            <v>2304.6</v>
          </cell>
          <cell r="AG47">
            <v>131.10000000000002</v>
          </cell>
          <cell r="AH47">
            <v>12.4</v>
          </cell>
          <cell r="AI47">
            <v>35</v>
          </cell>
          <cell r="AJ47">
            <v>62</v>
          </cell>
          <cell r="AK47">
            <v>43.499999999999993</v>
          </cell>
          <cell r="AL47">
            <v>419.8</v>
          </cell>
        </row>
        <row r="48">
          <cell r="A48">
            <v>199007</v>
          </cell>
          <cell r="B48">
            <v>797.8</v>
          </cell>
          <cell r="C48">
            <v>25</v>
          </cell>
          <cell r="D48">
            <v>125.1</v>
          </cell>
          <cell r="E48">
            <v>817.6</v>
          </cell>
          <cell r="F48">
            <v>50.3</v>
          </cell>
          <cell r="G48">
            <v>34.299999999999997</v>
          </cell>
          <cell r="H48">
            <v>28.5</v>
          </cell>
          <cell r="I48">
            <v>426.4</v>
          </cell>
          <cell r="J48">
            <v>6.1999999999999993</v>
          </cell>
          <cell r="K48">
            <v>96.3</v>
          </cell>
          <cell r="L48">
            <v>122.9</v>
          </cell>
          <cell r="M48">
            <v>54.699999999999996</v>
          </cell>
          <cell r="N48">
            <v>150.30000000000001</v>
          </cell>
          <cell r="O48">
            <v>53.1</v>
          </cell>
          <cell r="P48">
            <v>195.4</v>
          </cell>
          <cell r="Q48">
            <v>140.19999999999999</v>
          </cell>
          <cell r="R48">
            <v>28.7</v>
          </cell>
          <cell r="S48">
            <v>92.100000000000009</v>
          </cell>
          <cell r="T48">
            <v>82.3</v>
          </cell>
          <cell r="U48">
            <v>35.6</v>
          </cell>
          <cell r="V48">
            <v>48.400000000000006</v>
          </cell>
          <cell r="W48">
            <v>169.9</v>
          </cell>
          <cell r="X48">
            <v>13.229999999999999</v>
          </cell>
          <cell r="Y48">
            <v>74.400000000000006</v>
          </cell>
          <cell r="Z48">
            <v>3417</v>
          </cell>
          <cell r="AA48">
            <v>33.299999999999997</v>
          </cell>
          <cell r="AB48">
            <v>309.40000000000003</v>
          </cell>
          <cell r="AC48">
            <v>49.900000000000006</v>
          </cell>
          <cell r="AD48">
            <v>68.7</v>
          </cell>
          <cell r="AE48">
            <v>3.8000000000000003</v>
          </cell>
          <cell r="AF48">
            <v>2615.6</v>
          </cell>
          <cell r="AG48">
            <v>151.30000000000001</v>
          </cell>
          <cell r="AH48">
            <v>14.9</v>
          </cell>
          <cell r="AI48">
            <v>40.799999999999997</v>
          </cell>
          <cell r="AJ48">
            <v>73.7</v>
          </cell>
          <cell r="AK48">
            <v>51.899999999999991</v>
          </cell>
          <cell r="AL48">
            <v>482.40000000000003</v>
          </cell>
        </row>
        <row r="49">
          <cell r="A49">
            <v>199008</v>
          </cell>
          <cell r="B49">
            <v>878.59999999999991</v>
          </cell>
          <cell r="C49">
            <v>29.3</v>
          </cell>
          <cell r="D49">
            <v>140.1</v>
          </cell>
          <cell r="E49">
            <v>852.2</v>
          </cell>
          <cell r="F49">
            <v>65.2</v>
          </cell>
          <cell r="G49">
            <v>41.099999999999994</v>
          </cell>
          <cell r="H49">
            <v>35.1</v>
          </cell>
          <cell r="I49">
            <v>486.7</v>
          </cell>
          <cell r="J49">
            <v>7.8999999999999995</v>
          </cell>
          <cell r="K49">
            <v>106.7</v>
          </cell>
          <cell r="L49">
            <v>135</v>
          </cell>
          <cell r="M49">
            <v>61.699999999999996</v>
          </cell>
          <cell r="N49">
            <v>164.20000000000002</v>
          </cell>
          <cell r="O49">
            <v>54.1</v>
          </cell>
          <cell r="P49">
            <v>225.5</v>
          </cell>
          <cell r="Q49">
            <v>153.1</v>
          </cell>
          <cell r="R49">
            <v>33.1</v>
          </cell>
          <cell r="S49">
            <v>96.9</v>
          </cell>
          <cell r="T49">
            <v>107</v>
          </cell>
          <cell r="U49">
            <v>40.700000000000003</v>
          </cell>
          <cell r="V49">
            <v>50.600000000000009</v>
          </cell>
          <cell r="W49">
            <v>216.3</v>
          </cell>
          <cell r="X49">
            <v>14.169999999999998</v>
          </cell>
          <cell r="Y49">
            <v>78.100000000000009</v>
          </cell>
          <cell r="Z49">
            <v>3901</v>
          </cell>
          <cell r="AA49">
            <v>37.099999999999994</v>
          </cell>
          <cell r="AB49">
            <v>347.6</v>
          </cell>
          <cell r="AC49">
            <v>53.7</v>
          </cell>
          <cell r="AD49">
            <v>76.400000000000006</v>
          </cell>
          <cell r="AE49">
            <v>4.1000000000000005</v>
          </cell>
          <cell r="AF49">
            <v>2957.5</v>
          </cell>
          <cell r="AG49">
            <v>170.9</v>
          </cell>
          <cell r="AH49">
            <v>17.2</v>
          </cell>
          <cell r="AI49">
            <v>45.699999999999996</v>
          </cell>
          <cell r="AJ49">
            <v>82.3</v>
          </cell>
          <cell r="AK49">
            <v>60.199999999999989</v>
          </cell>
          <cell r="AL49">
            <v>541.40000000000009</v>
          </cell>
        </row>
        <row r="50">
          <cell r="A50">
            <v>199009</v>
          </cell>
          <cell r="B50">
            <v>906.39999999999986</v>
          </cell>
          <cell r="C50">
            <v>37.1</v>
          </cell>
          <cell r="D50">
            <v>145.1</v>
          </cell>
          <cell r="E50">
            <v>894.1</v>
          </cell>
          <cell r="F50">
            <v>72.2</v>
          </cell>
          <cell r="G50">
            <v>47.599999999999994</v>
          </cell>
          <cell r="H50">
            <v>41.800000000000004</v>
          </cell>
          <cell r="I50">
            <v>537.70000000000005</v>
          </cell>
          <cell r="J50">
            <v>9.1</v>
          </cell>
          <cell r="K50">
            <v>116</v>
          </cell>
          <cell r="L50">
            <v>142.5</v>
          </cell>
          <cell r="M50">
            <v>69</v>
          </cell>
          <cell r="N50">
            <v>176.9</v>
          </cell>
          <cell r="O50">
            <v>54.5</v>
          </cell>
          <cell r="P50">
            <v>269.3</v>
          </cell>
          <cell r="Q50">
            <v>163.6</v>
          </cell>
          <cell r="R50">
            <v>36.6</v>
          </cell>
          <cell r="S50">
            <v>102.2</v>
          </cell>
          <cell r="T50">
            <v>126.4</v>
          </cell>
          <cell r="U50">
            <v>43.800000000000004</v>
          </cell>
          <cell r="V50">
            <v>52.000000000000007</v>
          </cell>
          <cell r="W50">
            <v>234.20000000000002</v>
          </cell>
          <cell r="X50">
            <v>15.149999999999999</v>
          </cell>
          <cell r="Y50">
            <v>79.900000000000006</v>
          </cell>
          <cell r="Z50">
            <v>4420.2</v>
          </cell>
          <cell r="AA50">
            <v>40.799999999999997</v>
          </cell>
          <cell r="AB50">
            <v>375.8</v>
          </cell>
          <cell r="AC50">
            <v>55.6</v>
          </cell>
          <cell r="AD50">
            <v>84.5</v>
          </cell>
          <cell r="AE50">
            <v>4.7</v>
          </cell>
          <cell r="AF50">
            <v>3336.2</v>
          </cell>
          <cell r="AG50">
            <v>190</v>
          </cell>
          <cell r="AH50">
            <v>19.3</v>
          </cell>
          <cell r="AI50">
            <v>50.699999999999996</v>
          </cell>
          <cell r="AJ50">
            <v>91.1</v>
          </cell>
          <cell r="AK50">
            <v>69.199999999999989</v>
          </cell>
          <cell r="AL50">
            <v>599.70000000000005</v>
          </cell>
        </row>
        <row r="51">
          <cell r="A51">
            <v>199010</v>
          </cell>
          <cell r="B51">
            <v>928.59999999999991</v>
          </cell>
          <cell r="C51">
            <v>42.6</v>
          </cell>
          <cell r="D51">
            <v>147</v>
          </cell>
          <cell r="E51">
            <v>956</v>
          </cell>
          <cell r="F51">
            <v>76.900000000000006</v>
          </cell>
          <cell r="G51">
            <v>54.999999999999993</v>
          </cell>
          <cell r="H51">
            <v>49.000000000000007</v>
          </cell>
          <cell r="I51">
            <v>597.6</v>
          </cell>
          <cell r="J51">
            <v>10.4</v>
          </cell>
          <cell r="K51">
            <v>126.5</v>
          </cell>
          <cell r="L51">
            <v>148.4</v>
          </cell>
          <cell r="M51">
            <v>76.900000000000006</v>
          </cell>
          <cell r="N51">
            <v>191.5</v>
          </cell>
          <cell r="O51">
            <v>54.7</v>
          </cell>
          <cell r="P51">
            <v>305.3</v>
          </cell>
          <cell r="Q51">
            <v>172</v>
          </cell>
          <cell r="R51">
            <v>39.5</v>
          </cell>
          <cell r="S51">
            <v>109.9</v>
          </cell>
          <cell r="T51">
            <v>142.4</v>
          </cell>
          <cell r="U51">
            <v>45.500000000000007</v>
          </cell>
          <cell r="V51">
            <v>52.600000000000009</v>
          </cell>
          <cell r="W51">
            <v>238.3</v>
          </cell>
          <cell r="X51">
            <v>15.86</v>
          </cell>
          <cell r="Y51">
            <v>80.5</v>
          </cell>
          <cell r="Z51">
            <v>4946.2</v>
          </cell>
          <cell r="AA51">
            <v>45.3</v>
          </cell>
          <cell r="AB51">
            <v>414.40000000000003</v>
          </cell>
          <cell r="AC51">
            <v>55.800000000000004</v>
          </cell>
          <cell r="AD51">
            <v>94.6</v>
          </cell>
          <cell r="AE51">
            <v>5.4</v>
          </cell>
          <cell r="AF51">
            <v>3717.6</v>
          </cell>
          <cell r="AG51">
            <v>206.3</v>
          </cell>
          <cell r="AH51">
            <v>21</v>
          </cell>
          <cell r="AI51">
            <v>55.8</v>
          </cell>
          <cell r="AJ51">
            <v>100.19999999999999</v>
          </cell>
          <cell r="AK51">
            <v>78.499999999999986</v>
          </cell>
          <cell r="AL51">
            <v>657.90000000000009</v>
          </cell>
        </row>
        <row r="52">
          <cell r="A52">
            <v>199011</v>
          </cell>
          <cell r="B52">
            <v>943.69999999999993</v>
          </cell>
          <cell r="C52">
            <v>44.9</v>
          </cell>
          <cell r="D52">
            <v>147.9</v>
          </cell>
          <cell r="E52">
            <v>1054.8</v>
          </cell>
          <cell r="F52">
            <v>92.7</v>
          </cell>
          <cell r="G52">
            <v>59.999999999999993</v>
          </cell>
          <cell r="H52">
            <v>60.2</v>
          </cell>
          <cell r="I52">
            <v>650.80000000000007</v>
          </cell>
          <cell r="J52">
            <v>12.200000000000001</v>
          </cell>
          <cell r="K52">
            <v>139</v>
          </cell>
          <cell r="L52">
            <v>153.80000000000001</v>
          </cell>
          <cell r="M52">
            <v>82.9</v>
          </cell>
          <cell r="N52">
            <v>201.1</v>
          </cell>
          <cell r="O52">
            <v>55.2</v>
          </cell>
          <cell r="P52">
            <v>342.8</v>
          </cell>
          <cell r="Q52">
            <v>179.4</v>
          </cell>
          <cell r="R52">
            <v>40.700000000000003</v>
          </cell>
          <cell r="S52">
            <v>114.10000000000001</v>
          </cell>
          <cell r="T52">
            <v>156.9</v>
          </cell>
          <cell r="U52">
            <v>49.000000000000007</v>
          </cell>
          <cell r="V52">
            <v>54.600000000000009</v>
          </cell>
          <cell r="W52">
            <v>238.3</v>
          </cell>
          <cell r="X52">
            <v>16.689999999999998</v>
          </cell>
          <cell r="Y52">
            <v>80.8</v>
          </cell>
          <cell r="Z52">
            <v>5464.5</v>
          </cell>
          <cell r="AA52">
            <v>50.8</v>
          </cell>
          <cell r="AB52">
            <v>446.6</v>
          </cell>
          <cell r="AC52">
            <v>57.1</v>
          </cell>
          <cell r="AD52">
            <v>104.89999999999999</v>
          </cell>
          <cell r="AE52">
            <v>6.2</v>
          </cell>
          <cell r="AF52">
            <v>4070.7999999999997</v>
          </cell>
          <cell r="AG52">
            <v>221.70000000000002</v>
          </cell>
          <cell r="AH52">
            <v>22.4</v>
          </cell>
          <cell r="AI52">
            <v>61.099999999999994</v>
          </cell>
          <cell r="AJ52">
            <v>109.19999999999999</v>
          </cell>
          <cell r="AK52">
            <v>88.399999999999991</v>
          </cell>
          <cell r="AL52">
            <v>717.30000000000007</v>
          </cell>
        </row>
        <row r="53">
          <cell r="A53">
            <v>199012</v>
          </cell>
          <cell r="B53">
            <v>966.09999999999991</v>
          </cell>
          <cell r="C53">
            <v>46.1</v>
          </cell>
          <cell r="D53">
            <v>151</v>
          </cell>
          <cell r="E53">
            <v>1154</v>
          </cell>
          <cell r="F53">
            <v>99.600000000000009</v>
          </cell>
          <cell r="G53">
            <v>65.599999999999994</v>
          </cell>
          <cell r="H53">
            <v>68.400000000000006</v>
          </cell>
          <cell r="I53">
            <v>702.40000000000009</v>
          </cell>
          <cell r="J53">
            <v>15.5</v>
          </cell>
          <cell r="K53">
            <v>151</v>
          </cell>
          <cell r="L53">
            <v>162</v>
          </cell>
          <cell r="M53">
            <v>88.5</v>
          </cell>
          <cell r="N53">
            <v>207.79999999999998</v>
          </cell>
          <cell r="O53">
            <v>55.300000000000004</v>
          </cell>
          <cell r="P53">
            <v>381.1</v>
          </cell>
          <cell r="Q53">
            <v>189.1</v>
          </cell>
          <cell r="R53">
            <v>41.2</v>
          </cell>
          <cell r="S53">
            <v>118.4</v>
          </cell>
          <cell r="T53">
            <v>162.6</v>
          </cell>
          <cell r="U53">
            <v>52.600000000000009</v>
          </cell>
          <cell r="V53">
            <v>55.400000000000006</v>
          </cell>
          <cell r="W53">
            <v>239</v>
          </cell>
          <cell r="X53">
            <v>17.149999999999999</v>
          </cell>
          <cell r="Y53">
            <v>81.099999999999994</v>
          </cell>
          <cell r="Z53">
            <v>5946.8</v>
          </cell>
          <cell r="AA53">
            <v>58</v>
          </cell>
          <cell r="AB53">
            <v>480.8</v>
          </cell>
          <cell r="AC53">
            <v>57.7</v>
          </cell>
          <cell r="AD53">
            <v>115.8</v>
          </cell>
          <cell r="AE53">
            <v>7.1000000000000005</v>
          </cell>
          <cell r="AF53">
            <v>4465.5</v>
          </cell>
          <cell r="AG53">
            <v>245.00000000000003</v>
          </cell>
          <cell r="AH53">
            <v>23.799999999999997</v>
          </cell>
          <cell r="AI53">
            <v>66.5</v>
          </cell>
          <cell r="AJ53">
            <v>117.1</v>
          </cell>
          <cell r="AK53">
            <v>98.6</v>
          </cell>
          <cell r="AL53">
            <v>776.90000000000009</v>
          </cell>
        </row>
        <row r="54">
          <cell r="A54">
            <v>199101</v>
          </cell>
          <cell r="B54">
            <v>34.799999999999997</v>
          </cell>
          <cell r="C54">
            <v>1.5</v>
          </cell>
          <cell r="D54">
            <v>0.8</v>
          </cell>
          <cell r="E54">
            <v>71.5</v>
          </cell>
          <cell r="F54">
            <v>1.5</v>
          </cell>
          <cell r="G54">
            <v>8.5</v>
          </cell>
          <cell r="H54">
            <v>8.9</v>
          </cell>
          <cell r="I54">
            <v>51.4</v>
          </cell>
          <cell r="J54">
            <v>0.7</v>
          </cell>
          <cell r="K54">
            <v>15.7</v>
          </cell>
          <cell r="L54">
            <v>14.2</v>
          </cell>
          <cell r="M54">
            <v>5.2</v>
          </cell>
          <cell r="N54">
            <v>10.3</v>
          </cell>
          <cell r="O54">
            <v>0.2</v>
          </cell>
          <cell r="P54">
            <v>25.3</v>
          </cell>
          <cell r="Q54">
            <v>21.9</v>
          </cell>
          <cell r="R54">
            <v>0.3</v>
          </cell>
          <cell r="S54">
            <v>3.6</v>
          </cell>
          <cell r="T54">
            <v>2.1</v>
          </cell>
          <cell r="U54">
            <v>3.7</v>
          </cell>
          <cell r="V54">
            <v>4.0999999999999996</v>
          </cell>
          <cell r="W54">
            <v>0.5</v>
          </cell>
          <cell r="X54">
            <v>0.83</v>
          </cell>
          <cell r="Y54">
            <v>0.1</v>
          </cell>
          <cell r="Z54">
            <v>501.2</v>
          </cell>
          <cell r="AA54">
            <v>5</v>
          </cell>
          <cell r="AB54">
            <v>32.1</v>
          </cell>
          <cell r="AC54">
            <v>5.5</v>
          </cell>
          <cell r="AD54">
            <v>9.8000000000000007</v>
          </cell>
          <cell r="AE54">
            <v>0.7</v>
          </cell>
          <cell r="AF54">
            <v>405.7</v>
          </cell>
          <cell r="AG54">
            <v>21.8</v>
          </cell>
          <cell r="AH54">
            <v>1.4</v>
          </cell>
          <cell r="AI54">
            <v>6</v>
          </cell>
          <cell r="AJ54">
            <v>7.4</v>
          </cell>
          <cell r="AK54">
            <v>10.1</v>
          </cell>
          <cell r="AL54">
            <v>69</v>
          </cell>
        </row>
        <row r="55">
          <cell r="A55">
            <v>199102</v>
          </cell>
          <cell r="B55">
            <v>56.9</v>
          </cell>
          <cell r="C55">
            <v>3</v>
          </cell>
          <cell r="D55">
            <v>3.3</v>
          </cell>
          <cell r="E55">
            <v>160.30000000000001</v>
          </cell>
          <cell r="F55">
            <v>1.8</v>
          </cell>
          <cell r="G55">
            <v>12.9</v>
          </cell>
          <cell r="H55">
            <v>14.9</v>
          </cell>
          <cell r="I55">
            <v>126.30000000000001</v>
          </cell>
          <cell r="J55">
            <v>1.6</v>
          </cell>
          <cell r="K55">
            <v>27.4</v>
          </cell>
          <cell r="L55">
            <v>24.799999999999997</v>
          </cell>
          <cell r="M55">
            <v>10.600000000000001</v>
          </cell>
          <cell r="N55">
            <v>20.200000000000003</v>
          </cell>
          <cell r="O55">
            <v>1.5</v>
          </cell>
          <cell r="P55">
            <v>62.099999999999994</v>
          </cell>
          <cell r="Q55">
            <v>44.7</v>
          </cell>
          <cell r="R55">
            <v>0.6</v>
          </cell>
          <cell r="S55">
            <v>14</v>
          </cell>
          <cell r="T55">
            <v>4.9000000000000004</v>
          </cell>
          <cell r="U55">
            <v>8.1999999999999993</v>
          </cell>
          <cell r="V55">
            <v>17.799999999999997</v>
          </cell>
          <cell r="W55">
            <v>4.3</v>
          </cell>
          <cell r="X55">
            <v>2.3199999999999998</v>
          </cell>
          <cell r="Y55">
            <v>1.1000000000000001</v>
          </cell>
          <cell r="Z55">
            <v>959.59999999999991</v>
          </cell>
          <cell r="AA55">
            <v>10.7</v>
          </cell>
          <cell r="AB55">
            <v>69.599999999999994</v>
          </cell>
          <cell r="AC55">
            <v>12.4</v>
          </cell>
          <cell r="AD55">
            <v>19.899999999999999</v>
          </cell>
          <cell r="AE55">
            <v>1.4</v>
          </cell>
          <cell r="AF55">
            <v>769.4</v>
          </cell>
          <cell r="AG55">
            <v>43.2</v>
          </cell>
          <cell r="AH55">
            <v>2.9</v>
          </cell>
          <cell r="AI55">
            <v>11.6</v>
          </cell>
          <cell r="AJ55">
            <v>15.5</v>
          </cell>
          <cell r="AK55">
            <v>19.5</v>
          </cell>
          <cell r="AL55">
            <v>137.80000000000001</v>
          </cell>
        </row>
        <row r="56">
          <cell r="A56">
            <v>199103</v>
          </cell>
          <cell r="B56">
            <v>78.400000000000006</v>
          </cell>
          <cell r="C56">
            <v>4.9000000000000004</v>
          </cell>
          <cell r="D56">
            <v>7.5</v>
          </cell>
          <cell r="E56">
            <v>304.70000000000005</v>
          </cell>
          <cell r="F56">
            <v>2</v>
          </cell>
          <cell r="G56">
            <v>17.5</v>
          </cell>
          <cell r="H56">
            <v>19.600000000000001</v>
          </cell>
          <cell r="I56">
            <v>202.5</v>
          </cell>
          <cell r="J56">
            <v>2.2999999999999998</v>
          </cell>
          <cell r="K56">
            <v>42.2</v>
          </cell>
          <cell r="L56">
            <v>50.199999999999996</v>
          </cell>
          <cell r="M56">
            <v>17.5</v>
          </cell>
          <cell r="N56">
            <v>35.800000000000004</v>
          </cell>
          <cell r="O56">
            <v>5.4</v>
          </cell>
          <cell r="P56">
            <v>101.1</v>
          </cell>
          <cell r="Q56">
            <v>69.599999999999994</v>
          </cell>
          <cell r="R56">
            <v>2.2000000000000002</v>
          </cell>
          <cell r="S56">
            <v>30.1</v>
          </cell>
          <cell r="T56">
            <v>10.100000000000001</v>
          </cell>
          <cell r="U56">
            <v>12.2</v>
          </cell>
          <cell r="V56">
            <v>40.199999999999996</v>
          </cell>
          <cell r="W56">
            <v>9.8999999999999986</v>
          </cell>
          <cell r="X56">
            <v>4.6099999999999994</v>
          </cell>
          <cell r="Y56">
            <v>6.1</v>
          </cell>
          <cell r="Z56">
            <v>1428.3</v>
          </cell>
          <cell r="AA56">
            <v>15.1</v>
          </cell>
          <cell r="AB56">
            <v>112</v>
          </cell>
          <cell r="AC56">
            <v>21.8</v>
          </cell>
          <cell r="AD56">
            <v>30.7</v>
          </cell>
          <cell r="AE56">
            <v>2.0999999999999996</v>
          </cell>
          <cell r="AF56">
            <v>1129.9000000000001</v>
          </cell>
          <cell r="AG56">
            <v>65.099999999999994</v>
          </cell>
          <cell r="AH56">
            <v>4.5</v>
          </cell>
          <cell r="AI56">
            <v>17.3</v>
          </cell>
          <cell r="AJ56">
            <v>24.5</v>
          </cell>
          <cell r="AK56">
            <v>29.6</v>
          </cell>
          <cell r="AL56">
            <v>207.70000000000002</v>
          </cell>
        </row>
        <row r="57">
          <cell r="A57">
            <v>199104</v>
          </cell>
          <cell r="B57">
            <v>168.7</v>
          </cell>
          <cell r="C57">
            <v>7.6000000000000005</v>
          </cell>
          <cell r="D57">
            <v>24.2</v>
          </cell>
          <cell r="E57">
            <v>559.80000000000007</v>
          </cell>
          <cell r="F57">
            <v>3.4</v>
          </cell>
          <cell r="G57">
            <v>22.3</v>
          </cell>
          <cell r="H57">
            <v>25.200000000000003</v>
          </cell>
          <cell r="I57">
            <v>291.5</v>
          </cell>
          <cell r="J57">
            <v>3.4</v>
          </cell>
          <cell r="K57">
            <v>56.2</v>
          </cell>
          <cell r="L57">
            <v>86.5</v>
          </cell>
          <cell r="M57">
            <v>26.4</v>
          </cell>
          <cell r="N57">
            <v>48.800000000000004</v>
          </cell>
          <cell r="O57">
            <v>18.899999999999999</v>
          </cell>
          <cell r="P57">
            <v>146.80000000000001</v>
          </cell>
          <cell r="Q57">
            <v>95.8</v>
          </cell>
          <cell r="R57">
            <v>8.1000000000000014</v>
          </cell>
          <cell r="S57">
            <v>48.5</v>
          </cell>
          <cell r="T57">
            <v>20.5</v>
          </cell>
          <cell r="U57">
            <v>16.399999999999999</v>
          </cell>
          <cell r="V57">
            <v>47.4</v>
          </cell>
          <cell r="W57">
            <v>35.9</v>
          </cell>
          <cell r="X57">
            <v>6.9599999999999991</v>
          </cell>
          <cell r="Y57">
            <v>19.7</v>
          </cell>
          <cell r="Z57">
            <v>1781.8</v>
          </cell>
          <cell r="AA57">
            <v>20.9</v>
          </cell>
          <cell r="AB57">
            <v>143.80000000000001</v>
          </cell>
          <cell r="AC57">
            <v>36.200000000000003</v>
          </cell>
          <cell r="AD57">
            <v>40.1</v>
          </cell>
          <cell r="AE57">
            <v>2.6999999999999997</v>
          </cell>
          <cell r="AF57">
            <v>1547.4</v>
          </cell>
          <cell r="AG57">
            <v>86.699999999999989</v>
          </cell>
          <cell r="AH57">
            <v>6.2</v>
          </cell>
          <cell r="AI57">
            <v>23.1</v>
          </cell>
          <cell r="AJ57">
            <v>34.299999999999997</v>
          </cell>
          <cell r="AK57">
            <v>39.6</v>
          </cell>
          <cell r="AL57">
            <v>278.10000000000002</v>
          </cell>
        </row>
        <row r="58">
          <cell r="A58">
            <v>199105</v>
          </cell>
          <cell r="B58">
            <v>253.7</v>
          </cell>
          <cell r="C58">
            <v>12.4</v>
          </cell>
          <cell r="D58">
            <v>90.600000000000009</v>
          </cell>
          <cell r="E58">
            <v>934.60000000000014</v>
          </cell>
          <cell r="F58">
            <v>13.3</v>
          </cell>
          <cell r="G58">
            <v>28.3</v>
          </cell>
          <cell r="H58">
            <v>29.800000000000004</v>
          </cell>
          <cell r="I58">
            <v>378.8</v>
          </cell>
          <cell r="J58">
            <v>4.9000000000000004</v>
          </cell>
          <cell r="K58">
            <v>69.5</v>
          </cell>
          <cell r="L58">
            <v>115.5</v>
          </cell>
          <cell r="M58">
            <v>36.200000000000003</v>
          </cell>
          <cell r="N58">
            <v>57.800000000000004</v>
          </cell>
          <cell r="O58">
            <v>44.3</v>
          </cell>
          <cell r="P58">
            <v>177.4</v>
          </cell>
          <cell r="Q58">
            <v>118.69999999999999</v>
          </cell>
          <cell r="R58">
            <v>19</v>
          </cell>
          <cell r="S58">
            <v>58.9</v>
          </cell>
          <cell r="T58">
            <v>43.3</v>
          </cell>
          <cell r="U58">
            <v>20.9</v>
          </cell>
          <cell r="V58">
            <v>49.199999999999996</v>
          </cell>
          <cell r="W58">
            <v>84.1</v>
          </cell>
          <cell r="X58">
            <v>9.41</v>
          </cell>
          <cell r="Y58">
            <v>42</v>
          </cell>
          <cell r="Z58">
            <v>2126.8000000000002</v>
          </cell>
          <cell r="AA58">
            <v>25.099999999999998</v>
          </cell>
          <cell r="AB58">
            <v>176.4</v>
          </cell>
          <cell r="AC58">
            <v>53.6</v>
          </cell>
          <cell r="AD58">
            <v>48.1</v>
          </cell>
          <cell r="AE58">
            <v>3.3</v>
          </cell>
          <cell r="AF58">
            <v>1922.8000000000002</v>
          </cell>
          <cell r="AG58">
            <v>110.6</v>
          </cell>
          <cell r="AH58">
            <v>7.9</v>
          </cell>
          <cell r="AI58">
            <v>28.900000000000002</v>
          </cell>
          <cell r="AJ58">
            <v>45</v>
          </cell>
          <cell r="AK58">
            <v>49.7</v>
          </cell>
          <cell r="AL58">
            <v>347.5</v>
          </cell>
        </row>
        <row r="59">
          <cell r="A59">
            <v>199106</v>
          </cell>
          <cell r="B59">
            <v>421.1</v>
          </cell>
          <cell r="C59">
            <v>20.6</v>
          </cell>
          <cell r="D59">
            <v>163.10000000000002</v>
          </cell>
          <cell r="E59">
            <v>1163.3000000000002</v>
          </cell>
          <cell r="F59">
            <v>43.7</v>
          </cell>
          <cell r="G59">
            <v>32.4</v>
          </cell>
          <cell r="H59">
            <v>33.6</v>
          </cell>
          <cell r="I59">
            <v>449.8</v>
          </cell>
          <cell r="J59">
            <v>6.4</v>
          </cell>
          <cell r="K59">
            <v>80.3</v>
          </cell>
          <cell r="L59">
            <v>127.5</v>
          </cell>
          <cell r="M59">
            <v>45</v>
          </cell>
          <cell r="N59">
            <v>66.800000000000011</v>
          </cell>
          <cell r="O59">
            <v>60.599999999999994</v>
          </cell>
          <cell r="P59">
            <v>206.4</v>
          </cell>
          <cell r="Q59">
            <v>140.39999999999998</v>
          </cell>
          <cell r="R59">
            <v>30.8</v>
          </cell>
          <cell r="S59">
            <v>70</v>
          </cell>
          <cell r="T59">
            <v>75.099999999999994</v>
          </cell>
          <cell r="U59">
            <v>26.9</v>
          </cell>
          <cell r="V59">
            <v>49.4</v>
          </cell>
          <cell r="W59">
            <v>114.3</v>
          </cell>
          <cell r="X59">
            <v>11.86</v>
          </cell>
          <cell r="Y59">
            <v>59.8</v>
          </cell>
          <cell r="Z59">
            <v>2599.4</v>
          </cell>
          <cell r="AA59">
            <v>32.099999999999994</v>
          </cell>
          <cell r="AB59">
            <v>214.2</v>
          </cell>
          <cell r="AC59">
            <v>57.300000000000004</v>
          </cell>
          <cell r="AD59">
            <v>55.9</v>
          </cell>
          <cell r="AE59">
            <v>3.8</v>
          </cell>
          <cell r="AF59">
            <v>2275.3000000000002</v>
          </cell>
          <cell r="AG59">
            <v>133.4</v>
          </cell>
          <cell r="AH59">
            <v>9.7000000000000011</v>
          </cell>
          <cell r="AI59">
            <v>34.6</v>
          </cell>
          <cell r="AJ59">
            <v>54.4</v>
          </cell>
          <cell r="AK59">
            <v>59.300000000000004</v>
          </cell>
          <cell r="AL59">
            <v>415.9</v>
          </cell>
        </row>
        <row r="60">
          <cell r="A60">
            <v>199107</v>
          </cell>
          <cell r="B60">
            <v>655</v>
          </cell>
          <cell r="C60">
            <v>26.400000000000002</v>
          </cell>
          <cell r="D60">
            <v>200.20000000000002</v>
          </cell>
          <cell r="E60">
            <v>1220.9000000000001</v>
          </cell>
          <cell r="F60">
            <v>81.599999999999994</v>
          </cell>
          <cell r="G60">
            <v>37.199999999999996</v>
          </cell>
          <cell r="H60">
            <v>37.800000000000004</v>
          </cell>
          <cell r="I60">
            <v>507.6</v>
          </cell>
          <cell r="J60">
            <v>8.3000000000000007</v>
          </cell>
          <cell r="K60">
            <v>88.7</v>
          </cell>
          <cell r="L60">
            <v>135.80000000000001</v>
          </cell>
          <cell r="M60">
            <v>53.5</v>
          </cell>
          <cell r="N60">
            <v>83.500000000000014</v>
          </cell>
          <cell r="O60">
            <v>65.599999999999994</v>
          </cell>
          <cell r="P60">
            <v>235.3</v>
          </cell>
          <cell r="Q60">
            <v>155.49999999999997</v>
          </cell>
          <cell r="R60">
            <v>40.1</v>
          </cell>
          <cell r="S60">
            <v>78.400000000000006</v>
          </cell>
          <cell r="T60">
            <v>102.39999999999999</v>
          </cell>
          <cell r="U60">
            <v>31.799999999999997</v>
          </cell>
          <cell r="V60">
            <v>49.8</v>
          </cell>
          <cell r="W60">
            <v>140.1</v>
          </cell>
          <cell r="X60">
            <v>14.07</v>
          </cell>
          <cell r="Y60">
            <v>73.2</v>
          </cell>
          <cell r="Z60">
            <v>3181.6000000000004</v>
          </cell>
          <cell r="AA60">
            <v>37.199999999999996</v>
          </cell>
          <cell r="AB60">
            <v>266.39999999999998</v>
          </cell>
          <cell r="AC60">
            <v>64.100000000000009</v>
          </cell>
          <cell r="AD60">
            <v>63.1</v>
          </cell>
          <cell r="AE60">
            <v>4.3</v>
          </cell>
          <cell r="AF60">
            <v>2638.8</v>
          </cell>
          <cell r="AG60">
            <v>156.9</v>
          </cell>
          <cell r="AH60">
            <v>11.4</v>
          </cell>
          <cell r="AI60">
            <v>40.4</v>
          </cell>
          <cell r="AJ60">
            <v>64.3</v>
          </cell>
          <cell r="AK60">
            <v>69.100000000000009</v>
          </cell>
          <cell r="AL60">
            <v>480.4</v>
          </cell>
        </row>
        <row r="61">
          <cell r="A61">
            <v>199108</v>
          </cell>
          <cell r="B61">
            <v>733.8</v>
          </cell>
          <cell r="C61">
            <v>30.700000000000003</v>
          </cell>
          <cell r="D61">
            <v>215.70000000000002</v>
          </cell>
          <cell r="E61">
            <v>1255.1000000000001</v>
          </cell>
          <cell r="F61">
            <v>100.5</v>
          </cell>
          <cell r="G61">
            <v>42.999999999999993</v>
          </cell>
          <cell r="H61">
            <v>43.800000000000004</v>
          </cell>
          <cell r="I61">
            <v>573.80000000000007</v>
          </cell>
          <cell r="J61">
            <v>10.600000000000001</v>
          </cell>
          <cell r="K61">
            <v>97.7</v>
          </cell>
          <cell r="L61">
            <v>143.4</v>
          </cell>
          <cell r="M61">
            <v>60.4</v>
          </cell>
          <cell r="N61">
            <v>98.90000000000002</v>
          </cell>
          <cell r="O61">
            <v>67.5</v>
          </cell>
          <cell r="P61">
            <v>271</v>
          </cell>
          <cell r="Q61">
            <v>169.79999999999998</v>
          </cell>
          <cell r="R61">
            <v>46</v>
          </cell>
          <cell r="S61">
            <v>84.4</v>
          </cell>
          <cell r="T61">
            <v>129.89999999999998</v>
          </cell>
          <cell r="U61">
            <v>34.9</v>
          </cell>
          <cell r="V61">
            <v>51.699999999999996</v>
          </cell>
          <cell r="W61">
            <v>169.4</v>
          </cell>
          <cell r="X61">
            <v>16.190000000000001</v>
          </cell>
          <cell r="Y61">
            <v>80.100000000000009</v>
          </cell>
          <cell r="Z61">
            <v>3787.9000000000005</v>
          </cell>
          <cell r="AA61">
            <v>41.9</v>
          </cell>
          <cell r="AB61">
            <v>302.2</v>
          </cell>
          <cell r="AC61">
            <v>68.400000000000006</v>
          </cell>
          <cell r="AD61">
            <v>70.099999999999994</v>
          </cell>
          <cell r="AE61">
            <v>4.8</v>
          </cell>
          <cell r="AF61">
            <v>3030.9</v>
          </cell>
          <cell r="AG61">
            <v>181.4</v>
          </cell>
          <cell r="AH61">
            <v>13</v>
          </cell>
          <cell r="AI61">
            <v>46</v>
          </cell>
          <cell r="AJ61">
            <v>74.099999999999994</v>
          </cell>
          <cell r="AK61">
            <v>78.800000000000011</v>
          </cell>
          <cell r="AL61">
            <v>543.5</v>
          </cell>
        </row>
        <row r="62">
          <cell r="A62">
            <v>199109</v>
          </cell>
          <cell r="B62">
            <v>756.19999999999993</v>
          </cell>
          <cell r="C62">
            <v>38.400000000000006</v>
          </cell>
          <cell r="D62">
            <v>222.70000000000002</v>
          </cell>
          <cell r="E62">
            <v>1293.0000000000002</v>
          </cell>
          <cell r="F62">
            <v>105.5</v>
          </cell>
          <cell r="G62">
            <v>48.499999999999993</v>
          </cell>
          <cell r="H62">
            <v>50.900000000000006</v>
          </cell>
          <cell r="I62">
            <v>639.00000000000011</v>
          </cell>
          <cell r="J62">
            <v>12.3</v>
          </cell>
          <cell r="K62">
            <v>103.10000000000001</v>
          </cell>
          <cell r="L62">
            <v>150.1</v>
          </cell>
          <cell r="M62">
            <v>67</v>
          </cell>
          <cell r="N62">
            <v>112.00000000000001</v>
          </cell>
          <cell r="O62">
            <v>68.5</v>
          </cell>
          <cell r="P62">
            <v>310.89999999999998</v>
          </cell>
          <cell r="Q62">
            <v>181.79999999999998</v>
          </cell>
          <cell r="R62">
            <v>49.8</v>
          </cell>
          <cell r="S62">
            <v>93.300000000000011</v>
          </cell>
          <cell r="T62">
            <v>153.39999999999998</v>
          </cell>
          <cell r="U62">
            <v>37.699999999999996</v>
          </cell>
          <cell r="V62">
            <v>51.9</v>
          </cell>
          <cell r="W62">
            <v>174.70000000000002</v>
          </cell>
          <cell r="X62">
            <v>17.150000000000002</v>
          </cell>
          <cell r="Y62">
            <v>82.600000000000009</v>
          </cell>
          <cell r="Z62">
            <v>4305.9000000000005</v>
          </cell>
          <cell r="AA62">
            <v>46.4</v>
          </cell>
          <cell r="AB62">
            <v>345.09999999999997</v>
          </cell>
          <cell r="AC62">
            <v>69.300000000000011</v>
          </cell>
          <cell r="AD62">
            <v>77.5</v>
          </cell>
          <cell r="AE62">
            <v>5.5</v>
          </cell>
          <cell r="AF62">
            <v>3392.1</v>
          </cell>
          <cell r="AG62">
            <v>207</v>
          </cell>
          <cell r="AH62">
            <v>14.5</v>
          </cell>
          <cell r="AI62">
            <v>51.5</v>
          </cell>
          <cell r="AJ62">
            <v>83.1</v>
          </cell>
          <cell r="AK62">
            <v>88.4</v>
          </cell>
          <cell r="AL62">
            <v>605</v>
          </cell>
        </row>
        <row r="63">
          <cell r="A63">
            <v>199110</v>
          </cell>
          <cell r="B63">
            <v>773.4</v>
          </cell>
          <cell r="C63">
            <v>43.800000000000004</v>
          </cell>
          <cell r="D63">
            <v>223.20000000000002</v>
          </cell>
          <cell r="E63">
            <v>1352.4000000000003</v>
          </cell>
          <cell r="F63">
            <v>112.6</v>
          </cell>
          <cell r="G63">
            <v>57.699999999999989</v>
          </cell>
          <cell r="H63">
            <v>57.600000000000009</v>
          </cell>
          <cell r="I63">
            <v>703.90000000000009</v>
          </cell>
          <cell r="J63">
            <v>15.700000000000001</v>
          </cell>
          <cell r="K63">
            <v>112.2</v>
          </cell>
          <cell r="L63">
            <v>156.19999999999999</v>
          </cell>
          <cell r="M63">
            <v>73.900000000000006</v>
          </cell>
          <cell r="N63">
            <v>123.20000000000002</v>
          </cell>
          <cell r="O63">
            <v>69.2</v>
          </cell>
          <cell r="P63">
            <v>346.79999999999995</v>
          </cell>
          <cell r="Q63">
            <v>195.1</v>
          </cell>
          <cell r="R63">
            <v>52.8</v>
          </cell>
          <cell r="S63">
            <v>99.800000000000011</v>
          </cell>
          <cell r="T63">
            <v>163.09999999999997</v>
          </cell>
          <cell r="U63">
            <v>41.199999999999996</v>
          </cell>
          <cell r="V63">
            <v>52.3</v>
          </cell>
          <cell r="W63">
            <v>175.20000000000002</v>
          </cell>
          <cell r="X63">
            <v>17.720000000000002</v>
          </cell>
          <cell r="Y63">
            <v>82.600000000000009</v>
          </cell>
          <cell r="Z63">
            <v>4791.8</v>
          </cell>
          <cell r="AA63">
            <v>52.699999999999996</v>
          </cell>
          <cell r="AB63">
            <v>381.59999999999997</v>
          </cell>
          <cell r="AC63">
            <v>69.900000000000006</v>
          </cell>
          <cell r="AD63">
            <v>86.7</v>
          </cell>
          <cell r="AE63">
            <v>5.7</v>
          </cell>
          <cell r="AF63">
            <v>3715.7999999999997</v>
          </cell>
          <cell r="AG63">
            <v>232.9</v>
          </cell>
          <cell r="AH63">
            <v>16</v>
          </cell>
          <cell r="AI63">
            <v>57.1</v>
          </cell>
          <cell r="AJ63">
            <v>92</v>
          </cell>
          <cell r="AK63">
            <v>97.9</v>
          </cell>
          <cell r="AL63">
            <v>664</v>
          </cell>
        </row>
        <row r="64">
          <cell r="A64">
            <v>199111</v>
          </cell>
          <cell r="B64">
            <v>794.1</v>
          </cell>
          <cell r="C64">
            <v>46.2</v>
          </cell>
          <cell r="D64">
            <v>224.8</v>
          </cell>
          <cell r="E64">
            <v>1401.2000000000003</v>
          </cell>
          <cell r="F64">
            <v>125.6</v>
          </cell>
          <cell r="G64">
            <v>66.999999999999986</v>
          </cell>
          <cell r="H64">
            <v>67.300000000000011</v>
          </cell>
          <cell r="I64">
            <v>757.00000000000011</v>
          </cell>
          <cell r="J64">
            <v>17.8</v>
          </cell>
          <cell r="K64">
            <v>123.3</v>
          </cell>
          <cell r="L64">
            <v>161.79999999999998</v>
          </cell>
          <cell r="M64">
            <v>80.5</v>
          </cell>
          <cell r="N64">
            <v>131.4</v>
          </cell>
          <cell r="O64">
            <v>69.8</v>
          </cell>
          <cell r="P64">
            <v>380.59999999999997</v>
          </cell>
          <cell r="Q64">
            <v>209.9</v>
          </cell>
          <cell r="R64">
            <v>54.099999999999994</v>
          </cell>
          <cell r="S64">
            <v>103.4</v>
          </cell>
          <cell r="T64">
            <v>168.39999999999998</v>
          </cell>
          <cell r="U64">
            <v>44.699999999999996</v>
          </cell>
          <cell r="V64">
            <v>54.099999999999994</v>
          </cell>
          <cell r="W64">
            <v>175.8</v>
          </cell>
          <cell r="X64">
            <v>18.160000000000004</v>
          </cell>
          <cell r="Y64">
            <v>82.600000000000009</v>
          </cell>
          <cell r="Z64">
            <v>5284.4000000000005</v>
          </cell>
          <cell r="AA64">
            <v>57.199999999999996</v>
          </cell>
          <cell r="AB64">
            <v>413.79999999999995</v>
          </cell>
          <cell r="AC64">
            <v>71.300000000000011</v>
          </cell>
          <cell r="AD64">
            <v>96.100000000000009</v>
          </cell>
          <cell r="AE64">
            <v>6</v>
          </cell>
          <cell r="AF64">
            <v>4059.2</v>
          </cell>
          <cell r="AG64">
            <v>259.10000000000002</v>
          </cell>
          <cell r="AH64">
            <v>17.399999999999999</v>
          </cell>
          <cell r="AI64">
            <v>62.800000000000004</v>
          </cell>
          <cell r="AJ64">
            <v>100.8</v>
          </cell>
          <cell r="AK64">
            <v>107.4</v>
          </cell>
          <cell r="AL64">
            <v>724.4</v>
          </cell>
        </row>
        <row r="65">
          <cell r="A65">
            <v>199112</v>
          </cell>
          <cell r="B65">
            <v>814.2</v>
          </cell>
          <cell r="C65">
            <v>47</v>
          </cell>
          <cell r="D65">
            <v>225.9</v>
          </cell>
          <cell r="E65">
            <v>1453.6000000000004</v>
          </cell>
          <cell r="F65">
            <v>127</v>
          </cell>
          <cell r="G65">
            <v>77.09999999999998</v>
          </cell>
          <cell r="H65">
            <v>76.200000000000017</v>
          </cell>
          <cell r="I65">
            <v>809.40000000000009</v>
          </cell>
          <cell r="J65">
            <v>20.100000000000001</v>
          </cell>
          <cell r="K65">
            <v>131.6</v>
          </cell>
          <cell r="L65">
            <v>168.99999999999997</v>
          </cell>
          <cell r="M65">
            <v>87.3</v>
          </cell>
          <cell r="N65">
            <v>143.4</v>
          </cell>
          <cell r="O65">
            <v>69.8</v>
          </cell>
          <cell r="P65">
            <v>410.7</v>
          </cell>
          <cell r="Q65">
            <v>224.3</v>
          </cell>
          <cell r="R65">
            <v>54.699999999999996</v>
          </cell>
          <cell r="S65">
            <v>108.80000000000001</v>
          </cell>
          <cell r="T65">
            <v>173.7</v>
          </cell>
          <cell r="U65">
            <v>46.9</v>
          </cell>
          <cell r="V65">
            <v>56.099999999999994</v>
          </cell>
          <cell r="W65">
            <v>176.4</v>
          </cell>
          <cell r="X65">
            <v>18.680000000000003</v>
          </cell>
          <cell r="Y65">
            <v>82.600000000000009</v>
          </cell>
          <cell r="Z65">
            <v>5792.2000000000007</v>
          </cell>
          <cell r="AA65">
            <v>64.699999999999989</v>
          </cell>
          <cell r="AB65">
            <v>433.9</v>
          </cell>
          <cell r="AC65">
            <v>73.000000000000014</v>
          </cell>
          <cell r="AD65">
            <v>106.10000000000001</v>
          </cell>
          <cell r="AE65">
            <v>6.6</v>
          </cell>
          <cell r="AF65">
            <v>4403.0999999999995</v>
          </cell>
          <cell r="AG65">
            <v>291.8</v>
          </cell>
          <cell r="AH65">
            <v>18.799999999999997</v>
          </cell>
          <cell r="AI65">
            <v>68.7</v>
          </cell>
          <cell r="AJ65">
            <v>109.39999999999999</v>
          </cell>
          <cell r="AK65">
            <v>117</v>
          </cell>
          <cell r="AL65">
            <v>785.9</v>
          </cell>
        </row>
        <row r="66">
          <cell r="A66">
            <v>199201</v>
          </cell>
          <cell r="B66">
            <v>26.5</v>
          </cell>
          <cell r="C66">
            <v>2.1</v>
          </cell>
          <cell r="D66">
            <v>2.7</v>
          </cell>
          <cell r="E66">
            <v>68.5</v>
          </cell>
          <cell r="F66">
            <v>1.1000000000000001</v>
          </cell>
          <cell r="G66">
            <v>4.4000000000000004</v>
          </cell>
          <cell r="H66">
            <v>10.7</v>
          </cell>
          <cell r="I66">
            <v>63.3</v>
          </cell>
          <cell r="J66">
            <v>4</v>
          </cell>
          <cell r="K66">
            <v>13.9</v>
          </cell>
          <cell r="L66">
            <v>20.2</v>
          </cell>
          <cell r="M66">
            <v>7</v>
          </cell>
          <cell r="N66">
            <v>9.9</v>
          </cell>
          <cell r="O66">
            <v>1.1000000000000001</v>
          </cell>
          <cell r="P66">
            <v>23.1</v>
          </cell>
          <cell r="Q66">
            <v>13.8</v>
          </cell>
          <cell r="R66">
            <v>0.7</v>
          </cell>
          <cell r="S66">
            <v>5.6</v>
          </cell>
          <cell r="T66">
            <v>2</v>
          </cell>
          <cell r="U66">
            <v>4.3</v>
          </cell>
          <cell r="V66">
            <v>4.2</v>
          </cell>
          <cell r="W66">
            <v>0.4</v>
          </cell>
          <cell r="X66">
            <v>2.3199999999999998</v>
          </cell>
          <cell r="Y66">
            <v>0.2</v>
          </cell>
          <cell r="Z66">
            <v>447.8</v>
          </cell>
          <cell r="AA66">
            <v>6.6</v>
          </cell>
          <cell r="AB66">
            <v>28.7</v>
          </cell>
          <cell r="AC66">
            <v>6.6</v>
          </cell>
          <cell r="AD66">
            <v>9.1999999999999993</v>
          </cell>
          <cell r="AE66">
            <v>1</v>
          </cell>
          <cell r="AF66">
            <v>311</v>
          </cell>
          <cell r="AG66">
            <v>28.2</v>
          </cell>
          <cell r="AH66">
            <v>1.4</v>
          </cell>
          <cell r="AI66">
            <v>6.1</v>
          </cell>
          <cell r="AJ66">
            <v>8.9</v>
          </cell>
          <cell r="AK66">
            <v>8.9</v>
          </cell>
          <cell r="AL66">
            <v>72.3</v>
          </cell>
        </row>
        <row r="67">
          <cell r="A67">
            <v>199202</v>
          </cell>
          <cell r="B67">
            <v>68</v>
          </cell>
          <cell r="C67">
            <v>3.5</v>
          </cell>
          <cell r="D67">
            <v>5.0999999999999996</v>
          </cell>
          <cell r="E67">
            <v>137</v>
          </cell>
          <cell r="F67">
            <v>1.8</v>
          </cell>
          <cell r="G67">
            <v>9.4</v>
          </cell>
          <cell r="H67">
            <v>16.100000000000001</v>
          </cell>
          <cell r="I67">
            <v>131.5</v>
          </cell>
          <cell r="J67">
            <v>4.9000000000000004</v>
          </cell>
          <cell r="K67">
            <v>27.700000000000003</v>
          </cell>
          <cell r="L67">
            <v>32.200000000000003</v>
          </cell>
          <cell r="M67">
            <v>13.6</v>
          </cell>
          <cell r="N67">
            <v>17.100000000000001</v>
          </cell>
          <cell r="O67">
            <v>3.5</v>
          </cell>
          <cell r="P67">
            <v>49.7</v>
          </cell>
          <cell r="Q67">
            <v>29.3</v>
          </cell>
          <cell r="R67">
            <v>1</v>
          </cell>
          <cell r="S67">
            <v>12.3</v>
          </cell>
          <cell r="T67">
            <v>3.3</v>
          </cell>
          <cell r="U67">
            <v>10.199999999999999</v>
          </cell>
          <cell r="V67">
            <v>12.7</v>
          </cell>
          <cell r="W67">
            <v>1</v>
          </cell>
          <cell r="X67">
            <v>4.0999999999999996</v>
          </cell>
          <cell r="Y67">
            <v>4.4000000000000004</v>
          </cell>
          <cell r="Z67">
            <v>821.40000000000009</v>
          </cell>
          <cell r="AA67">
            <v>13.1</v>
          </cell>
          <cell r="AB67">
            <v>50.2</v>
          </cell>
          <cell r="AC67">
            <v>20.5</v>
          </cell>
          <cell r="AD67">
            <v>18.7</v>
          </cell>
          <cell r="AE67">
            <v>1.5</v>
          </cell>
          <cell r="AF67">
            <v>631.4</v>
          </cell>
          <cell r="AG67">
            <v>53.9</v>
          </cell>
          <cell r="AH67">
            <v>3</v>
          </cell>
          <cell r="AI67">
            <v>12</v>
          </cell>
          <cell r="AJ67">
            <v>17.600000000000001</v>
          </cell>
          <cell r="AK67">
            <v>17.5</v>
          </cell>
          <cell r="AL67">
            <v>143.19999999999999</v>
          </cell>
        </row>
        <row r="68">
          <cell r="A68">
            <v>199203</v>
          </cell>
          <cell r="B68">
            <v>96.6</v>
          </cell>
          <cell r="C68">
            <v>5.0999999999999996</v>
          </cell>
          <cell r="D68">
            <v>9.8999999999999986</v>
          </cell>
          <cell r="E68">
            <v>221.1</v>
          </cell>
          <cell r="F68">
            <v>1.9000000000000001</v>
          </cell>
          <cell r="G68">
            <v>15.5</v>
          </cell>
          <cell r="H68">
            <v>19.8</v>
          </cell>
          <cell r="I68">
            <v>199.5</v>
          </cell>
          <cell r="J68">
            <v>5.8000000000000007</v>
          </cell>
          <cell r="K68">
            <v>41.2</v>
          </cell>
          <cell r="L68">
            <v>52.900000000000006</v>
          </cell>
          <cell r="M68">
            <v>20.6</v>
          </cell>
          <cell r="N68">
            <v>25.400000000000002</v>
          </cell>
          <cell r="O68">
            <v>6.9</v>
          </cell>
          <cell r="P68">
            <v>73.900000000000006</v>
          </cell>
          <cell r="Q68">
            <v>49.3</v>
          </cell>
          <cell r="R68">
            <v>2.5</v>
          </cell>
          <cell r="S68">
            <v>23.700000000000003</v>
          </cell>
          <cell r="T68">
            <v>6.3</v>
          </cell>
          <cell r="U68">
            <v>15.2</v>
          </cell>
          <cell r="V68">
            <v>29.9</v>
          </cell>
          <cell r="W68">
            <v>11.9</v>
          </cell>
          <cell r="X68">
            <v>5.8599999999999994</v>
          </cell>
          <cell r="Y68">
            <v>11.100000000000001</v>
          </cell>
          <cell r="Z68">
            <v>1124.9000000000001</v>
          </cell>
          <cell r="AA68">
            <v>19.8</v>
          </cell>
          <cell r="AB68">
            <v>72.400000000000006</v>
          </cell>
          <cell r="AC68">
            <v>39.1</v>
          </cell>
          <cell r="AD68">
            <v>28.9</v>
          </cell>
          <cell r="AE68">
            <v>2.1</v>
          </cell>
          <cell r="AF68">
            <v>932.09999999999991</v>
          </cell>
          <cell r="AG68">
            <v>78</v>
          </cell>
          <cell r="AH68">
            <v>4.7</v>
          </cell>
          <cell r="AI68">
            <v>18</v>
          </cell>
          <cell r="AJ68">
            <v>26.200000000000003</v>
          </cell>
          <cell r="AK68">
            <v>26.4</v>
          </cell>
          <cell r="AL68">
            <v>213.6</v>
          </cell>
        </row>
        <row r="69">
          <cell r="A69">
            <v>199204</v>
          </cell>
          <cell r="B69">
            <v>170</v>
          </cell>
          <cell r="C69">
            <v>7.1</v>
          </cell>
          <cell r="D69">
            <v>21.9</v>
          </cell>
          <cell r="E69">
            <v>364.79999999999995</v>
          </cell>
          <cell r="F69">
            <v>2.1</v>
          </cell>
          <cell r="G69">
            <v>21.7</v>
          </cell>
          <cell r="H69">
            <v>23</v>
          </cell>
          <cell r="I69">
            <v>270.8</v>
          </cell>
          <cell r="J69">
            <v>6.7000000000000011</v>
          </cell>
          <cell r="K69">
            <v>56.400000000000006</v>
          </cell>
          <cell r="L69">
            <v>79</v>
          </cell>
          <cell r="M69">
            <v>29.700000000000003</v>
          </cell>
          <cell r="N69">
            <v>36.300000000000004</v>
          </cell>
          <cell r="O69">
            <v>17.899999999999999</v>
          </cell>
          <cell r="P69">
            <v>104</v>
          </cell>
          <cell r="Q69">
            <v>70.599999999999994</v>
          </cell>
          <cell r="R69">
            <v>8.4</v>
          </cell>
          <cell r="S69">
            <v>39.6</v>
          </cell>
          <cell r="T69">
            <v>11.5</v>
          </cell>
          <cell r="U69">
            <v>20</v>
          </cell>
          <cell r="V69">
            <v>36</v>
          </cell>
          <cell r="W69">
            <v>33.700000000000003</v>
          </cell>
          <cell r="X69">
            <v>7.8899999999999988</v>
          </cell>
          <cell r="Y69">
            <v>30</v>
          </cell>
          <cell r="Z69">
            <v>1331.4</v>
          </cell>
          <cell r="AA69">
            <v>26.8</v>
          </cell>
          <cell r="AB69">
            <v>92.100000000000009</v>
          </cell>
          <cell r="AC69">
            <v>50.900000000000006</v>
          </cell>
          <cell r="AD69">
            <v>37.700000000000003</v>
          </cell>
          <cell r="AE69">
            <v>2.7</v>
          </cell>
          <cell r="AF69">
            <v>1214.5</v>
          </cell>
          <cell r="AG69">
            <v>102.4</v>
          </cell>
          <cell r="AH69">
            <v>6.3000000000000007</v>
          </cell>
          <cell r="AI69">
            <v>24.1</v>
          </cell>
          <cell r="AJ69">
            <v>34.800000000000004</v>
          </cell>
          <cell r="AK69">
            <v>35.200000000000003</v>
          </cell>
          <cell r="AL69">
            <v>282.2</v>
          </cell>
        </row>
        <row r="70">
          <cell r="A70">
            <v>199205</v>
          </cell>
          <cell r="B70">
            <v>273.10000000000002</v>
          </cell>
          <cell r="C70">
            <v>11.7</v>
          </cell>
          <cell r="D70">
            <v>61.5</v>
          </cell>
          <cell r="E70">
            <v>597.79999999999995</v>
          </cell>
          <cell r="F70">
            <v>5.8000000000000007</v>
          </cell>
          <cell r="G70">
            <v>28.1</v>
          </cell>
          <cell r="H70">
            <v>26.6</v>
          </cell>
          <cell r="I70">
            <v>322.60000000000002</v>
          </cell>
          <cell r="J70">
            <v>7.7000000000000011</v>
          </cell>
          <cell r="K70">
            <v>69.800000000000011</v>
          </cell>
          <cell r="L70">
            <v>100</v>
          </cell>
          <cell r="M70">
            <v>37.300000000000004</v>
          </cell>
          <cell r="N70">
            <v>48.2</v>
          </cell>
          <cell r="O70">
            <v>34.5</v>
          </cell>
          <cell r="P70">
            <v>132.69999999999999</v>
          </cell>
          <cell r="Q70">
            <v>93.5</v>
          </cell>
          <cell r="R70">
            <v>18.899999999999999</v>
          </cell>
          <cell r="S70">
            <v>52.5</v>
          </cell>
          <cell r="T70">
            <v>23.6</v>
          </cell>
          <cell r="U70">
            <v>26.4</v>
          </cell>
          <cell r="V70">
            <v>36.4</v>
          </cell>
          <cell r="W70">
            <v>60.1</v>
          </cell>
          <cell r="X70">
            <v>10.209999999999999</v>
          </cell>
          <cell r="Y70">
            <v>52</v>
          </cell>
          <cell r="Z70">
            <v>1613.9</v>
          </cell>
          <cell r="AA70">
            <v>33</v>
          </cell>
          <cell r="AB70">
            <v>113.30000000000001</v>
          </cell>
          <cell r="AC70">
            <v>59.000000000000007</v>
          </cell>
          <cell r="AD70">
            <v>45.2</v>
          </cell>
          <cell r="AE70">
            <v>3.2</v>
          </cell>
          <cell r="AF70">
            <v>1489</v>
          </cell>
          <cell r="AG70">
            <v>129.30000000000001</v>
          </cell>
          <cell r="AH70">
            <v>8</v>
          </cell>
          <cell r="AI70">
            <v>30.3</v>
          </cell>
          <cell r="AJ70">
            <v>44.5</v>
          </cell>
          <cell r="AK70">
            <v>44.1</v>
          </cell>
          <cell r="AL70">
            <v>346.6</v>
          </cell>
        </row>
        <row r="71">
          <cell r="A71">
            <v>199206</v>
          </cell>
          <cell r="B71">
            <v>454.40000000000003</v>
          </cell>
          <cell r="C71">
            <v>19.2</v>
          </cell>
          <cell r="D71">
            <v>91.5</v>
          </cell>
          <cell r="E71">
            <v>721.3</v>
          </cell>
          <cell r="F71">
            <v>23.6</v>
          </cell>
          <cell r="G71">
            <v>34.6</v>
          </cell>
          <cell r="H71">
            <v>29.900000000000002</v>
          </cell>
          <cell r="I71">
            <v>378.90000000000003</v>
          </cell>
          <cell r="J71">
            <v>8.5000000000000018</v>
          </cell>
          <cell r="K71">
            <v>80.800000000000011</v>
          </cell>
          <cell r="L71">
            <v>113.7</v>
          </cell>
          <cell r="M71">
            <v>43.800000000000004</v>
          </cell>
          <cell r="N71">
            <v>59.400000000000006</v>
          </cell>
          <cell r="O71">
            <v>44.3</v>
          </cell>
          <cell r="P71">
            <v>164.7</v>
          </cell>
          <cell r="Q71">
            <v>115.4</v>
          </cell>
          <cell r="R71">
            <v>31.099999999999998</v>
          </cell>
          <cell r="S71">
            <v>60.5</v>
          </cell>
          <cell r="T71">
            <v>42.2</v>
          </cell>
          <cell r="U71">
            <v>35</v>
          </cell>
          <cell r="V71">
            <v>37.799999999999997</v>
          </cell>
          <cell r="W71">
            <v>76.5</v>
          </cell>
          <cell r="X71">
            <v>12.68</v>
          </cell>
          <cell r="Y71">
            <v>69.5</v>
          </cell>
          <cell r="Z71">
            <v>1990.1000000000001</v>
          </cell>
          <cell r="AA71">
            <v>39.5</v>
          </cell>
          <cell r="AB71">
            <v>148.60000000000002</v>
          </cell>
          <cell r="AC71">
            <v>61.900000000000006</v>
          </cell>
          <cell r="AD71">
            <v>52.5</v>
          </cell>
          <cell r="AE71">
            <v>3.6</v>
          </cell>
          <cell r="AF71">
            <v>1797.2</v>
          </cell>
          <cell r="AG71">
            <v>157.80000000000001</v>
          </cell>
          <cell r="AH71">
            <v>9.6999999999999993</v>
          </cell>
          <cell r="AI71">
            <v>36.299999999999997</v>
          </cell>
          <cell r="AJ71">
            <v>54.1</v>
          </cell>
          <cell r="AK71">
            <v>52.8</v>
          </cell>
          <cell r="AL71">
            <v>406.70000000000005</v>
          </cell>
        </row>
        <row r="72">
          <cell r="A72">
            <v>199207</v>
          </cell>
          <cell r="B72">
            <v>669.6</v>
          </cell>
          <cell r="C72">
            <v>25</v>
          </cell>
          <cell r="D72">
            <v>113.8</v>
          </cell>
          <cell r="E72">
            <v>758.5</v>
          </cell>
          <cell r="F72">
            <v>45.6</v>
          </cell>
          <cell r="G72">
            <v>39.300000000000004</v>
          </cell>
          <cell r="H72">
            <v>35</v>
          </cell>
          <cell r="I72">
            <v>427.90000000000003</v>
          </cell>
          <cell r="J72">
            <v>9.8000000000000025</v>
          </cell>
          <cell r="K72">
            <v>91.200000000000017</v>
          </cell>
          <cell r="L72">
            <v>121.7</v>
          </cell>
          <cell r="M72">
            <v>52.5</v>
          </cell>
          <cell r="N72">
            <v>69.800000000000011</v>
          </cell>
          <cell r="O72">
            <v>46.3</v>
          </cell>
          <cell r="P72">
            <v>199.89999999999998</v>
          </cell>
          <cell r="Q72">
            <v>135.5</v>
          </cell>
          <cell r="R72">
            <v>40.799999999999997</v>
          </cell>
          <cell r="S72">
            <v>66.5</v>
          </cell>
          <cell r="T72">
            <v>65.099999999999994</v>
          </cell>
          <cell r="U72">
            <v>40.200000000000003</v>
          </cell>
          <cell r="V72">
            <v>41.699999999999996</v>
          </cell>
          <cell r="W72">
            <v>92.3</v>
          </cell>
          <cell r="X72">
            <v>13.719999999999999</v>
          </cell>
          <cell r="Y72">
            <v>79.900000000000006</v>
          </cell>
          <cell r="Z72">
            <v>2438.9</v>
          </cell>
          <cell r="AA72">
            <v>46.5</v>
          </cell>
          <cell r="AB72">
            <v>179.90000000000003</v>
          </cell>
          <cell r="AC72">
            <v>66.900000000000006</v>
          </cell>
          <cell r="AD72">
            <v>59.2</v>
          </cell>
          <cell r="AE72">
            <v>4.0999999999999996</v>
          </cell>
          <cell r="AF72">
            <v>2105.6999999999998</v>
          </cell>
          <cell r="AG72">
            <v>184.20000000000002</v>
          </cell>
          <cell r="AH72">
            <v>11.5</v>
          </cell>
          <cell r="AI72">
            <v>42.5</v>
          </cell>
          <cell r="AJ72">
            <v>64.400000000000006</v>
          </cell>
          <cell r="AK72">
            <v>61.8</v>
          </cell>
          <cell r="AL72">
            <v>466.20000000000005</v>
          </cell>
        </row>
        <row r="73">
          <cell r="A73">
            <v>199208</v>
          </cell>
          <cell r="B73">
            <v>731</v>
          </cell>
          <cell r="C73">
            <v>28.8</v>
          </cell>
          <cell r="D73">
            <v>122.3</v>
          </cell>
          <cell r="E73">
            <v>780.4</v>
          </cell>
          <cell r="F73">
            <v>55.400000000000006</v>
          </cell>
          <cell r="G73">
            <v>46.900000000000006</v>
          </cell>
          <cell r="H73">
            <v>41</v>
          </cell>
          <cell r="I73">
            <v>481.00000000000006</v>
          </cell>
          <cell r="J73">
            <v>11.300000000000002</v>
          </cell>
          <cell r="K73">
            <v>102.00000000000001</v>
          </cell>
          <cell r="L73">
            <v>128.80000000000001</v>
          </cell>
          <cell r="M73">
            <v>59.7</v>
          </cell>
          <cell r="N73">
            <v>82.000000000000014</v>
          </cell>
          <cell r="O73">
            <v>46.8</v>
          </cell>
          <cell r="P73">
            <v>233.79999999999998</v>
          </cell>
          <cell r="Q73">
            <v>154.30000000000001</v>
          </cell>
          <cell r="R73">
            <v>46.699999999999996</v>
          </cell>
          <cell r="S73">
            <v>72.5</v>
          </cell>
          <cell r="T73">
            <v>86.899999999999991</v>
          </cell>
          <cell r="U73">
            <v>44.300000000000004</v>
          </cell>
          <cell r="V73">
            <v>41.999999999999993</v>
          </cell>
          <cell r="W73">
            <v>101.3</v>
          </cell>
          <cell r="X73">
            <v>15.149999999999999</v>
          </cell>
          <cell r="Y73">
            <v>84</v>
          </cell>
          <cell r="Z73">
            <v>2943.7000000000003</v>
          </cell>
          <cell r="AA73">
            <v>52.2</v>
          </cell>
          <cell r="AB73">
            <v>212.10000000000002</v>
          </cell>
          <cell r="AC73">
            <v>72.100000000000009</v>
          </cell>
          <cell r="AD73">
            <v>65.8</v>
          </cell>
          <cell r="AE73">
            <v>4.3999999999999995</v>
          </cell>
          <cell r="AF73">
            <v>2408.5</v>
          </cell>
          <cell r="AG73">
            <v>211.50000000000003</v>
          </cell>
          <cell r="AH73">
            <v>13.2</v>
          </cell>
          <cell r="AI73">
            <v>48.5</v>
          </cell>
          <cell r="AJ73">
            <v>74.2</v>
          </cell>
          <cell r="AK73">
            <v>70.8</v>
          </cell>
          <cell r="AL73">
            <v>525.5</v>
          </cell>
        </row>
        <row r="74">
          <cell r="A74">
            <v>199209</v>
          </cell>
          <cell r="B74">
            <v>749.9</v>
          </cell>
          <cell r="C74">
            <v>34.299999999999997</v>
          </cell>
          <cell r="D74">
            <v>124.6</v>
          </cell>
          <cell r="E74">
            <v>830.5</v>
          </cell>
          <cell r="F74">
            <v>59.800000000000004</v>
          </cell>
          <cell r="G74">
            <v>53.900000000000006</v>
          </cell>
          <cell r="H74">
            <v>48.6</v>
          </cell>
          <cell r="I74">
            <v>533</v>
          </cell>
          <cell r="J74">
            <v>12.600000000000003</v>
          </cell>
          <cell r="K74">
            <v>111.70000000000002</v>
          </cell>
          <cell r="L74">
            <v>136.5</v>
          </cell>
          <cell r="M74">
            <v>66.8</v>
          </cell>
          <cell r="N74">
            <v>95.200000000000017</v>
          </cell>
          <cell r="O74">
            <v>47</v>
          </cell>
          <cell r="P74">
            <v>268</v>
          </cell>
          <cell r="Q74">
            <v>162</v>
          </cell>
          <cell r="R74">
            <v>49.8</v>
          </cell>
          <cell r="S74">
            <v>77</v>
          </cell>
          <cell r="T74">
            <v>99.499999999999986</v>
          </cell>
          <cell r="U74">
            <v>46.900000000000006</v>
          </cell>
          <cell r="V74">
            <v>42.099999999999994</v>
          </cell>
          <cell r="W74">
            <v>106.5</v>
          </cell>
          <cell r="X74">
            <v>16.16</v>
          </cell>
          <cell r="Y74">
            <v>85.6</v>
          </cell>
          <cell r="Z74">
            <v>3417.8</v>
          </cell>
          <cell r="AA74">
            <v>57.6</v>
          </cell>
          <cell r="AB74">
            <v>246.40000000000003</v>
          </cell>
          <cell r="AC74">
            <v>81.600000000000009</v>
          </cell>
          <cell r="AD74">
            <v>72.8</v>
          </cell>
          <cell r="AE74">
            <v>4.6999999999999993</v>
          </cell>
          <cell r="AF74">
            <v>2708</v>
          </cell>
          <cell r="AG74">
            <v>237.30000000000004</v>
          </cell>
          <cell r="AH74">
            <v>14.799999999999999</v>
          </cell>
          <cell r="AI74">
            <v>54.4</v>
          </cell>
          <cell r="AJ74">
            <v>83.8</v>
          </cell>
          <cell r="AK74">
            <v>79.7</v>
          </cell>
          <cell r="AL74">
            <v>585.29999999999995</v>
          </cell>
        </row>
        <row r="75">
          <cell r="A75">
            <v>199210</v>
          </cell>
          <cell r="B75">
            <v>797.6</v>
          </cell>
          <cell r="C75">
            <v>39.799999999999997</v>
          </cell>
          <cell r="D75">
            <v>126</v>
          </cell>
          <cell r="E75">
            <v>884.4</v>
          </cell>
          <cell r="F75">
            <v>64.5</v>
          </cell>
          <cell r="G75">
            <v>62.7</v>
          </cell>
          <cell r="H75">
            <v>56.6</v>
          </cell>
          <cell r="I75">
            <v>585.20000000000005</v>
          </cell>
          <cell r="J75">
            <v>14.600000000000003</v>
          </cell>
          <cell r="K75">
            <v>126.70000000000002</v>
          </cell>
          <cell r="L75">
            <v>143.6</v>
          </cell>
          <cell r="M75">
            <v>77.399999999999991</v>
          </cell>
          <cell r="N75">
            <v>109.80000000000001</v>
          </cell>
          <cell r="O75">
            <v>47.1</v>
          </cell>
          <cell r="P75">
            <v>309.8</v>
          </cell>
          <cell r="Q75">
            <v>170.2</v>
          </cell>
          <cell r="R75">
            <v>52</v>
          </cell>
          <cell r="S75">
            <v>81.099999999999994</v>
          </cell>
          <cell r="T75">
            <v>108.69999999999999</v>
          </cell>
          <cell r="U75">
            <v>50.000000000000007</v>
          </cell>
          <cell r="V75">
            <v>42.099999999999994</v>
          </cell>
          <cell r="W75">
            <v>107.2</v>
          </cell>
          <cell r="X75">
            <v>16.77</v>
          </cell>
          <cell r="Y75">
            <v>86.5</v>
          </cell>
          <cell r="Z75">
            <v>3886</v>
          </cell>
          <cell r="AA75">
            <v>62</v>
          </cell>
          <cell r="AB75">
            <v>275.40000000000003</v>
          </cell>
          <cell r="AC75">
            <v>86.4</v>
          </cell>
          <cell r="AD75">
            <v>81.5</v>
          </cell>
          <cell r="AE75">
            <v>4.8999999999999995</v>
          </cell>
          <cell r="AF75">
            <v>2961.8</v>
          </cell>
          <cell r="AG75">
            <v>264.10000000000002</v>
          </cell>
          <cell r="AH75">
            <v>16.399999999999999</v>
          </cell>
          <cell r="AI75">
            <v>60.4</v>
          </cell>
          <cell r="AJ75">
            <v>93.2</v>
          </cell>
          <cell r="AK75">
            <v>88.7</v>
          </cell>
          <cell r="AL75">
            <v>645.9</v>
          </cell>
        </row>
        <row r="76">
          <cell r="A76">
            <v>199211</v>
          </cell>
          <cell r="B76">
            <v>810.80000000000007</v>
          </cell>
          <cell r="C76">
            <v>40.799999999999997</v>
          </cell>
          <cell r="D76">
            <v>127.3</v>
          </cell>
          <cell r="E76">
            <v>934</v>
          </cell>
          <cell r="F76">
            <v>72.099999999999994</v>
          </cell>
          <cell r="G76">
            <v>70.2</v>
          </cell>
          <cell r="H76">
            <v>68.099999999999994</v>
          </cell>
          <cell r="I76">
            <v>643.20000000000005</v>
          </cell>
          <cell r="J76">
            <v>17.300000000000004</v>
          </cell>
          <cell r="K76">
            <v>137.50000000000003</v>
          </cell>
          <cell r="L76">
            <v>149.79999999999998</v>
          </cell>
          <cell r="M76">
            <v>85.699999999999989</v>
          </cell>
          <cell r="N76">
            <v>124.30000000000001</v>
          </cell>
          <cell r="O76">
            <v>47.6</v>
          </cell>
          <cell r="P76">
            <v>346.1</v>
          </cell>
          <cell r="Q76">
            <v>182</v>
          </cell>
          <cell r="R76">
            <v>53.1</v>
          </cell>
          <cell r="S76">
            <v>87.899999999999991</v>
          </cell>
          <cell r="T76">
            <v>115.1</v>
          </cell>
          <cell r="U76">
            <v>54.300000000000004</v>
          </cell>
          <cell r="V76">
            <v>42.099999999999994</v>
          </cell>
          <cell r="W76">
            <v>107.9</v>
          </cell>
          <cell r="X76">
            <v>17.3</v>
          </cell>
          <cell r="Y76">
            <v>86.5</v>
          </cell>
          <cell r="Z76">
            <v>4309.6000000000004</v>
          </cell>
          <cell r="AA76">
            <v>67.400000000000006</v>
          </cell>
          <cell r="AB76">
            <v>326.60000000000002</v>
          </cell>
          <cell r="AC76">
            <v>87.300000000000011</v>
          </cell>
          <cell r="AD76">
            <v>90.4</v>
          </cell>
          <cell r="AE76">
            <v>5.1999999999999993</v>
          </cell>
          <cell r="AF76">
            <v>3243.4</v>
          </cell>
          <cell r="AG76">
            <v>291.20000000000005</v>
          </cell>
          <cell r="AH76">
            <v>17.899999999999999</v>
          </cell>
          <cell r="AI76">
            <v>66.5</v>
          </cell>
          <cell r="AJ76">
            <v>101.7</v>
          </cell>
          <cell r="AK76">
            <v>97.7</v>
          </cell>
          <cell r="AL76">
            <v>706.4</v>
          </cell>
        </row>
        <row r="77">
          <cell r="A77">
            <v>199212</v>
          </cell>
          <cell r="B77">
            <v>829.40000000000009</v>
          </cell>
          <cell r="C77">
            <v>41.5</v>
          </cell>
          <cell r="D77">
            <v>127.89999999999999</v>
          </cell>
          <cell r="E77">
            <v>1003.1</v>
          </cell>
          <cell r="F77">
            <v>73.099999999999994</v>
          </cell>
          <cell r="G77">
            <v>79.600000000000009</v>
          </cell>
          <cell r="H77">
            <v>77.3</v>
          </cell>
          <cell r="I77">
            <v>699</v>
          </cell>
          <cell r="J77">
            <v>19.500000000000004</v>
          </cell>
          <cell r="K77">
            <v>149.70000000000002</v>
          </cell>
          <cell r="L77">
            <v>157.49999999999997</v>
          </cell>
          <cell r="M77">
            <v>93.799999999999983</v>
          </cell>
          <cell r="N77">
            <v>150.30000000000001</v>
          </cell>
          <cell r="O77">
            <v>49.7</v>
          </cell>
          <cell r="P77">
            <v>386.40000000000003</v>
          </cell>
          <cell r="Q77">
            <v>203.2</v>
          </cell>
          <cell r="R77">
            <v>53.6</v>
          </cell>
          <cell r="S77">
            <v>94.3</v>
          </cell>
          <cell r="T77">
            <v>121.3</v>
          </cell>
          <cell r="U77">
            <v>59.500000000000007</v>
          </cell>
          <cell r="V77">
            <v>43.399999999999991</v>
          </cell>
          <cell r="W77">
            <v>108</v>
          </cell>
          <cell r="X77">
            <v>17.66</v>
          </cell>
          <cell r="Y77">
            <v>86.5</v>
          </cell>
          <cell r="Z77">
            <v>4740.8</v>
          </cell>
          <cell r="AA77">
            <v>73.7</v>
          </cell>
          <cell r="AB77">
            <v>392</v>
          </cell>
          <cell r="AC77">
            <v>88.800000000000011</v>
          </cell>
          <cell r="AD77">
            <v>99.800000000000011</v>
          </cell>
          <cell r="AE77">
            <v>5.6</v>
          </cell>
          <cell r="AF77">
            <v>3525.1</v>
          </cell>
          <cell r="AG77">
            <v>320.20000000000005</v>
          </cell>
          <cell r="AH77">
            <v>19.399999999999999</v>
          </cell>
          <cell r="AI77">
            <v>72.8</v>
          </cell>
          <cell r="AJ77">
            <v>110.7</v>
          </cell>
          <cell r="AK77">
            <v>106.7</v>
          </cell>
          <cell r="AL77">
            <v>768.4</v>
          </cell>
        </row>
        <row r="78">
          <cell r="A78">
            <v>199301</v>
          </cell>
          <cell r="B78">
            <v>56.8</v>
          </cell>
          <cell r="C78">
            <v>1.4</v>
          </cell>
          <cell r="D78">
            <v>1</v>
          </cell>
          <cell r="E78">
            <v>59.4</v>
          </cell>
          <cell r="F78">
            <v>0.4</v>
          </cell>
          <cell r="G78">
            <v>6.2</v>
          </cell>
          <cell r="H78">
            <v>9.3000000000000007</v>
          </cell>
          <cell r="I78">
            <v>61.8</v>
          </cell>
          <cell r="J78">
            <v>1</v>
          </cell>
          <cell r="K78">
            <v>11.9</v>
          </cell>
          <cell r="L78">
            <v>13</v>
          </cell>
          <cell r="M78">
            <v>6.3</v>
          </cell>
          <cell r="N78">
            <v>10.7</v>
          </cell>
          <cell r="O78">
            <v>2.2000000000000002</v>
          </cell>
          <cell r="P78">
            <v>30.7</v>
          </cell>
          <cell r="Q78">
            <v>16</v>
          </cell>
          <cell r="R78">
            <v>0.3</v>
          </cell>
          <cell r="S78">
            <v>2.9</v>
          </cell>
          <cell r="T78">
            <v>4.5999999999999996</v>
          </cell>
          <cell r="U78">
            <v>6.1</v>
          </cell>
          <cell r="V78">
            <v>1.1000000000000001</v>
          </cell>
          <cell r="W78">
            <v>0.2</v>
          </cell>
          <cell r="X78">
            <v>0.8</v>
          </cell>
          <cell r="Y78">
            <v>1</v>
          </cell>
          <cell r="Z78">
            <v>397.1</v>
          </cell>
          <cell r="AA78">
            <v>5.8</v>
          </cell>
          <cell r="AB78">
            <v>19.3</v>
          </cell>
          <cell r="AC78">
            <v>3.5</v>
          </cell>
          <cell r="AD78">
            <v>12.3</v>
          </cell>
          <cell r="AE78">
            <v>0.6</v>
          </cell>
          <cell r="AF78">
            <v>307.89999999999998</v>
          </cell>
          <cell r="AG78">
            <v>23</v>
          </cell>
          <cell r="AH78">
            <v>1.4</v>
          </cell>
          <cell r="AI78">
            <v>6.1</v>
          </cell>
          <cell r="AJ78">
            <v>8.6999999999999993</v>
          </cell>
          <cell r="AK78">
            <v>9</v>
          </cell>
          <cell r="AL78">
            <v>68.400000000000006</v>
          </cell>
        </row>
        <row r="79">
          <cell r="A79">
            <v>199302</v>
          </cell>
          <cell r="B79">
            <v>106.69999999999999</v>
          </cell>
          <cell r="C79">
            <v>3.0999999999999996</v>
          </cell>
          <cell r="D79">
            <v>3.9</v>
          </cell>
          <cell r="E79">
            <v>139.1</v>
          </cell>
          <cell r="F79">
            <v>1.1000000000000001</v>
          </cell>
          <cell r="G79">
            <v>13.600000000000001</v>
          </cell>
          <cell r="H79">
            <v>15.100000000000001</v>
          </cell>
          <cell r="I79">
            <v>122.9</v>
          </cell>
          <cell r="J79">
            <v>2.2000000000000002</v>
          </cell>
          <cell r="K79">
            <v>24.1</v>
          </cell>
          <cell r="L79">
            <v>28</v>
          </cell>
          <cell r="M79">
            <v>12.6</v>
          </cell>
          <cell r="N79">
            <v>20.799999999999997</v>
          </cell>
          <cell r="O79">
            <v>4.2</v>
          </cell>
          <cell r="P79">
            <v>59.099999999999994</v>
          </cell>
          <cell r="Q79">
            <v>35.5</v>
          </cell>
          <cell r="R79">
            <v>0.6</v>
          </cell>
          <cell r="S79">
            <v>16.5</v>
          </cell>
          <cell r="T79">
            <v>7.1</v>
          </cell>
          <cell r="U79">
            <v>11.6</v>
          </cell>
          <cell r="V79">
            <v>10.6</v>
          </cell>
          <cell r="W79">
            <v>0.7</v>
          </cell>
          <cell r="X79">
            <v>2.8</v>
          </cell>
          <cell r="Y79">
            <v>4.7</v>
          </cell>
          <cell r="Z79">
            <v>721.3</v>
          </cell>
          <cell r="AA79">
            <v>12.8</v>
          </cell>
          <cell r="AB79">
            <v>49</v>
          </cell>
          <cell r="AC79">
            <v>14.7</v>
          </cell>
          <cell r="AD79">
            <v>25</v>
          </cell>
          <cell r="AE79">
            <v>1.5</v>
          </cell>
          <cell r="AF79">
            <v>619</v>
          </cell>
          <cell r="AG79">
            <v>48.2</v>
          </cell>
          <cell r="AH79">
            <v>2.9</v>
          </cell>
          <cell r="AI79">
            <v>12.2</v>
          </cell>
          <cell r="AJ79">
            <v>17.100000000000001</v>
          </cell>
          <cell r="AK79">
            <v>17.5</v>
          </cell>
          <cell r="AL79">
            <v>136.69999999999999</v>
          </cell>
        </row>
        <row r="80">
          <cell r="A80">
            <v>199303</v>
          </cell>
          <cell r="B80">
            <v>125.89999999999999</v>
          </cell>
          <cell r="C80">
            <v>4.5999999999999996</v>
          </cell>
          <cell r="D80">
            <v>11.4</v>
          </cell>
          <cell r="E80">
            <v>244.2</v>
          </cell>
          <cell r="F80">
            <v>1.4000000000000001</v>
          </cell>
          <cell r="G80">
            <v>21.700000000000003</v>
          </cell>
          <cell r="H80">
            <v>20</v>
          </cell>
          <cell r="I80">
            <v>180.10000000000002</v>
          </cell>
          <cell r="J80">
            <v>3.3000000000000003</v>
          </cell>
          <cell r="K80">
            <v>38.299999999999997</v>
          </cell>
          <cell r="L80">
            <v>49.9</v>
          </cell>
          <cell r="M80">
            <v>21</v>
          </cell>
          <cell r="N80">
            <v>31.699999999999996</v>
          </cell>
          <cell r="O80">
            <v>11.600000000000001</v>
          </cell>
          <cell r="P80">
            <v>90.5</v>
          </cell>
          <cell r="Q80">
            <v>54.4</v>
          </cell>
          <cell r="R80">
            <v>2.2000000000000002</v>
          </cell>
          <cell r="S80">
            <v>31.6</v>
          </cell>
          <cell r="T80">
            <v>12.2</v>
          </cell>
          <cell r="U80">
            <v>17.8</v>
          </cell>
          <cell r="V80">
            <v>32.5</v>
          </cell>
          <cell r="W80">
            <v>9</v>
          </cell>
          <cell r="X80">
            <v>5.5</v>
          </cell>
          <cell r="Y80">
            <v>10.100000000000001</v>
          </cell>
          <cell r="Z80">
            <v>979.09999999999991</v>
          </cell>
          <cell r="AA80">
            <v>18.3</v>
          </cell>
          <cell r="AB80">
            <v>71.400000000000006</v>
          </cell>
          <cell r="AC80">
            <v>25.9</v>
          </cell>
          <cell r="AD80">
            <v>38.6</v>
          </cell>
          <cell r="AE80">
            <v>1.9</v>
          </cell>
          <cell r="AF80">
            <v>951.1</v>
          </cell>
          <cell r="AG80">
            <v>70.099999999999994</v>
          </cell>
          <cell r="AH80">
            <v>4.5</v>
          </cell>
          <cell r="AI80">
            <v>18.5</v>
          </cell>
          <cell r="AJ80">
            <v>26.400000000000002</v>
          </cell>
          <cell r="AK80">
            <v>26.3</v>
          </cell>
          <cell r="AL80">
            <v>206.6</v>
          </cell>
        </row>
        <row r="81">
          <cell r="A81">
            <v>199304</v>
          </cell>
          <cell r="B81">
            <v>209.1</v>
          </cell>
          <cell r="C81">
            <v>7.1</v>
          </cell>
          <cell r="D81">
            <v>23.5</v>
          </cell>
          <cell r="E81">
            <v>464.5</v>
          </cell>
          <cell r="F81">
            <v>1.9000000000000001</v>
          </cell>
          <cell r="G81">
            <v>30.500000000000004</v>
          </cell>
          <cell r="H81">
            <v>24.5</v>
          </cell>
          <cell r="I81">
            <v>234.60000000000002</v>
          </cell>
          <cell r="J81">
            <v>4.5</v>
          </cell>
          <cell r="K81">
            <v>55.699999999999996</v>
          </cell>
          <cell r="L81">
            <v>79.7</v>
          </cell>
          <cell r="M81">
            <v>29.6</v>
          </cell>
          <cell r="N81">
            <v>43.099999999999994</v>
          </cell>
          <cell r="O81">
            <v>21.3</v>
          </cell>
          <cell r="P81">
            <v>117.7</v>
          </cell>
          <cell r="Q81">
            <v>76.400000000000006</v>
          </cell>
          <cell r="R81">
            <v>8</v>
          </cell>
          <cell r="S81">
            <v>46.3</v>
          </cell>
          <cell r="T81">
            <v>18.2</v>
          </cell>
          <cell r="U81">
            <v>23</v>
          </cell>
          <cell r="V81">
            <v>39</v>
          </cell>
          <cell r="W81">
            <v>26.3</v>
          </cell>
          <cell r="X81">
            <v>8.3000000000000007</v>
          </cell>
          <cell r="Y81">
            <v>24</v>
          </cell>
          <cell r="Z81">
            <v>1173.0999999999999</v>
          </cell>
          <cell r="AA81">
            <v>27</v>
          </cell>
          <cell r="AB81">
            <v>93.5</v>
          </cell>
          <cell r="AC81">
            <v>35.4</v>
          </cell>
          <cell r="AD81">
            <v>50.400000000000006</v>
          </cell>
          <cell r="AE81">
            <v>2.5</v>
          </cell>
          <cell r="AF81">
            <v>1311.7</v>
          </cell>
          <cell r="AG81">
            <v>91.3</v>
          </cell>
          <cell r="AH81">
            <v>6</v>
          </cell>
          <cell r="AI81">
            <v>24.7</v>
          </cell>
          <cell r="AJ81">
            <v>35.400000000000006</v>
          </cell>
          <cell r="AK81">
            <v>35.200000000000003</v>
          </cell>
          <cell r="AL81">
            <v>276.60000000000002</v>
          </cell>
        </row>
        <row r="82">
          <cell r="A82">
            <v>199305</v>
          </cell>
          <cell r="B82">
            <v>309</v>
          </cell>
          <cell r="C82">
            <v>12.1</v>
          </cell>
          <cell r="D82">
            <v>74.8</v>
          </cell>
          <cell r="E82">
            <v>834.3</v>
          </cell>
          <cell r="F82">
            <v>7.4</v>
          </cell>
          <cell r="G82">
            <v>40.5</v>
          </cell>
          <cell r="H82">
            <v>30</v>
          </cell>
          <cell r="I82">
            <v>285.5</v>
          </cell>
          <cell r="J82">
            <v>6.7</v>
          </cell>
          <cell r="K82">
            <v>71</v>
          </cell>
          <cell r="L82">
            <v>113</v>
          </cell>
          <cell r="M82">
            <v>39.200000000000003</v>
          </cell>
          <cell r="N82">
            <v>57.699999999999996</v>
          </cell>
          <cell r="O82">
            <v>46.8</v>
          </cell>
          <cell r="P82">
            <v>150.4</v>
          </cell>
          <cell r="Q82">
            <v>100.4</v>
          </cell>
          <cell r="R82">
            <v>18.8</v>
          </cell>
          <cell r="S82">
            <v>53.5</v>
          </cell>
          <cell r="T82">
            <v>33.4</v>
          </cell>
          <cell r="U82">
            <v>27.6</v>
          </cell>
          <cell r="V82">
            <v>39.700000000000003</v>
          </cell>
          <cell r="W82">
            <v>44.6</v>
          </cell>
          <cell r="X82">
            <v>10.700000000000001</v>
          </cell>
          <cell r="Y82">
            <v>42.6</v>
          </cell>
          <cell r="Z82">
            <v>1422.1999999999998</v>
          </cell>
          <cell r="AA82">
            <v>32.4</v>
          </cell>
          <cell r="AB82">
            <v>113.9</v>
          </cell>
          <cell r="AC82">
            <v>40.4</v>
          </cell>
          <cell r="AD82">
            <v>60.400000000000006</v>
          </cell>
          <cell r="AE82">
            <v>3.1</v>
          </cell>
          <cell r="AF82">
            <v>1659.9</v>
          </cell>
          <cell r="AG82">
            <v>114.9</v>
          </cell>
          <cell r="AH82">
            <v>7.6</v>
          </cell>
          <cell r="AI82">
            <v>31.1</v>
          </cell>
          <cell r="AJ82">
            <v>44.300000000000004</v>
          </cell>
          <cell r="AK82">
            <v>44.1</v>
          </cell>
          <cell r="AL82">
            <v>345.20000000000005</v>
          </cell>
        </row>
        <row r="83">
          <cell r="A83">
            <v>199306</v>
          </cell>
          <cell r="B83">
            <v>417.9</v>
          </cell>
          <cell r="C83">
            <v>19</v>
          </cell>
          <cell r="D83">
            <v>128.80000000000001</v>
          </cell>
          <cell r="E83">
            <v>1052.3</v>
          </cell>
          <cell r="F83">
            <v>39.200000000000003</v>
          </cell>
          <cell r="G83">
            <v>49.7</v>
          </cell>
          <cell r="H83">
            <v>33.799999999999997</v>
          </cell>
          <cell r="I83">
            <v>337.2</v>
          </cell>
          <cell r="J83">
            <v>8</v>
          </cell>
          <cell r="K83">
            <v>83.4</v>
          </cell>
          <cell r="L83">
            <v>128</v>
          </cell>
          <cell r="M83">
            <v>46.6</v>
          </cell>
          <cell r="N83">
            <v>83.8</v>
          </cell>
          <cell r="O83">
            <v>59.8</v>
          </cell>
          <cell r="P83">
            <v>189</v>
          </cell>
          <cell r="Q83">
            <v>120.9</v>
          </cell>
          <cell r="R83">
            <v>31</v>
          </cell>
          <cell r="S83">
            <v>67.900000000000006</v>
          </cell>
          <cell r="T83">
            <v>55.7</v>
          </cell>
          <cell r="U83">
            <v>33.9</v>
          </cell>
          <cell r="V83">
            <v>41.2</v>
          </cell>
          <cell r="W83">
            <v>55</v>
          </cell>
          <cell r="X83">
            <v>13.900000000000002</v>
          </cell>
          <cell r="Y83">
            <v>65</v>
          </cell>
          <cell r="Z83">
            <v>1681.8999999999999</v>
          </cell>
          <cell r="AA83">
            <v>41.2</v>
          </cell>
          <cell r="AB83">
            <v>162.4</v>
          </cell>
          <cell r="AC83">
            <v>47</v>
          </cell>
          <cell r="AD83">
            <v>70.100000000000009</v>
          </cell>
          <cell r="AE83">
            <v>3.5</v>
          </cell>
          <cell r="AF83">
            <v>2022.1000000000001</v>
          </cell>
          <cell r="AG83">
            <v>140.20000000000002</v>
          </cell>
          <cell r="AH83">
            <v>9.1999999999999993</v>
          </cell>
          <cell r="AI83">
            <v>37.4</v>
          </cell>
          <cell r="AJ83">
            <v>53.400000000000006</v>
          </cell>
          <cell r="AK83">
            <v>53</v>
          </cell>
          <cell r="AL83">
            <v>411.1</v>
          </cell>
        </row>
        <row r="84">
          <cell r="A84">
            <v>199307</v>
          </cell>
          <cell r="B84">
            <v>625.79999999999995</v>
          </cell>
          <cell r="C84">
            <v>24</v>
          </cell>
          <cell r="D84">
            <v>157.5</v>
          </cell>
          <cell r="E84">
            <v>1182.3999999999999</v>
          </cell>
          <cell r="F84">
            <v>67.300000000000011</v>
          </cell>
          <cell r="G84">
            <v>55.900000000000006</v>
          </cell>
          <cell r="H84">
            <v>36.599999999999994</v>
          </cell>
          <cell r="I84">
            <v>396</v>
          </cell>
          <cell r="J84">
            <v>9.4</v>
          </cell>
          <cell r="K84">
            <v>94.5</v>
          </cell>
          <cell r="L84">
            <v>139.4</v>
          </cell>
          <cell r="M84">
            <v>55.5</v>
          </cell>
          <cell r="N84">
            <v>107.9</v>
          </cell>
          <cell r="O84">
            <v>66.8</v>
          </cell>
          <cell r="P84">
            <v>227.3</v>
          </cell>
          <cell r="Q84">
            <v>140.80000000000001</v>
          </cell>
          <cell r="R84">
            <v>40.5</v>
          </cell>
          <cell r="S84">
            <v>77.600000000000009</v>
          </cell>
          <cell r="T84">
            <v>87.7</v>
          </cell>
          <cell r="U84">
            <v>38</v>
          </cell>
          <cell r="V84">
            <v>45.300000000000004</v>
          </cell>
          <cell r="W84">
            <v>65</v>
          </cell>
          <cell r="X84">
            <v>15.200000000000003</v>
          </cell>
          <cell r="Y84">
            <v>79.3</v>
          </cell>
          <cell r="Z84">
            <v>2045.6999999999998</v>
          </cell>
          <cell r="AA84">
            <v>53.5</v>
          </cell>
          <cell r="AB84">
            <v>215.8</v>
          </cell>
          <cell r="AC84">
            <v>50.6</v>
          </cell>
          <cell r="AD84">
            <v>79.100000000000009</v>
          </cell>
          <cell r="AE84">
            <v>3.8</v>
          </cell>
          <cell r="AF84">
            <v>2317.6000000000004</v>
          </cell>
          <cell r="AG84">
            <v>166.10000000000002</v>
          </cell>
          <cell r="AH84">
            <v>10.899999999999999</v>
          </cell>
          <cell r="AI84">
            <v>43.8</v>
          </cell>
          <cell r="AJ84">
            <v>63.100000000000009</v>
          </cell>
          <cell r="AK84">
            <v>62</v>
          </cell>
          <cell r="AL84">
            <v>476.1</v>
          </cell>
        </row>
        <row r="85">
          <cell r="A85">
            <v>199308</v>
          </cell>
          <cell r="B85">
            <v>745.9</v>
          </cell>
          <cell r="C85">
            <v>30.9</v>
          </cell>
          <cell r="D85">
            <v>174</v>
          </cell>
          <cell r="E85">
            <v>1233.8</v>
          </cell>
          <cell r="F85">
            <v>83.800000000000011</v>
          </cell>
          <cell r="G85">
            <v>66</v>
          </cell>
          <cell r="H85">
            <v>44.199999999999996</v>
          </cell>
          <cell r="I85">
            <v>447.9</v>
          </cell>
          <cell r="J85">
            <v>10.700000000000001</v>
          </cell>
          <cell r="K85">
            <v>104</v>
          </cell>
          <cell r="L85">
            <v>146</v>
          </cell>
          <cell r="M85">
            <v>63.4</v>
          </cell>
          <cell r="N85">
            <v>124.5</v>
          </cell>
          <cell r="O85">
            <v>68</v>
          </cell>
          <cell r="P85">
            <v>265.3</v>
          </cell>
          <cell r="Q85">
            <v>155.80000000000001</v>
          </cell>
          <cell r="R85">
            <v>46.4</v>
          </cell>
          <cell r="S85">
            <v>83.800000000000011</v>
          </cell>
          <cell r="T85">
            <v>115</v>
          </cell>
          <cell r="U85">
            <v>42.2</v>
          </cell>
          <cell r="V85">
            <v>45.6</v>
          </cell>
          <cell r="W85">
            <v>90.1</v>
          </cell>
          <cell r="X85">
            <v>16.200000000000003</v>
          </cell>
          <cell r="Y85">
            <v>82.6</v>
          </cell>
          <cell r="Z85">
            <v>2458.7999999999997</v>
          </cell>
          <cell r="AA85">
            <v>61.6</v>
          </cell>
          <cell r="AB85">
            <v>303.70000000000005</v>
          </cell>
          <cell r="AC85">
            <v>53.9</v>
          </cell>
          <cell r="AD85">
            <v>88.000000000000014</v>
          </cell>
          <cell r="AE85">
            <v>4</v>
          </cell>
          <cell r="AF85">
            <v>2618.4000000000005</v>
          </cell>
          <cell r="AG85">
            <v>193.70000000000002</v>
          </cell>
          <cell r="AH85">
            <v>12.499999999999998</v>
          </cell>
          <cell r="AI85">
            <v>50.099999999999994</v>
          </cell>
          <cell r="AJ85">
            <v>72.100000000000009</v>
          </cell>
          <cell r="AK85">
            <v>71</v>
          </cell>
          <cell r="AL85">
            <v>538.30000000000007</v>
          </cell>
        </row>
        <row r="86">
          <cell r="A86">
            <v>199309</v>
          </cell>
          <cell r="B86">
            <v>820</v>
          </cell>
          <cell r="C86">
            <v>39.099999999999994</v>
          </cell>
          <cell r="D86">
            <v>179.9</v>
          </cell>
          <cell r="E86">
            <v>1291.8</v>
          </cell>
          <cell r="F86">
            <v>91.200000000000017</v>
          </cell>
          <cell r="G86">
            <v>76.099999999999994</v>
          </cell>
          <cell r="H86">
            <v>52.5</v>
          </cell>
          <cell r="I86">
            <v>501.09999999999997</v>
          </cell>
          <cell r="J86">
            <v>12.200000000000001</v>
          </cell>
          <cell r="K86">
            <v>113.4</v>
          </cell>
          <cell r="L86">
            <v>154</v>
          </cell>
          <cell r="M86">
            <v>75.099999999999994</v>
          </cell>
          <cell r="N86">
            <v>138.5</v>
          </cell>
          <cell r="O86">
            <v>68.5</v>
          </cell>
          <cell r="P86">
            <v>309.40000000000003</v>
          </cell>
          <cell r="Q86">
            <v>162.70000000000002</v>
          </cell>
          <cell r="R86">
            <v>50.199999999999996</v>
          </cell>
          <cell r="S86">
            <v>86.4</v>
          </cell>
          <cell r="T86">
            <v>129.80000000000001</v>
          </cell>
          <cell r="U86">
            <v>45.1</v>
          </cell>
          <cell r="V86">
            <v>45.7</v>
          </cell>
          <cell r="W86">
            <v>92.6</v>
          </cell>
          <cell r="X86">
            <v>17.400000000000002</v>
          </cell>
          <cell r="Y86">
            <v>83.6</v>
          </cell>
          <cell r="Z86">
            <v>2920.3999999999996</v>
          </cell>
          <cell r="AA86">
            <v>70.900000000000006</v>
          </cell>
          <cell r="AB86">
            <v>386.30000000000007</v>
          </cell>
          <cell r="AC86">
            <v>59.3</v>
          </cell>
          <cell r="AD86">
            <v>97.40000000000002</v>
          </cell>
          <cell r="AE86">
            <v>4.5999999999999996</v>
          </cell>
          <cell r="AF86">
            <v>2907.3000000000006</v>
          </cell>
          <cell r="AG86">
            <v>219.9</v>
          </cell>
          <cell r="AH86">
            <v>13.999999999999998</v>
          </cell>
          <cell r="AI86">
            <v>56.399999999999991</v>
          </cell>
          <cell r="AJ86">
            <v>81.2</v>
          </cell>
          <cell r="AK86">
            <v>80</v>
          </cell>
          <cell r="AL86">
            <v>602.00000000000011</v>
          </cell>
        </row>
        <row r="87">
          <cell r="A87">
            <v>199310</v>
          </cell>
          <cell r="B87">
            <v>875.9</v>
          </cell>
          <cell r="C87">
            <v>44.699999999999996</v>
          </cell>
          <cell r="D87">
            <v>182.5</v>
          </cell>
          <cell r="E87">
            <v>1345.6</v>
          </cell>
          <cell r="F87">
            <v>96.500000000000014</v>
          </cell>
          <cell r="G87">
            <v>89.199999999999989</v>
          </cell>
          <cell r="H87">
            <v>62.2</v>
          </cell>
          <cell r="I87">
            <v>563.79999999999995</v>
          </cell>
          <cell r="J87">
            <v>13.100000000000001</v>
          </cell>
          <cell r="K87">
            <v>125.30000000000001</v>
          </cell>
          <cell r="L87">
            <v>160.30000000000001</v>
          </cell>
          <cell r="M87">
            <v>92.5</v>
          </cell>
          <cell r="N87">
            <v>159.9</v>
          </cell>
          <cell r="O87">
            <v>69.099999999999994</v>
          </cell>
          <cell r="P87">
            <v>352.70000000000005</v>
          </cell>
          <cell r="Q87">
            <v>171.20000000000002</v>
          </cell>
          <cell r="R87">
            <v>53.199999999999996</v>
          </cell>
          <cell r="S87">
            <v>88.9</v>
          </cell>
          <cell r="T87">
            <v>139.60000000000002</v>
          </cell>
          <cell r="U87">
            <v>47.2</v>
          </cell>
          <cell r="V87">
            <v>45.7</v>
          </cell>
          <cell r="W87">
            <v>94.6</v>
          </cell>
          <cell r="X87">
            <v>18.100000000000001</v>
          </cell>
          <cell r="Y87">
            <v>84.6</v>
          </cell>
          <cell r="Z87">
            <v>3391.4999999999995</v>
          </cell>
          <cell r="AA87">
            <v>79</v>
          </cell>
          <cell r="AB87">
            <v>476.70000000000005</v>
          </cell>
          <cell r="AC87">
            <v>62.5</v>
          </cell>
          <cell r="AD87">
            <v>109.10000000000002</v>
          </cell>
          <cell r="AE87">
            <v>5.3</v>
          </cell>
          <cell r="AF87">
            <v>3230.9000000000005</v>
          </cell>
          <cell r="AG87">
            <v>245.9</v>
          </cell>
          <cell r="AH87">
            <v>15.499999999999998</v>
          </cell>
          <cell r="AI87">
            <v>62.699999999999989</v>
          </cell>
          <cell r="AJ87">
            <v>89.600000000000009</v>
          </cell>
          <cell r="AK87">
            <v>89</v>
          </cell>
          <cell r="AL87">
            <v>667.20000000000016</v>
          </cell>
        </row>
        <row r="88">
          <cell r="A88">
            <v>199311</v>
          </cell>
          <cell r="B88">
            <v>909.4</v>
          </cell>
          <cell r="C88">
            <v>47.4</v>
          </cell>
          <cell r="D88">
            <v>185</v>
          </cell>
          <cell r="E88">
            <v>1408.6999999999998</v>
          </cell>
          <cell r="F88">
            <v>106.30000000000001</v>
          </cell>
          <cell r="G88">
            <v>99.399999999999991</v>
          </cell>
          <cell r="H88">
            <v>79.2</v>
          </cell>
          <cell r="I88">
            <v>631.69999999999993</v>
          </cell>
          <cell r="J88">
            <v>15.000000000000002</v>
          </cell>
          <cell r="K88">
            <v>137.20000000000002</v>
          </cell>
          <cell r="L88">
            <v>165.8</v>
          </cell>
          <cell r="M88">
            <v>111.5</v>
          </cell>
          <cell r="N88">
            <v>178.20000000000002</v>
          </cell>
          <cell r="O88">
            <v>72.899999999999991</v>
          </cell>
          <cell r="P88">
            <v>397.80000000000007</v>
          </cell>
          <cell r="Q88">
            <v>179.4</v>
          </cell>
          <cell r="R88">
            <v>54.499999999999993</v>
          </cell>
          <cell r="S88">
            <v>101.60000000000001</v>
          </cell>
          <cell r="T88">
            <v>147.50000000000003</v>
          </cell>
          <cell r="U88">
            <v>50.900000000000006</v>
          </cell>
          <cell r="V88">
            <v>45.7</v>
          </cell>
          <cell r="W88">
            <v>97.3</v>
          </cell>
          <cell r="X88">
            <v>18.700000000000003</v>
          </cell>
          <cell r="Y88">
            <v>85.399999999999991</v>
          </cell>
          <cell r="Z88">
            <v>3868.1999999999994</v>
          </cell>
          <cell r="AA88">
            <v>87.3</v>
          </cell>
          <cell r="AB88">
            <v>547.40000000000009</v>
          </cell>
          <cell r="AC88">
            <v>64.900000000000006</v>
          </cell>
          <cell r="AD88">
            <v>120.90000000000002</v>
          </cell>
          <cell r="AE88">
            <v>6.1</v>
          </cell>
          <cell r="AF88">
            <v>3621.1000000000004</v>
          </cell>
          <cell r="AG88">
            <v>272.7</v>
          </cell>
          <cell r="AH88">
            <v>17</v>
          </cell>
          <cell r="AI88">
            <v>69.099999999999994</v>
          </cell>
          <cell r="AJ88">
            <v>97.9</v>
          </cell>
          <cell r="AK88">
            <v>98</v>
          </cell>
          <cell r="AL88">
            <v>733.80000000000018</v>
          </cell>
        </row>
        <row r="89">
          <cell r="A89">
            <v>199312</v>
          </cell>
          <cell r="B89">
            <v>967.6</v>
          </cell>
          <cell r="C89">
            <v>49</v>
          </cell>
          <cell r="D89">
            <v>186.3</v>
          </cell>
          <cell r="E89">
            <v>1492.6999999999998</v>
          </cell>
          <cell r="F89">
            <v>108.10000000000001</v>
          </cell>
          <cell r="G89">
            <v>112.8</v>
          </cell>
          <cell r="H89">
            <v>92.9</v>
          </cell>
          <cell r="I89">
            <v>710.19999999999993</v>
          </cell>
          <cell r="J89">
            <v>16.600000000000001</v>
          </cell>
          <cell r="K89">
            <v>150.80000000000001</v>
          </cell>
          <cell r="L89">
            <v>173.5</v>
          </cell>
          <cell r="M89">
            <v>125.6</v>
          </cell>
          <cell r="N89">
            <v>197.60000000000002</v>
          </cell>
          <cell r="O89">
            <v>76.999999999999986</v>
          </cell>
          <cell r="P89">
            <v>438.50000000000006</v>
          </cell>
          <cell r="Q89">
            <v>192.1</v>
          </cell>
          <cell r="R89">
            <v>55.099999999999994</v>
          </cell>
          <cell r="S89">
            <v>113.00000000000001</v>
          </cell>
          <cell r="T89">
            <v>151.70000000000002</v>
          </cell>
          <cell r="U89">
            <v>55.2</v>
          </cell>
          <cell r="V89">
            <v>47.400000000000006</v>
          </cell>
          <cell r="W89">
            <v>97.8</v>
          </cell>
          <cell r="X89">
            <v>19.200000000000003</v>
          </cell>
          <cell r="Y89">
            <v>85.6</v>
          </cell>
          <cell r="Z89">
            <v>4342.6999999999989</v>
          </cell>
          <cell r="AA89">
            <v>97.3</v>
          </cell>
          <cell r="AB89">
            <v>586.10000000000014</v>
          </cell>
          <cell r="AC89">
            <v>72</v>
          </cell>
          <cell r="AD89">
            <v>133.50000000000003</v>
          </cell>
          <cell r="AE89">
            <v>7</v>
          </cell>
          <cell r="AF89">
            <v>4026.0000000000005</v>
          </cell>
          <cell r="AG89">
            <v>302.7</v>
          </cell>
          <cell r="AH89">
            <v>18.5</v>
          </cell>
          <cell r="AI89">
            <v>75.699999999999989</v>
          </cell>
          <cell r="AJ89">
            <v>106.60000000000001</v>
          </cell>
          <cell r="AK89">
            <v>107</v>
          </cell>
          <cell r="AL89">
            <v>802.70000000000016</v>
          </cell>
        </row>
        <row r="90">
          <cell r="A90">
            <v>199401</v>
          </cell>
          <cell r="B90">
            <v>78.197582697201057</v>
          </cell>
          <cell r="C90">
            <v>4.1643303261623856</v>
          </cell>
          <cell r="D90">
            <v>14.563728891973165</v>
          </cell>
          <cell r="E90">
            <v>111.08461716400643</v>
          </cell>
          <cell r="F90">
            <v>10.417938931297712</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14.272484385843157</v>
          </cell>
          <cell r="X90">
            <v>0</v>
          </cell>
          <cell r="Y90">
            <v>7.0812861438815622</v>
          </cell>
          <cell r="Z90">
            <v>406.98322923895535</v>
          </cell>
          <cell r="AA90">
            <v>0</v>
          </cell>
          <cell r="AB90">
            <v>45.312664816099982</v>
          </cell>
          <cell r="AC90">
            <v>0</v>
          </cell>
          <cell r="AD90">
            <v>0</v>
          </cell>
          <cell r="AE90">
            <v>0</v>
          </cell>
          <cell r="AF90">
            <v>0</v>
          </cell>
          <cell r="AG90">
            <v>26.296275734443647</v>
          </cell>
          <cell r="AH90">
            <v>1.6424705065926466</v>
          </cell>
          <cell r="AI90">
            <v>6.4315868609761777</v>
          </cell>
          <cell r="AJ90">
            <v>0</v>
          </cell>
          <cell r="AK90">
            <v>9.9781286143881598</v>
          </cell>
          <cell r="AL90">
            <v>66.2504395095999</v>
          </cell>
        </row>
        <row r="91">
          <cell r="A91">
            <v>199402</v>
          </cell>
          <cell r="B91">
            <v>156.37379160948876</v>
          </cell>
          <cell r="C91">
            <v>8.3300039655001452</v>
          </cell>
          <cell r="D91">
            <v>29.091722105402297</v>
          </cell>
          <cell r="E91">
            <v>221.94939717440712</v>
          </cell>
          <cell r="F91">
            <v>20.851834565595119</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28.494384121302545</v>
          </cell>
          <cell r="X91">
            <v>0</v>
          </cell>
          <cell r="Y91">
            <v>14.155672056616208</v>
          </cell>
          <cell r="Z91">
            <v>812.54991555919833</v>
          </cell>
          <cell r="AA91">
            <v>0</v>
          </cell>
          <cell r="AB91">
            <v>90.605492739482401</v>
          </cell>
          <cell r="AC91">
            <v>0</v>
          </cell>
          <cell r="AD91">
            <v>0</v>
          </cell>
          <cell r="AE91">
            <v>0</v>
          </cell>
          <cell r="AF91">
            <v>0</v>
          </cell>
          <cell r="AG91">
            <v>52.673402277379722</v>
          </cell>
          <cell r="AH91">
            <v>3.2854429620199057</v>
          </cell>
          <cell r="AI91">
            <v>12.877820505462136</v>
          </cell>
          <cell r="AJ91">
            <v>18.764883496040582</v>
          </cell>
          <cell r="AK91">
            <v>19.98707438269512</v>
          </cell>
          <cell r="AL91">
            <v>132.49730850373697</v>
          </cell>
        </row>
        <row r="92">
          <cell r="A92">
            <v>199403</v>
          </cell>
          <cell r="B92">
            <v>234.52862673686309</v>
          </cell>
          <cell r="C92">
            <v>12.497020918013279</v>
          </cell>
          <cell r="D92">
            <v>43.583979640287396</v>
          </cell>
          <cell r="E92">
            <v>332.59434003120208</v>
          </cell>
          <cell r="F92">
            <v>31.301686902892218</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42.665699206378164</v>
          </cell>
          <cell r="X92">
            <v>0</v>
          </cell>
          <cell r="Y92">
            <v>21.223157738203938</v>
          </cell>
          <cell r="Z92">
            <v>1216.7000589607287</v>
          </cell>
          <cell r="AA92">
            <v>0</v>
          </cell>
          <cell r="AB92">
            <v>135.87848377014726</v>
          </cell>
          <cell r="AC92">
            <v>0</v>
          </cell>
          <cell r="AD92">
            <v>0</v>
          </cell>
          <cell r="AE92">
            <v>0</v>
          </cell>
          <cell r="AF92">
            <v>0</v>
          </cell>
          <cell r="AG92">
            <v>79.131379628808233</v>
          </cell>
          <cell r="AH92">
            <v>4.9289173662817776</v>
          </cell>
          <cell r="AI92">
            <v>19.338700933457876</v>
          </cell>
          <cell r="AJ92">
            <v>28.156413152937851</v>
          </cell>
          <cell r="AK92">
            <v>30.026837304920882</v>
          </cell>
          <cell r="AL92">
            <v>198.74060698241118</v>
          </cell>
        </row>
        <row r="93">
          <cell r="A93">
            <v>199404</v>
          </cell>
          <cell r="B93">
            <v>345.8286267368631</v>
          </cell>
          <cell r="C93">
            <v>16.097020918013278</v>
          </cell>
          <cell r="D93">
            <v>56.483979640287394</v>
          </cell>
          <cell r="E93">
            <v>646.19434003120205</v>
          </cell>
          <cell r="F93">
            <v>32.101686902892219</v>
          </cell>
          <cell r="G93">
            <v>9.9</v>
          </cell>
          <cell r="H93">
            <v>5.6</v>
          </cell>
          <cell r="I93">
            <v>64.3</v>
          </cell>
          <cell r="J93">
            <v>1.6</v>
          </cell>
          <cell r="K93">
            <v>17.399999999999999</v>
          </cell>
          <cell r="L93">
            <v>43.8</v>
          </cell>
          <cell r="M93">
            <v>15.5</v>
          </cell>
          <cell r="N93">
            <v>11.2</v>
          </cell>
          <cell r="O93">
            <v>13.1</v>
          </cell>
          <cell r="P93">
            <v>29.8</v>
          </cell>
          <cell r="Q93">
            <v>25.1</v>
          </cell>
          <cell r="R93">
            <v>7.9</v>
          </cell>
          <cell r="S93">
            <v>14.4</v>
          </cell>
          <cell r="T93">
            <v>11.1</v>
          </cell>
          <cell r="U93">
            <v>3.3</v>
          </cell>
          <cell r="V93">
            <v>7.5</v>
          </cell>
          <cell r="W93">
            <v>69.265699206378173</v>
          </cell>
          <cell r="X93">
            <v>1.3</v>
          </cell>
          <cell r="Y93">
            <v>37.023157738203935</v>
          </cell>
          <cell r="Z93">
            <v>1422.1000589607288</v>
          </cell>
          <cell r="AA93">
            <v>10</v>
          </cell>
          <cell r="AB93">
            <v>164.97848377014725</v>
          </cell>
          <cell r="AC93">
            <v>13.7</v>
          </cell>
          <cell r="AD93">
            <v>12.3</v>
          </cell>
          <cell r="AE93">
            <v>0.8</v>
          </cell>
          <cell r="AF93">
            <v>367.2</v>
          </cell>
          <cell r="AG93">
            <v>105.53137962880822</v>
          </cell>
          <cell r="AH93">
            <v>6.4289173662817776</v>
          </cell>
          <cell r="AI93">
            <v>25.538700933457875</v>
          </cell>
          <cell r="AJ93">
            <v>36.756413152937853</v>
          </cell>
          <cell r="AK93">
            <v>39.126837304920883</v>
          </cell>
          <cell r="AL93">
            <v>269.94060698241117</v>
          </cell>
        </row>
        <row r="94">
          <cell r="A94">
            <v>199405</v>
          </cell>
          <cell r="B94">
            <v>520.52862673686309</v>
          </cell>
          <cell r="C94">
            <v>22.19702091801328</v>
          </cell>
          <cell r="D94">
            <v>117.78397964028738</v>
          </cell>
          <cell r="E94">
            <v>1108.5943400312021</v>
          </cell>
          <cell r="F94">
            <v>39.401686902892216</v>
          </cell>
          <cell r="G94">
            <v>20.200000000000003</v>
          </cell>
          <cell r="H94">
            <v>11.899999999999999</v>
          </cell>
          <cell r="I94">
            <v>130.1</v>
          </cell>
          <cell r="J94">
            <v>3.3</v>
          </cell>
          <cell r="K94">
            <v>34.099999999999994</v>
          </cell>
          <cell r="L94">
            <v>64.8</v>
          </cell>
          <cell r="M94">
            <v>33.1</v>
          </cell>
          <cell r="N94">
            <v>20.399999999999999</v>
          </cell>
          <cell r="O94">
            <v>33.299999999999997</v>
          </cell>
          <cell r="P94">
            <v>67.5</v>
          </cell>
          <cell r="Q94">
            <v>50.400000000000006</v>
          </cell>
          <cell r="R94">
            <v>20.100000000000001</v>
          </cell>
          <cell r="S94">
            <v>20.399999999999999</v>
          </cell>
          <cell r="T94">
            <v>33.9</v>
          </cell>
          <cell r="U94">
            <v>7.1999999999999993</v>
          </cell>
          <cell r="V94">
            <v>8.8000000000000007</v>
          </cell>
          <cell r="W94">
            <v>119.36569920637817</v>
          </cell>
          <cell r="X94">
            <v>2.6</v>
          </cell>
          <cell r="Y94">
            <v>58.023157738203935</v>
          </cell>
          <cell r="Z94">
            <v>1778.5000589607289</v>
          </cell>
          <cell r="AA94">
            <v>24.3</v>
          </cell>
          <cell r="AB94">
            <v>215.57848377014724</v>
          </cell>
          <cell r="AC94">
            <v>18.7</v>
          </cell>
          <cell r="AD94">
            <v>27.700000000000003</v>
          </cell>
          <cell r="AE94">
            <v>1.4</v>
          </cell>
          <cell r="AF94">
            <v>745.3</v>
          </cell>
          <cell r="AG94">
            <v>133.83137962880824</v>
          </cell>
          <cell r="AH94">
            <v>7.9289173662817776</v>
          </cell>
          <cell r="AI94">
            <v>32.038700933457875</v>
          </cell>
          <cell r="AJ94">
            <v>45.55641315293785</v>
          </cell>
          <cell r="AK94">
            <v>48.42683730492088</v>
          </cell>
          <cell r="AL94">
            <v>341.04060698241119</v>
          </cell>
        </row>
        <row r="95">
          <cell r="A95">
            <v>199406</v>
          </cell>
          <cell r="B95">
            <v>1000.0286267368631</v>
          </cell>
          <cell r="C95">
            <v>29.497020918013281</v>
          </cell>
          <cell r="D95">
            <v>172.0839796402874</v>
          </cell>
          <cell r="E95">
            <v>1312.694340031202</v>
          </cell>
          <cell r="F95">
            <v>70.301686902892214</v>
          </cell>
          <cell r="G95">
            <v>29.900000000000002</v>
          </cell>
          <cell r="H95">
            <v>16.399999999999999</v>
          </cell>
          <cell r="I95">
            <v>192.1</v>
          </cell>
          <cell r="J95">
            <v>4.8</v>
          </cell>
          <cell r="K95">
            <v>50.099999999999994</v>
          </cell>
          <cell r="L95">
            <v>73.599999999999994</v>
          </cell>
          <cell r="M95">
            <v>53.2</v>
          </cell>
          <cell r="N95">
            <v>32.299999999999997</v>
          </cell>
          <cell r="O95">
            <v>43.199999999999996</v>
          </cell>
          <cell r="P95">
            <v>116.9</v>
          </cell>
          <cell r="Q95">
            <v>73.7</v>
          </cell>
          <cell r="R95">
            <v>35.799999999999997</v>
          </cell>
          <cell r="S95">
            <v>29</v>
          </cell>
          <cell r="T95">
            <v>64.099999999999994</v>
          </cell>
          <cell r="U95">
            <v>11.2</v>
          </cell>
          <cell r="V95">
            <v>10.200000000000001</v>
          </cell>
          <cell r="W95">
            <v>137.06569920637816</v>
          </cell>
          <cell r="X95">
            <v>4.9000000000000004</v>
          </cell>
          <cell r="Y95">
            <v>80.523157738203935</v>
          </cell>
          <cell r="Z95">
            <v>2211.1000589607288</v>
          </cell>
          <cell r="AA95">
            <v>38.5</v>
          </cell>
          <cell r="AB95">
            <v>277.07848377014727</v>
          </cell>
          <cell r="AC95">
            <v>28.5</v>
          </cell>
          <cell r="AD95">
            <v>38.1</v>
          </cell>
          <cell r="AE95">
            <v>2</v>
          </cell>
          <cell r="AF95">
            <v>1086.6999999999998</v>
          </cell>
          <cell r="AG95">
            <v>160.93137962880823</v>
          </cell>
          <cell r="AH95">
            <v>9.4289173662817767</v>
          </cell>
          <cell r="AI95">
            <v>38.538700933457875</v>
          </cell>
          <cell r="AJ95">
            <v>53.956413152937849</v>
          </cell>
          <cell r="AK95">
            <v>57.726837304920878</v>
          </cell>
          <cell r="AL95">
            <v>409.3406069824112</v>
          </cell>
        </row>
        <row r="96">
          <cell r="A96">
            <v>199407</v>
          </cell>
          <cell r="B96">
            <v>1255.7286267368631</v>
          </cell>
          <cell r="C96">
            <v>35.297020918013281</v>
          </cell>
          <cell r="D96">
            <v>191.9839796402874</v>
          </cell>
          <cell r="E96">
            <v>1395.8943400312021</v>
          </cell>
          <cell r="F96">
            <v>105.90168690289221</v>
          </cell>
          <cell r="G96">
            <v>39.1</v>
          </cell>
          <cell r="H96">
            <v>20.9</v>
          </cell>
          <cell r="I96">
            <v>261.60000000000002</v>
          </cell>
          <cell r="J96">
            <v>6.3</v>
          </cell>
          <cell r="K96">
            <v>67</v>
          </cell>
          <cell r="L96">
            <v>83.899999999999991</v>
          </cell>
          <cell r="M96">
            <v>71.900000000000006</v>
          </cell>
          <cell r="N96">
            <v>44.599999999999994</v>
          </cell>
          <cell r="O96">
            <v>47.8</v>
          </cell>
          <cell r="P96">
            <v>160.9</v>
          </cell>
          <cell r="Q96">
            <v>91.2</v>
          </cell>
          <cell r="R96">
            <v>48.5</v>
          </cell>
          <cell r="S96">
            <v>37.1</v>
          </cell>
          <cell r="T96">
            <v>101.6</v>
          </cell>
          <cell r="U96">
            <v>15.7</v>
          </cell>
          <cell r="V96">
            <v>11.500000000000002</v>
          </cell>
          <cell r="W96">
            <v>148.16569920637815</v>
          </cell>
          <cell r="X96">
            <v>6.6000000000000005</v>
          </cell>
          <cell r="Y96">
            <v>98.523157738203935</v>
          </cell>
          <cell r="Z96">
            <v>2700.0000589607289</v>
          </cell>
          <cell r="AA96">
            <v>49.4</v>
          </cell>
          <cell r="AB96">
            <v>316.1784837701473</v>
          </cell>
          <cell r="AC96">
            <v>33.6</v>
          </cell>
          <cell r="AD96">
            <v>48.2</v>
          </cell>
          <cell r="AE96">
            <v>2.4</v>
          </cell>
          <cell r="AF96">
            <v>1402.7999999999997</v>
          </cell>
          <cell r="AG96">
            <v>188.93137962880823</v>
          </cell>
          <cell r="AH96">
            <v>11.028917366281776</v>
          </cell>
          <cell r="AI96">
            <v>45.038700933457875</v>
          </cell>
          <cell r="AJ96">
            <v>62.756413152937853</v>
          </cell>
          <cell r="AK96">
            <v>67.226837304920878</v>
          </cell>
          <cell r="AL96">
            <v>475.8406069824112</v>
          </cell>
        </row>
        <row r="97">
          <cell r="A97">
            <v>199408</v>
          </cell>
          <cell r="B97">
            <v>1342.7286267368631</v>
          </cell>
          <cell r="C97">
            <v>43.997020918013277</v>
          </cell>
          <cell r="D97">
            <v>207.0839796402874</v>
          </cell>
          <cell r="E97">
            <v>1449.2943400312022</v>
          </cell>
          <cell r="F97">
            <v>127.40168690289221</v>
          </cell>
          <cell r="G97">
            <v>48.6</v>
          </cell>
          <cell r="H97">
            <v>28.099999999999998</v>
          </cell>
          <cell r="I97">
            <v>336.70000000000005</v>
          </cell>
          <cell r="J97">
            <v>7.8</v>
          </cell>
          <cell r="K97">
            <v>84.4</v>
          </cell>
          <cell r="L97">
            <v>94.899999999999991</v>
          </cell>
          <cell r="M97">
            <v>85.600000000000009</v>
          </cell>
          <cell r="N97">
            <v>58.499999999999993</v>
          </cell>
          <cell r="O97">
            <v>49.199999999999996</v>
          </cell>
          <cell r="P97">
            <v>201.3</v>
          </cell>
          <cell r="Q97">
            <v>104.8</v>
          </cell>
          <cell r="R97">
            <v>58.9</v>
          </cell>
          <cell r="S97">
            <v>42.7</v>
          </cell>
          <cell r="T97">
            <v>135.69999999999999</v>
          </cell>
          <cell r="U97">
            <v>19.399999999999999</v>
          </cell>
          <cell r="V97">
            <v>12.900000000000002</v>
          </cell>
          <cell r="W97">
            <v>168.76569920637814</v>
          </cell>
          <cell r="X97">
            <v>8</v>
          </cell>
          <cell r="Y97">
            <v>106.12315773820393</v>
          </cell>
          <cell r="Z97">
            <v>3297.7000589607287</v>
          </cell>
          <cell r="AA97">
            <v>62</v>
          </cell>
          <cell r="AB97">
            <v>373.97848377014731</v>
          </cell>
          <cell r="AC97">
            <v>41.2</v>
          </cell>
          <cell r="AD97">
            <v>59.5</v>
          </cell>
          <cell r="AE97">
            <v>2.8</v>
          </cell>
          <cell r="AF97">
            <v>1833.0999999999997</v>
          </cell>
          <cell r="AG97">
            <v>216.23137962880824</v>
          </cell>
          <cell r="AH97">
            <v>12.628917366281776</v>
          </cell>
          <cell r="AI97">
            <v>51.638700933457876</v>
          </cell>
          <cell r="AJ97">
            <v>71.55641315293785</v>
          </cell>
          <cell r="AK97">
            <v>76.92683730492088</v>
          </cell>
          <cell r="AL97">
            <v>541.84060698241115</v>
          </cell>
        </row>
        <row r="98">
          <cell r="A98">
            <v>199409</v>
          </cell>
          <cell r="B98">
            <v>1382.828626736863</v>
          </cell>
          <cell r="C98">
            <v>51.597020918013278</v>
          </cell>
          <cell r="D98">
            <v>214.9839796402874</v>
          </cell>
          <cell r="E98">
            <v>1510.2943400312022</v>
          </cell>
          <cell r="F98">
            <v>135.20168690289222</v>
          </cell>
          <cell r="G98">
            <v>58.7</v>
          </cell>
          <cell r="H98">
            <v>35.5</v>
          </cell>
          <cell r="I98">
            <v>399.40000000000003</v>
          </cell>
          <cell r="J98">
            <v>9.9</v>
          </cell>
          <cell r="K98">
            <v>101.60000000000001</v>
          </cell>
          <cell r="L98">
            <v>106.6</v>
          </cell>
          <cell r="M98">
            <v>105.9</v>
          </cell>
          <cell r="N98">
            <v>71</v>
          </cell>
          <cell r="O98">
            <v>50.3</v>
          </cell>
          <cell r="P98">
            <v>242.20000000000002</v>
          </cell>
          <cell r="Q98">
            <v>113.1</v>
          </cell>
          <cell r="R98">
            <v>64.2</v>
          </cell>
          <cell r="S98">
            <v>47.5</v>
          </cell>
          <cell r="T98">
            <v>149.89999999999998</v>
          </cell>
          <cell r="U98">
            <v>23.4</v>
          </cell>
          <cell r="V98">
            <v>14.400000000000002</v>
          </cell>
          <cell r="W98">
            <v>178.56569920637816</v>
          </cell>
          <cell r="X98">
            <v>8.6999999999999993</v>
          </cell>
          <cell r="Y98">
            <v>108.02315773820393</v>
          </cell>
          <cell r="Z98">
            <v>3821.6000589607288</v>
          </cell>
          <cell r="AA98">
            <v>72.3</v>
          </cell>
          <cell r="AB98">
            <v>428.97848377014731</v>
          </cell>
          <cell r="AC98">
            <v>47.800000000000004</v>
          </cell>
          <cell r="AD98">
            <v>68.8</v>
          </cell>
          <cell r="AE98">
            <v>3.0999999999999996</v>
          </cell>
          <cell r="AF98">
            <v>2188.6999999999998</v>
          </cell>
          <cell r="AG98">
            <v>245.83137962880824</v>
          </cell>
          <cell r="AH98">
            <v>14.128917366281776</v>
          </cell>
          <cell r="AI98">
            <v>58.238700933457878</v>
          </cell>
          <cell r="AJ98">
            <v>80.356413152937847</v>
          </cell>
          <cell r="AK98">
            <v>86.826837304920886</v>
          </cell>
          <cell r="AL98">
            <v>608.04060698241119</v>
          </cell>
        </row>
        <row r="99">
          <cell r="A99">
            <v>199410</v>
          </cell>
          <cell r="B99">
            <v>1433.928626736863</v>
          </cell>
          <cell r="C99">
            <v>56.69702091801328</v>
          </cell>
          <cell r="D99">
            <v>215.78397964028741</v>
          </cell>
          <cell r="E99">
            <v>1601.2943400312022</v>
          </cell>
          <cell r="F99">
            <v>143.80168690289221</v>
          </cell>
          <cell r="G99">
            <v>68.3</v>
          </cell>
          <cell r="H99">
            <v>45.7</v>
          </cell>
          <cell r="I99">
            <v>475.20000000000005</v>
          </cell>
          <cell r="J99">
            <v>13.100000000000001</v>
          </cell>
          <cell r="K99">
            <v>114.9</v>
          </cell>
          <cell r="L99">
            <v>118.39999999999999</v>
          </cell>
          <cell r="M99">
            <v>122.2</v>
          </cell>
          <cell r="N99">
            <v>84.5</v>
          </cell>
          <cell r="O99">
            <v>50.9</v>
          </cell>
          <cell r="P99">
            <v>285.10000000000002</v>
          </cell>
          <cell r="Q99">
            <v>128.1</v>
          </cell>
          <cell r="R99">
            <v>67.400000000000006</v>
          </cell>
          <cell r="S99">
            <v>52.1</v>
          </cell>
          <cell r="T99">
            <v>164.99999999999997</v>
          </cell>
          <cell r="U99">
            <v>26</v>
          </cell>
          <cell r="V99">
            <v>15.500000000000002</v>
          </cell>
          <cell r="W99">
            <v>185.26569920637814</v>
          </cell>
          <cell r="X99">
            <v>9.1</v>
          </cell>
          <cell r="Y99">
            <v>108.02315773820393</v>
          </cell>
          <cell r="Z99">
            <v>4395.5000589607289</v>
          </cell>
          <cell r="AA99">
            <v>83.399999999999991</v>
          </cell>
          <cell r="AB99">
            <v>477.1784837701473</v>
          </cell>
          <cell r="AC99">
            <v>58.400000000000006</v>
          </cell>
          <cell r="AD99">
            <v>80</v>
          </cell>
          <cell r="AE99">
            <v>3.3999999999999995</v>
          </cell>
          <cell r="AF99">
            <v>2571.7999999999997</v>
          </cell>
          <cell r="AG99">
            <v>277.43137962880826</v>
          </cell>
          <cell r="AH99">
            <v>15.628917366281776</v>
          </cell>
          <cell r="AI99">
            <v>64.838700933457872</v>
          </cell>
          <cell r="AJ99">
            <v>88.656413152937844</v>
          </cell>
          <cell r="AK99">
            <v>97.126837304920883</v>
          </cell>
          <cell r="AL99">
            <v>675.44060698241117</v>
          </cell>
        </row>
        <row r="100">
          <cell r="A100">
            <v>199411</v>
          </cell>
          <cell r="B100">
            <v>1461.928626736863</v>
          </cell>
          <cell r="C100">
            <v>60.997020918013277</v>
          </cell>
          <cell r="D100">
            <v>217.08397964028742</v>
          </cell>
          <cell r="E100">
            <v>1705.0943400312021</v>
          </cell>
          <cell r="F100">
            <v>153.30168690289221</v>
          </cell>
          <cell r="G100">
            <v>77.7</v>
          </cell>
          <cell r="H100">
            <v>58.7</v>
          </cell>
          <cell r="I100">
            <v>538.70000000000005</v>
          </cell>
          <cell r="J100">
            <v>18.200000000000003</v>
          </cell>
          <cell r="K100">
            <v>128.6</v>
          </cell>
          <cell r="L100">
            <v>131.79999999999998</v>
          </cell>
          <cell r="M100">
            <v>143.19999999999999</v>
          </cell>
          <cell r="N100">
            <v>103.7</v>
          </cell>
          <cell r="O100">
            <v>51.3</v>
          </cell>
          <cell r="P100">
            <v>343.90000000000003</v>
          </cell>
          <cell r="Q100">
            <v>141.4</v>
          </cell>
          <cell r="R100">
            <v>68.100000000000009</v>
          </cell>
          <cell r="S100">
            <v>58.300000000000004</v>
          </cell>
          <cell r="T100">
            <v>173.89999999999998</v>
          </cell>
          <cell r="U100">
            <v>29.8</v>
          </cell>
          <cell r="V100">
            <v>18.700000000000003</v>
          </cell>
          <cell r="W100">
            <v>186.76569920637814</v>
          </cell>
          <cell r="X100">
            <v>9.5</v>
          </cell>
          <cell r="Y100">
            <v>108.02315773820393</v>
          </cell>
          <cell r="Z100">
            <v>4946.3000589607291</v>
          </cell>
          <cell r="AA100">
            <v>91.399999999999991</v>
          </cell>
          <cell r="AB100">
            <v>537.47848377014725</v>
          </cell>
          <cell r="AC100">
            <v>66.2</v>
          </cell>
          <cell r="AD100">
            <v>92.5</v>
          </cell>
          <cell r="AE100">
            <v>3.6999999999999993</v>
          </cell>
          <cell r="AF100">
            <v>2999.2</v>
          </cell>
          <cell r="AG100">
            <v>309.33137962880824</v>
          </cell>
          <cell r="AH100">
            <v>17.128917366281776</v>
          </cell>
          <cell r="AI100">
            <v>71.438700933457866</v>
          </cell>
          <cell r="AJ100">
            <v>96.856413152937847</v>
          </cell>
          <cell r="AK100">
            <v>107.92683730492088</v>
          </cell>
          <cell r="AL100">
            <v>743.84060698241115</v>
          </cell>
        </row>
        <row r="101">
          <cell r="A101">
            <v>199412</v>
          </cell>
          <cell r="B101">
            <v>1488.928626736863</v>
          </cell>
          <cell r="C101">
            <v>63.297020918013274</v>
          </cell>
          <cell r="D101">
            <v>218.78397964028741</v>
          </cell>
          <cell r="E101">
            <v>1798.9943400312022</v>
          </cell>
          <cell r="F101">
            <v>156.0016869028922</v>
          </cell>
          <cell r="G101">
            <v>88.600000000000009</v>
          </cell>
          <cell r="H101">
            <v>77</v>
          </cell>
          <cell r="I101">
            <v>614.40000000000009</v>
          </cell>
          <cell r="J101">
            <v>20.300000000000004</v>
          </cell>
          <cell r="K101">
            <v>143.1</v>
          </cell>
          <cell r="L101">
            <v>146.99999999999997</v>
          </cell>
          <cell r="M101">
            <v>160.5</v>
          </cell>
          <cell r="N101">
            <v>113</v>
          </cell>
          <cell r="O101">
            <v>52.8</v>
          </cell>
          <cell r="P101">
            <v>408.1</v>
          </cell>
          <cell r="Q101">
            <v>151.5</v>
          </cell>
          <cell r="R101">
            <v>68.500000000000014</v>
          </cell>
          <cell r="S101">
            <v>68.800000000000011</v>
          </cell>
          <cell r="T101">
            <v>184.09999999999997</v>
          </cell>
          <cell r="U101">
            <v>34.4</v>
          </cell>
          <cell r="V101">
            <v>22.800000000000004</v>
          </cell>
          <cell r="W101">
            <v>187.96569920637813</v>
          </cell>
          <cell r="X101">
            <v>10.3</v>
          </cell>
          <cell r="Y101">
            <v>108.02315773820393</v>
          </cell>
          <cell r="Z101">
            <v>5462.1000589607293</v>
          </cell>
          <cell r="AA101">
            <v>104.89999999999999</v>
          </cell>
          <cell r="AB101">
            <v>580.7784837701472</v>
          </cell>
          <cell r="AC101">
            <v>73.600000000000009</v>
          </cell>
          <cell r="AD101">
            <v>105.7</v>
          </cell>
          <cell r="AE101">
            <v>4.2999999999999989</v>
          </cell>
          <cell r="AF101">
            <v>3424.7</v>
          </cell>
          <cell r="AG101">
            <v>347.93137962880826</v>
          </cell>
          <cell r="AH101">
            <v>18.628917366281776</v>
          </cell>
          <cell r="AI101">
            <v>78.238700933457864</v>
          </cell>
          <cell r="AJ101">
            <v>105.55641315293785</v>
          </cell>
          <cell r="AK101">
            <v>119.02683730492087</v>
          </cell>
          <cell r="AL101">
            <v>814.34060698241115</v>
          </cell>
        </row>
        <row r="102">
          <cell r="A102">
            <v>199501</v>
          </cell>
          <cell r="B102">
            <v>40.9</v>
          </cell>
          <cell r="C102">
            <v>2.7</v>
          </cell>
          <cell r="D102">
            <v>2.1</v>
          </cell>
          <cell r="E102">
            <v>126.6</v>
          </cell>
          <cell r="F102">
            <v>0.1</v>
          </cell>
          <cell r="G102">
            <v>8.3000000000000007</v>
          </cell>
          <cell r="H102">
            <v>11.8</v>
          </cell>
          <cell r="I102">
            <v>84</v>
          </cell>
          <cell r="J102">
            <v>1.4</v>
          </cell>
          <cell r="K102">
            <v>12</v>
          </cell>
          <cell r="L102">
            <v>19.3</v>
          </cell>
          <cell r="M102">
            <v>21.3</v>
          </cell>
          <cell r="N102">
            <v>13</v>
          </cell>
          <cell r="O102">
            <v>0.8</v>
          </cell>
          <cell r="P102">
            <v>40</v>
          </cell>
          <cell r="Q102">
            <v>17.399999999999999</v>
          </cell>
          <cell r="R102">
            <v>0.3</v>
          </cell>
          <cell r="S102">
            <v>13.2</v>
          </cell>
          <cell r="T102">
            <v>7.2</v>
          </cell>
          <cell r="U102">
            <v>6.7</v>
          </cell>
          <cell r="V102">
            <v>5</v>
          </cell>
          <cell r="W102">
            <v>1.3</v>
          </cell>
          <cell r="X102">
            <v>1.7</v>
          </cell>
          <cell r="Y102">
            <v>0</v>
          </cell>
          <cell r="Z102">
            <v>487.2</v>
          </cell>
          <cell r="AA102">
            <v>9</v>
          </cell>
          <cell r="AB102">
            <v>45.8</v>
          </cell>
          <cell r="AC102">
            <v>23.1</v>
          </cell>
          <cell r="AD102">
            <v>10.6</v>
          </cell>
          <cell r="AE102">
            <v>0.6</v>
          </cell>
          <cell r="AF102">
            <v>420.5</v>
          </cell>
          <cell r="AG102">
            <v>35.9</v>
          </cell>
          <cell r="AH102">
            <v>1.4</v>
          </cell>
          <cell r="AI102">
            <v>6.4</v>
          </cell>
          <cell r="AJ102">
            <v>8.3000000000000007</v>
          </cell>
          <cell r="AK102">
            <v>11.4</v>
          </cell>
          <cell r="AL102">
            <v>75.7</v>
          </cell>
        </row>
        <row r="103">
          <cell r="A103">
            <v>199502</v>
          </cell>
          <cell r="B103">
            <v>84.8</v>
          </cell>
          <cell r="C103">
            <v>5.2</v>
          </cell>
          <cell r="D103">
            <v>6.6</v>
          </cell>
          <cell r="E103">
            <v>273.7</v>
          </cell>
          <cell r="F103">
            <v>0.30000000000000004</v>
          </cell>
          <cell r="G103">
            <v>16.8</v>
          </cell>
          <cell r="H103">
            <v>18.899999999999999</v>
          </cell>
          <cell r="I103">
            <v>180.2</v>
          </cell>
          <cell r="J103">
            <v>3.0999999999999996</v>
          </cell>
          <cell r="K103">
            <v>26.5</v>
          </cell>
          <cell r="L103">
            <v>42.2</v>
          </cell>
          <cell r="M103">
            <v>37.5</v>
          </cell>
          <cell r="N103">
            <v>26.3</v>
          </cell>
          <cell r="O103">
            <v>3.4000000000000004</v>
          </cell>
          <cell r="P103">
            <v>77.2</v>
          </cell>
          <cell r="Q103">
            <v>37.099999999999994</v>
          </cell>
          <cell r="R103">
            <v>1</v>
          </cell>
          <cell r="S103">
            <v>33.099999999999994</v>
          </cell>
          <cell r="T103">
            <v>13.2</v>
          </cell>
          <cell r="U103">
            <v>12</v>
          </cell>
          <cell r="V103">
            <v>33.1</v>
          </cell>
          <cell r="W103">
            <v>5.8</v>
          </cell>
          <cell r="X103">
            <v>7.4</v>
          </cell>
          <cell r="Y103">
            <v>0.2</v>
          </cell>
          <cell r="Z103">
            <v>941</v>
          </cell>
          <cell r="AA103">
            <v>16.399999999999999</v>
          </cell>
          <cell r="AB103">
            <v>83.3</v>
          </cell>
          <cell r="AC103">
            <v>46.900000000000006</v>
          </cell>
          <cell r="AD103">
            <v>18.799999999999997</v>
          </cell>
          <cell r="AE103">
            <v>1.1000000000000001</v>
          </cell>
          <cell r="AF103">
            <v>819.2</v>
          </cell>
          <cell r="AG103">
            <v>68.900000000000006</v>
          </cell>
          <cell r="AH103">
            <v>2.9</v>
          </cell>
          <cell r="AI103">
            <v>12.8</v>
          </cell>
          <cell r="AJ103">
            <v>16.600000000000001</v>
          </cell>
          <cell r="AK103">
            <v>23</v>
          </cell>
          <cell r="AL103">
            <v>149.80000000000001</v>
          </cell>
        </row>
        <row r="104">
          <cell r="A104">
            <v>199503</v>
          </cell>
          <cell r="B104">
            <v>113.8</v>
          </cell>
          <cell r="C104">
            <v>8.1999999999999993</v>
          </cell>
          <cell r="D104">
            <v>11.8</v>
          </cell>
          <cell r="E104">
            <v>450.9</v>
          </cell>
          <cell r="F104">
            <v>0.60000000000000009</v>
          </cell>
          <cell r="G104">
            <v>26.9</v>
          </cell>
          <cell r="H104">
            <v>24.299999999999997</v>
          </cell>
          <cell r="I104">
            <v>262.89999999999998</v>
          </cell>
          <cell r="J104">
            <v>5.3</v>
          </cell>
          <cell r="K104">
            <v>45.4</v>
          </cell>
          <cell r="L104">
            <v>78.800000000000011</v>
          </cell>
          <cell r="M104">
            <v>53.9</v>
          </cell>
          <cell r="N104">
            <v>38</v>
          </cell>
          <cell r="O104">
            <v>12.700000000000001</v>
          </cell>
          <cell r="P104">
            <v>116.4</v>
          </cell>
          <cell r="Q104">
            <v>60.999999999999993</v>
          </cell>
          <cell r="R104">
            <v>3.7</v>
          </cell>
          <cell r="S104">
            <v>56.3</v>
          </cell>
          <cell r="T104">
            <v>22.299999999999997</v>
          </cell>
          <cell r="U104">
            <v>17.100000000000001</v>
          </cell>
          <cell r="V104">
            <v>52.2</v>
          </cell>
          <cell r="W104">
            <v>22.900000000000002</v>
          </cell>
          <cell r="X104">
            <v>9.6000000000000014</v>
          </cell>
          <cell r="Y104">
            <v>5.2</v>
          </cell>
          <cell r="Z104">
            <v>1427.2</v>
          </cell>
          <cell r="AA104">
            <v>23.599999999999998</v>
          </cell>
          <cell r="AB104">
            <v>122.9</v>
          </cell>
          <cell r="AC104">
            <v>59.7</v>
          </cell>
          <cell r="AD104">
            <v>29.599999999999998</v>
          </cell>
          <cell r="AE104">
            <v>1.6</v>
          </cell>
          <cell r="AF104">
            <v>1232.5</v>
          </cell>
          <cell r="AG104">
            <v>99.9</v>
          </cell>
          <cell r="AH104">
            <v>4.4000000000000004</v>
          </cell>
          <cell r="AI104">
            <v>19.3</v>
          </cell>
          <cell r="AJ104">
            <v>25.400000000000002</v>
          </cell>
          <cell r="AK104">
            <v>34.799999999999997</v>
          </cell>
          <cell r="AL104">
            <v>225.20000000000002</v>
          </cell>
        </row>
        <row r="105">
          <cell r="A105">
            <v>199504</v>
          </cell>
          <cell r="B105">
            <v>240.1</v>
          </cell>
          <cell r="C105">
            <v>12.1</v>
          </cell>
          <cell r="D105">
            <v>35.900000000000006</v>
          </cell>
          <cell r="E105">
            <v>823.2</v>
          </cell>
          <cell r="F105">
            <v>1.3</v>
          </cell>
          <cell r="G105">
            <v>38.5</v>
          </cell>
          <cell r="H105">
            <v>29.499999999999996</v>
          </cell>
          <cell r="I105">
            <v>344.79999999999995</v>
          </cell>
          <cell r="J105">
            <v>7.1</v>
          </cell>
          <cell r="K105">
            <v>65.400000000000006</v>
          </cell>
          <cell r="L105">
            <v>121.20000000000002</v>
          </cell>
          <cell r="M105">
            <v>68.3</v>
          </cell>
          <cell r="N105">
            <v>51.4</v>
          </cell>
          <cell r="O105">
            <v>27.5</v>
          </cell>
          <cell r="P105">
            <v>151</v>
          </cell>
          <cell r="Q105">
            <v>91.899999999999991</v>
          </cell>
          <cell r="R105">
            <v>12.7</v>
          </cell>
          <cell r="S105">
            <v>70.7</v>
          </cell>
          <cell r="T105">
            <v>34.9</v>
          </cell>
          <cell r="U105">
            <v>23.700000000000003</v>
          </cell>
          <cell r="V105">
            <v>65.5</v>
          </cell>
          <cell r="W105">
            <v>60.7</v>
          </cell>
          <cell r="X105">
            <v>10.700000000000001</v>
          </cell>
          <cell r="Y105">
            <v>19.899999999999999</v>
          </cell>
          <cell r="Z105">
            <v>1830.1</v>
          </cell>
          <cell r="AA105">
            <v>30.4</v>
          </cell>
          <cell r="AB105">
            <v>156.80000000000001</v>
          </cell>
          <cell r="AC105">
            <v>80.099999999999994</v>
          </cell>
          <cell r="AD105">
            <v>38.599999999999994</v>
          </cell>
          <cell r="AE105">
            <v>2.2000000000000002</v>
          </cell>
          <cell r="AF105">
            <v>1671.9</v>
          </cell>
          <cell r="AG105">
            <v>128.5</v>
          </cell>
          <cell r="AH105">
            <v>6</v>
          </cell>
          <cell r="AI105">
            <v>25.8</v>
          </cell>
          <cell r="AJ105">
            <v>33.900000000000006</v>
          </cell>
          <cell r="AK105">
            <v>46.9</v>
          </cell>
          <cell r="AL105">
            <v>300.40000000000003</v>
          </cell>
        </row>
        <row r="106">
          <cell r="A106">
            <v>199505</v>
          </cell>
          <cell r="B106">
            <v>468.1</v>
          </cell>
          <cell r="C106">
            <v>18.7</v>
          </cell>
          <cell r="D106">
            <v>97.300000000000011</v>
          </cell>
          <cell r="E106">
            <v>1390</v>
          </cell>
          <cell r="F106">
            <v>11.3</v>
          </cell>
          <cell r="G106">
            <v>51.4</v>
          </cell>
          <cell r="H106">
            <v>35.9</v>
          </cell>
          <cell r="I106">
            <v>434.49999999999994</v>
          </cell>
          <cell r="J106">
            <v>9.5</v>
          </cell>
          <cell r="K106">
            <v>86.4</v>
          </cell>
          <cell r="L106">
            <v>142.00000000000003</v>
          </cell>
          <cell r="M106">
            <v>80.399999999999991</v>
          </cell>
          <cell r="N106">
            <v>67.900000000000006</v>
          </cell>
          <cell r="O106">
            <v>50</v>
          </cell>
          <cell r="P106">
            <v>193.5</v>
          </cell>
          <cell r="Q106">
            <v>116.5</v>
          </cell>
          <cell r="R106">
            <v>27.1</v>
          </cell>
          <cell r="S106">
            <v>89.6</v>
          </cell>
          <cell r="T106">
            <v>59.4</v>
          </cell>
          <cell r="U106">
            <v>30.000000000000004</v>
          </cell>
          <cell r="V106">
            <v>68.599999999999994</v>
          </cell>
          <cell r="W106">
            <v>100.7</v>
          </cell>
          <cell r="X106">
            <v>12.200000000000001</v>
          </cell>
          <cell r="Y106">
            <v>50.4</v>
          </cell>
          <cell r="Z106">
            <v>2180</v>
          </cell>
          <cell r="AA106">
            <v>38.4</v>
          </cell>
          <cell r="AB106">
            <v>194</v>
          </cell>
          <cell r="AC106">
            <v>88.3</v>
          </cell>
          <cell r="AD106">
            <v>49.699999999999996</v>
          </cell>
          <cell r="AE106">
            <v>2.9000000000000004</v>
          </cell>
          <cell r="AF106">
            <v>2096.2000000000003</v>
          </cell>
          <cell r="AG106">
            <v>160.69999999999999</v>
          </cell>
          <cell r="AH106">
            <v>7.6</v>
          </cell>
          <cell r="AI106">
            <v>32.4</v>
          </cell>
          <cell r="AJ106">
            <v>42.900000000000006</v>
          </cell>
          <cell r="AK106">
            <v>59</v>
          </cell>
          <cell r="AL106">
            <v>373.80000000000007</v>
          </cell>
        </row>
        <row r="107">
          <cell r="A107">
            <v>199506</v>
          </cell>
          <cell r="B107">
            <v>735.3</v>
          </cell>
          <cell r="C107">
            <v>26</v>
          </cell>
          <cell r="D107">
            <v>166.5</v>
          </cell>
          <cell r="E107">
            <v>1710.1</v>
          </cell>
          <cell r="F107">
            <v>45</v>
          </cell>
          <cell r="G107">
            <v>64</v>
          </cell>
          <cell r="H107">
            <v>40.6</v>
          </cell>
          <cell r="I107">
            <v>516.9</v>
          </cell>
          <cell r="J107">
            <v>11.6</v>
          </cell>
          <cell r="K107">
            <v>104.30000000000001</v>
          </cell>
          <cell r="L107">
            <v>150.10000000000002</v>
          </cell>
          <cell r="M107">
            <v>93.499999999999986</v>
          </cell>
          <cell r="N107">
            <v>82.4</v>
          </cell>
          <cell r="O107">
            <v>66.3</v>
          </cell>
          <cell r="P107">
            <v>235.3</v>
          </cell>
          <cell r="Q107">
            <v>138.69999999999999</v>
          </cell>
          <cell r="R107">
            <v>40.299999999999997</v>
          </cell>
          <cell r="S107">
            <v>101.5</v>
          </cell>
          <cell r="T107">
            <v>88.7</v>
          </cell>
          <cell r="U107">
            <v>34.6</v>
          </cell>
          <cell r="V107">
            <v>69.599999999999994</v>
          </cell>
          <cell r="W107">
            <v>124.80000000000001</v>
          </cell>
          <cell r="X107">
            <v>17.200000000000003</v>
          </cell>
          <cell r="Y107">
            <v>76.7</v>
          </cell>
          <cell r="Z107">
            <v>2640.7</v>
          </cell>
          <cell r="AA107">
            <v>47</v>
          </cell>
          <cell r="AB107">
            <v>237.7</v>
          </cell>
          <cell r="AC107">
            <v>97.399999999999991</v>
          </cell>
          <cell r="AD107">
            <v>60.599999999999994</v>
          </cell>
          <cell r="AE107">
            <v>3.4000000000000004</v>
          </cell>
          <cell r="AF107">
            <v>2484.2000000000003</v>
          </cell>
          <cell r="AG107">
            <v>192.29999999999998</v>
          </cell>
          <cell r="AH107">
            <v>9.1999999999999993</v>
          </cell>
          <cell r="AI107">
            <v>39.1</v>
          </cell>
          <cell r="AJ107">
            <v>52.300000000000004</v>
          </cell>
          <cell r="AK107">
            <v>71.3</v>
          </cell>
          <cell r="AL107">
            <v>444.80000000000007</v>
          </cell>
        </row>
        <row r="108">
          <cell r="A108">
            <v>199507</v>
          </cell>
          <cell r="B108">
            <v>947.5</v>
          </cell>
          <cell r="C108">
            <v>32.1</v>
          </cell>
          <cell r="D108">
            <v>198.6</v>
          </cell>
          <cell r="E108">
            <v>1893.6</v>
          </cell>
          <cell r="F108">
            <v>81.900000000000006</v>
          </cell>
          <cell r="G108">
            <v>74.3</v>
          </cell>
          <cell r="H108">
            <v>44.7</v>
          </cell>
          <cell r="I108">
            <v>602</v>
          </cell>
          <cell r="J108">
            <v>13.8</v>
          </cell>
          <cell r="K108">
            <v>118.50000000000001</v>
          </cell>
          <cell r="L108">
            <v>163.50000000000003</v>
          </cell>
          <cell r="M108">
            <v>105.89999999999999</v>
          </cell>
          <cell r="N108">
            <v>98.5</v>
          </cell>
          <cell r="O108">
            <v>75.399999999999991</v>
          </cell>
          <cell r="P108">
            <v>280.2</v>
          </cell>
          <cell r="Q108">
            <v>165.89999999999998</v>
          </cell>
          <cell r="R108">
            <v>58.4</v>
          </cell>
          <cell r="S108">
            <v>111.6</v>
          </cell>
          <cell r="T108">
            <v>122.7</v>
          </cell>
          <cell r="U108">
            <v>37.6</v>
          </cell>
          <cell r="V108">
            <v>71.199999999999989</v>
          </cell>
          <cell r="W108">
            <v>152.9</v>
          </cell>
          <cell r="X108">
            <v>19.800000000000004</v>
          </cell>
          <cell r="Y108">
            <v>92.3</v>
          </cell>
          <cell r="Z108">
            <v>3224.2999999999997</v>
          </cell>
          <cell r="AA108">
            <v>53.1</v>
          </cell>
          <cell r="AB108">
            <v>304.2</v>
          </cell>
          <cell r="AC108">
            <v>104.69999999999999</v>
          </cell>
          <cell r="AD108">
            <v>71.5</v>
          </cell>
          <cell r="AE108">
            <v>3.7</v>
          </cell>
          <cell r="AF108">
            <v>2790.6000000000004</v>
          </cell>
          <cell r="AG108">
            <v>226.79999999999998</v>
          </cell>
          <cell r="AH108">
            <v>10.799999999999999</v>
          </cell>
          <cell r="AI108">
            <v>45.800000000000004</v>
          </cell>
          <cell r="AJ108">
            <v>61.5</v>
          </cell>
          <cell r="AK108">
            <v>83.6</v>
          </cell>
          <cell r="AL108">
            <v>514.70000000000005</v>
          </cell>
        </row>
        <row r="109">
          <cell r="A109">
            <v>199508</v>
          </cell>
          <cell r="B109">
            <v>1037.9000000000001</v>
          </cell>
          <cell r="C109">
            <v>39.6</v>
          </cell>
          <cell r="D109">
            <v>216.79999999999998</v>
          </cell>
          <cell r="E109">
            <v>1983.8999999999999</v>
          </cell>
          <cell r="F109">
            <v>97</v>
          </cell>
          <cell r="G109">
            <v>84.7</v>
          </cell>
          <cell r="H109">
            <v>51.400000000000006</v>
          </cell>
          <cell r="I109">
            <v>685.8</v>
          </cell>
          <cell r="J109">
            <v>16.8</v>
          </cell>
          <cell r="K109">
            <v>133.9</v>
          </cell>
          <cell r="L109">
            <v>176.30000000000004</v>
          </cell>
          <cell r="M109">
            <v>118.39999999999999</v>
          </cell>
          <cell r="N109">
            <v>109.5</v>
          </cell>
          <cell r="O109">
            <v>76.199999999999989</v>
          </cell>
          <cell r="P109">
            <v>334.2</v>
          </cell>
          <cell r="Q109">
            <v>189.39999999999998</v>
          </cell>
          <cell r="R109">
            <v>72.2</v>
          </cell>
          <cell r="S109">
            <v>122.8</v>
          </cell>
          <cell r="T109">
            <v>164.7</v>
          </cell>
          <cell r="U109">
            <v>39.700000000000003</v>
          </cell>
          <cell r="V109">
            <v>73.299999999999983</v>
          </cell>
          <cell r="W109">
            <v>181.6</v>
          </cell>
          <cell r="X109">
            <v>21.000000000000004</v>
          </cell>
          <cell r="Y109">
            <v>95.2</v>
          </cell>
          <cell r="Z109">
            <v>3894.2999999999997</v>
          </cell>
          <cell r="AA109">
            <v>64</v>
          </cell>
          <cell r="AB109">
            <v>363.4</v>
          </cell>
          <cell r="AC109">
            <v>112.39999999999999</v>
          </cell>
          <cell r="AD109">
            <v>83.4</v>
          </cell>
          <cell r="AE109">
            <v>3.9000000000000004</v>
          </cell>
          <cell r="AF109">
            <v>3154.5000000000005</v>
          </cell>
          <cell r="AG109">
            <v>261.79999999999995</v>
          </cell>
          <cell r="AH109">
            <v>12.399999999999999</v>
          </cell>
          <cell r="AI109">
            <v>52.6</v>
          </cell>
          <cell r="AJ109">
            <v>70.8</v>
          </cell>
          <cell r="AK109">
            <v>95.899999999999991</v>
          </cell>
          <cell r="AL109">
            <v>582.90000000000009</v>
          </cell>
        </row>
        <row r="110">
          <cell r="A110">
            <v>199509</v>
          </cell>
          <cell r="B110">
            <v>1066.5</v>
          </cell>
          <cell r="C110">
            <v>47.5</v>
          </cell>
          <cell r="D110">
            <v>224.49999999999997</v>
          </cell>
          <cell r="E110">
            <v>2072.6999999999998</v>
          </cell>
          <cell r="F110">
            <v>107.7</v>
          </cell>
          <cell r="G110">
            <v>97.7</v>
          </cell>
          <cell r="H110">
            <v>60.900000000000006</v>
          </cell>
          <cell r="I110">
            <v>782.3</v>
          </cell>
          <cell r="J110">
            <v>19.100000000000001</v>
          </cell>
          <cell r="K110">
            <v>144.6</v>
          </cell>
          <cell r="L110">
            <v>185.90000000000003</v>
          </cell>
          <cell r="M110">
            <v>129.6</v>
          </cell>
          <cell r="N110">
            <v>120.8</v>
          </cell>
          <cell r="O110">
            <v>76.499999999999986</v>
          </cell>
          <cell r="P110">
            <v>386.09999999999997</v>
          </cell>
          <cell r="Q110">
            <v>205.99999999999997</v>
          </cell>
          <cell r="R110">
            <v>77.100000000000009</v>
          </cell>
          <cell r="S110">
            <v>130</v>
          </cell>
          <cell r="T110">
            <v>182.79999999999998</v>
          </cell>
          <cell r="U110">
            <v>41.800000000000004</v>
          </cell>
          <cell r="V110">
            <v>74.299999999999983</v>
          </cell>
          <cell r="W110">
            <v>205.6</v>
          </cell>
          <cell r="X110">
            <v>21.500000000000004</v>
          </cell>
          <cell r="Y110">
            <v>96.2</v>
          </cell>
          <cell r="Z110">
            <v>4485.0999999999995</v>
          </cell>
          <cell r="AA110">
            <v>71.599999999999994</v>
          </cell>
          <cell r="AB110">
            <v>402.59999999999997</v>
          </cell>
          <cell r="AC110">
            <v>119.6</v>
          </cell>
          <cell r="AD110">
            <v>95.2</v>
          </cell>
          <cell r="AE110">
            <v>4.1000000000000005</v>
          </cell>
          <cell r="AF110">
            <v>3492.6000000000004</v>
          </cell>
          <cell r="AG110">
            <v>298.19999999999993</v>
          </cell>
          <cell r="AH110">
            <v>13.999999999999998</v>
          </cell>
          <cell r="AI110">
            <v>59.4</v>
          </cell>
          <cell r="AJ110">
            <v>80.099999999999994</v>
          </cell>
          <cell r="AK110">
            <v>107.99999999999999</v>
          </cell>
          <cell r="AL110">
            <v>650.90000000000009</v>
          </cell>
        </row>
        <row r="111">
          <cell r="A111">
            <v>199510</v>
          </cell>
          <cell r="B111">
            <v>1095</v>
          </cell>
          <cell r="C111">
            <v>52.5</v>
          </cell>
          <cell r="D111">
            <v>225.29999999999998</v>
          </cell>
          <cell r="E111">
            <v>2164.6</v>
          </cell>
          <cell r="F111">
            <v>120.8</v>
          </cell>
          <cell r="G111">
            <v>109.9</v>
          </cell>
          <cell r="H111">
            <v>74.100000000000009</v>
          </cell>
          <cell r="I111">
            <v>876.09999999999991</v>
          </cell>
          <cell r="J111">
            <v>21.6</v>
          </cell>
          <cell r="K111">
            <v>155.29999999999998</v>
          </cell>
          <cell r="L111">
            <v>196.70000000000005</v>
          </cell>
          <cell r="M111">
            <v>148.69999999999999</v>
          </cell>
          <cell r="N111">
            <v>133</v>
          </cell>
          <cell r="O111">
            <v>77.799999999999983</v>
          </cell>
          <cell r="P111">
            <v>439.29999999999995</v>
          </cell>
          <cell r="Q111">
            <v>219.09999999999997</v>
          </cell>
          <cell r="R111">
            <v>80.7</v>
          </cell>
          <cell r="S111">
            <v>139.1</v>
          </cell>
          <cell r="T111">
            <v>199.49999999999997</v>
          </cell>
          <cell r="U111">
            <v>43.900000000000006</v>
          </cell>
          <cell r="V111">
            <v>75.59999999999998</v>
          </cell>
          <cell r="W111">
            <v>211.5</v>
          </cell>
          <cell r="X111">
            <v>22.100000000000005</v>
          </cell>
          <cell r="Y111">
            <v>96.600000000000009</v>
          </cell>
          <cell r="Z111">
            <v>5104.9999999999991</v>
          </cell>
          <cell r="AA111">
            <v>85.199999999999989</v>
          </cell>
          <cell r="AB111">
            <v>439.49999999999994</v>
          </cell>
          <cell r="AC111">
            <v>132.6</v>
          </cell>
          <cell r="AD111">
            <v>108.9</v>
          </cell>
          <cell r="AE111">
            <v>4.4000000000000004</v>
          </cell>
          <cell r="AF111">
            <v>3888.0000000000005</v>
          </cell>
          <cell r="AG111">
            <v>333.99999999999994</v>
          </cell>
          <cell r="AH111">
            <v>15.599999999999998</v>
          </cell>
          <cell r="AI111">
            <v>66.2</v>
          </cell>
          <cell r="AJ111">
            <v>89</v>
          </cell>
          <cell r="AK111">
            <v>120.09999999999998</v>
          </cell>
          <cell r="AL111">
            <v>718.10000000000014</v>
          </cell>
        </row>
        <row r="112">
          <cell r="A112">
            <v>199511</v>
          </cell>
          <cell r="B112">
            <v>1114.0999999999999</v>
          </cell>
          <cell r="C112">
            <v>54.5</v>
          </cell>
          <cell r="D112">
            <v>226.39999999999998</v>
          </cell>
          <cell r="E112">
            <v>2254.2999999999997</v>
          </cell>
          <cell r="F112">
            <v>123.1</v>
          </cell>
          <cell r="G112">
            <v>123.9</v>
          </cell>
          <cell r="H112">
            <v>90.9</v>
          </cell>
          <cell r="I112">
            <v>963.49999999999989</v>
          </cell>
          <cell r="J112">
            <v>27.400000000000002</v>
          </cell>
          <cell r="K112">
            <v>170.29999999999998</v>
          </cell>
          <cell r="L112">
            <v>207.10000000000005</v>
          </cell>
          <cell r="M112">
            <v>162</v>
          </cell>
          <cell r="N112">
            <v>144.9</v>
          </cell>
          <cell r="O112">
            <v>78.699999999999989</v>
          </cell>
          <cell r="P112">
            <v>493.79999999999995</v>
          </cell>
          <cell r="Q112">
            <v>232.39999999999998</v>
          </cell>
          <cell r="R112">
            <v>82.3</v>
          </cell>
          <cell r="S112">
            <v>149.79999999999998</v>
          </cell>
          <cell r="T112">
            <v>219.39999999999998</v>
          </cell>
          <cell r="U112">
            <v>49.500000000000007</v>
          </cell>
          <cell r="V112">
            <v>78.499999999999986</v>
          </cell>
          <cell r="W112">
            <v>215.2</v>
          </cell>
          <cell r="X112">
            <v>22.400000000000006</v>
          </cell>
          <cell r="Y112">
            <v>96.7</v>
          </cell>
          <cell r="Z112">
            <v>5716.1999999999989</v>
          </cell>
          <cell r="AA112">
            <v>95.899999999999991</v>
          </cell>
          <cell r="AB112">
            <v>465.39999999999992</v>
          </cell>
          <cell r="AC112">
            <v>134.1</v>
          </cell>
          <cell r="AD112">
            <v>122.30000000000001</v>
          </cell>
          <cell r="AE112">
            <v>4.9000000000000004</v>
          </cell>
          <cell r="AF112">
            <v>4273.6000000000004</v>
          </cell>
          <cell r="AG112">
            <v>370.59999999999997</v>
          </cell>
          <cell r="AH112">
            <v>17.299999999999997</v>
          </cell>
          <cell r="AI112">
            <v>73</v>
          </cell>
          <cell r="AJ112">
            <v>98</v>
          </cell>
          <cell r="AK112">
            <v>132.09999999999997</v>
          </cell>
          <cell r="AL112">
            <v>786.70000000000016</v>
          </cell>
        </row>
        <row r="113">
          <cell r="A113">
            <v>199512</v>
          </cell>
          <cell r="B113">
            <v>1141.5999999999999</v>
          </cell>
          <cell r="C113">
            <v>55.5</v>
          </cell>
          <cell r="D113">
            <v>226.99999999999997</v>
          </cell>
          <cell r="E113">
            <v>2368.3999999999996</v>
          </cell>
          <cell r="F113">
            <v>125</v>
          </cell>
          <cell r="G113">
            <v>139.5</v>
          </cell>
          <cell r="H113">
            <v>106.7</v>
          </cell>
          <cell r="I113">
            <v>1066</v>
          </cell>
          <cell r="J113">
            <v>32.200000000000003</v>
          </cell>
          <cell r="K113">
            <v>184.7</v>
          </cell>
          <cell r="L113">
            <v>219.40000000000006</v>
          </cell>
          <cell r="M113">
            <v>170.7</v>
          </cell>
          <cell r="N113">
            <v>155.70000000000002</v>
          </cell>
          <cell r="O113">
            <v>86.999999999999986</v>
          </cell>
          <cell r="P113">
            <v>547.4</v>
          </cell>
          <cell r="Q113">
            <v>250.7</v>
          </cell>
          <cell r="R113">
            <v>83</v>
          </cell>
          <cell r="S113">
            <v>166.1</v>
          </cell>
          <cell r="T113">
            <v>229.39999999999998</v>
          </cell>
          <cell r="U113">
            <v>53.100000000000009</v>
          </cell>
          <cell r="V113">
            <v>81.399999999999991</v>
          </cell>
          <cell r="W113">
            <v>216.89999999999998</v>
          </cell>
          <cell r="X113">
            <v>22.700000000000006</v>
          </cell>
          <cell r="Y113">
            <v>96.7</v>
          </cell>
          <cell r="Z113">
            <v>6325.3999999999987</v>
          </cell>
          <cell r="AA113">
            <v>108.1</v>
          </cell>
          <cell r="AB113">
            <v>488.19999999999993</v>
          </cell>
          <cell r="AC113">
            <v>135.29999999999998</v>
          </cell>
          <cell r="AD113">
            <v>134.10000000000002</v>
          </cell>
          <cell r="AE113">
            <v>5.5</v>
          </cell>
          <cell r="AF113">
            <v>4681.6000000000004</v>
          </cell>
          <cell r="AG113">
            <v>410.79999999999995</v>
          </cell>
          <cell r="AH113">
            <v>18.899999999999999</v>
          </cell>
          <cell r="AI113">
            <v>80.099999999999994</v>
          </cell>
          <cell r="AJ113">
            <v>107.1</v>
          </cell>
          <cell r="AK113">
            <v>144.19999999999996</v>
          </cell>
          <cell r="AL113">
            <v>857.50000000000011</v>
          </cell>
        </row>
        <row r="114">
          <cell r="A114">
            <v>199601</v>
          </cell>
          <cell r="B114">
            <v>44.7</v>
          </cell>
          <cell r="C114">
            <v>1.8</v>
          </cell>
          <cell r="D114">
            <v>1</v>
          </cell>
          <cell r="E114">
            <v>74.7</v>
          </cell>
          <cell r="F114">
            <v>1.6</v>
          </cell>
          <cell r="G114">
            <v>10.9</v>
          </cell>
          <cell r="H114">
            <v>11.8</v>
          </cell>
          <cell r="I114">
            <v>106.5</v>
          </cell>
          <cell r="J114">
            <v>5.3</v>
          </cell>
          <cell r="K114">
            <v>24.6</v>
          </cell>
          <cell r="L114">
            <v>13.5</v>
          </cell>
          <cell r="M114">
            <v>10.9</v>
          </cell>
          <cell r="N114">
            <v>10</v>
          </cell>
          <cell r="O114">
            <v>0.6</v>
          </cell>
          <cell r="P114">
            <v>45.5</v>
          </cell>
          <cell r="Q114">
            <v>24.2</v>
          </cell>
          <cell r="R114">
            <v>0.3</v>
          </cell>
          <cell r="S114">
            <v>11.3</v>
          </cell>
          <cell r="T114">
            <v>9.4</v>
          </cell>
          <cell r="U114">
            <v>6.7</v>
          </cell>
          <cell r="V114">
            <v>7.7</v>
          </cell>
          <cell r="W114">
            <v>2.7</v>
          </cell>
          <cell r="X114">
            <v>1.7</v>
          </cell>
          <cell r="Y114">
            <v>0.1</v>
          </cell>
          <cell r="Z114">
            <v>551.9</v>
          </cell>
          <cell r="AA114">
            <v>8</v>
          </cell>
          <cell r="AB114">
            <v>32.299999999999997</v>
          </cell>
          <cell r="AC114">
            <v>10.5</v>
          </cell>
          <cell r="AD114">
            <v>10.9</v>
          </cell>
          <cell r="AE114">
            <v>0.9</v>
          </cell>
          <cell r="AF114">
            <v>425.9</v>
          </cell>
          <cell r="AG114">
            <v>35.1</v>
          </cell>
          <cell r="AH114">
            <v>1.5</v>
          </cell>
          <cell r="AI114">
            <v>6.6</v>
          </cell>
          <cell r="AJ114">
            <v>8.6</v>
          </cell>
          <cell r="AK114">
            <v>11.5</v>
          </cell>
          <cell r="AL114">
            <v>73.5</v>
          </cell>
        </row>
        <row r="115">
          <cell r="A115">
            <v>199602</v>
          </cell>
          <cell r="B115">
            <v>85.4</v>
          </cell>
          <cell r="C115">
            <v>4.7</v>
          </cell>
          <cell r="D115">
            <v>3.1</v>
          </cell>
          <cell r="E115">
            <v>179.8</v>
          </cell>
          <cell r="F115">
            <v>1.8</v>
          </cell>
          <cell r="G115">
            <v>22.1</v>
          </cell>
          <cell r="H115">
            <v>18.600000000000001</v>
          </cell>
          <cell r="I115">
            <v>226.8</v>
          </cell>
          <cell r="J115">
            <v>7.6999999999999993</v>
          </cell>
          <cell r="K115">
            <v>42</v>
          </cell>
          <cell r="L115">
            <v>36.299999999999997</v>
          </cell>
          <cell r="M115">
            <v>22</v>
          </cell>
          <cell r="N115">
            <v>19.2</v>
          </cell>
          <cell r="O115">
            <v>3.5</v>
          </cell>
          <cell r="P115">
            <v>96.9</v>
          </cell>
          <cell r="Q115">
            <v>45.599999999999994</v>
          </cell>
          <cell r="R115">
            <v>1.1000000000000001</v>
          </cell>
          <cell r="S115">
            <v>23.4</v>
          </cell>
          <cell r="T115">
            <v>18.700000000000003</v>
          </cell>
          <cell r="U115">
            <v>13.9</v>
          </cell>
          <cell r="V115">
            <v>32.6</v>
          </cell>
          <cell r="W115">
            <v>12.100000000000001</v>
          </cell>
          <cell r="X115">
            <v>7.4</v>
          </cell>
          <cell r="Y115">
            <v>0.4</v>
          </cell>
          <cell r="Z115">
            <v>1066.4000000000001</v>
          </cell>
          <cell r="AA115">
            <v>15.2</v>
          </cell>
          <cell r="AB115">
            <v>80.599999999999994</v>
          </cell>
          <cell r="AC115">
            <v>18.600000000000001</v>
          </cell>
          <cell r="AD115">
            <v>20.399999999999999</v>
          </cell>
          <cell r="AE115">
            <v>1.8</v>
          </cell>
          <cell r="AF115">
            <v>865.2</v>
          </cell>
          <cell r="AG115">
            <v>65.7</v>
          </cell>
          <cell r="AH115">
            <v>3.1</v>
          </cell>
          <cell r="AI115">
            <v>13.2</v>
          </cell>
          <cell r="AJ115">
            <v>17.100000000000001</v>
          </cell>
          <cell r="AK115">
            <v>22.6</v>
          </cell>
          <cell r="AL115">
            <v>150.5</v>
          </cell>
        </row>
        <row r="116">
          <cell r="A116">
            <v>199603</v>
          </cell>
          <cell r="B116">
            <v>138.10000000000002</v>
          </cell>
          <cell r="C116">
            <v>7.5</v>
          </cell>
          <cell r="D116">
            <v>8.1999999999999993</v>
          </cell>
          <cell r="E116">
            <v>358.8</v>
          </cell>
          <cell r="F116">
            <v>2.1</v>
          </cell>
          <cell r="G116">
            <v>34.6</v>
          </cell>
          <cell r="H116">
            <v>22.900000000000002</v>
          </cell>
          <cell r="I116">
            <v>327.8</v>
          </cell>
          <cell r="J116">
            <v>9.6999999999999993</v>
          </cell>
          <cell r="K116">
            <v>60.3</v>
          </cell>
          <cell r="L116">
            <v>64.400000000000006</v>
          </cell>
          <cell r="M116">
            <v>33.4</v>
          </cell>
          <cell r="N116">
            <v>30.2</v>
          </cell>
          <cell r="O116">
            <v>9.9</v>
          </cell>
          <cell r="P116">
            <v>146.80000000000001</v>
          </cell>
          <cell r="Q116">
            <v>74.699999999999989</v>
          </cell>
          <cell r="R116">
            <v>4.2</v>
          </cell>
          <cell r="S116">
            <v>56.5</v>
          </cell>
          <cell r="T116">
            <v>28.1</v>
          </cell>
          <cell r="U116">
            <v>19.5</v>
          </cell>
          <cell r="V116">
            <v>53</v>
          </cell>
          <cell r="W116">
            <v>31.6</v>
          </cell>
          <cell r="X116">
            <v>8.7000000000000011</v>
          </cell>
          <cell r="Y116">
            <v>4.5</v>
          </cell>
          <cell r="Z116">
            <v>1549.4</v>
          </cell>
          <cell r="AA116">
            <v>22</v>
          </cell>
          <cell r="AB116">
            <v>127.1</v>
          </cell>
          <cell r="AC116">
            <v>25.5</v>
          </cell>
          <cell r="AD116">
            <v>29.9</v>
          </cell>
          <cell r="AE116">
            <v>2.7</v>
          </cell>
          <cell r="AF116">
            <v>1295.2</v>
          </cell>
          <cell r="AG116">
            <v>97.9</v>
          </cell>
          <cell r="AH116">
            <v>4.7</v>
          </cell>
          <cell r="AI116">
            <v>19.899999999999999</v>
          </cell>
          <cell r="AJ116">
            <v>26.1</v>
          </cell>
          <cell r="AK116">
            <v>33.299999999999997</v>
          </cell>
          <cell r="AL116">
            <v>228.1</v>
          </cell>
        </row>
        <row r="117">
          <cell r="A117">
            <v>199604</v>
          </cell>
          <cell r="B117">
            <v>238.10000000000002</v>
          </cell>
          <cell r="C117">
            <v>11.5</v>
          </cell>
          <cell r="D117">
            <v>30.8</v>
          </cell>
          <cell r="E117">
            <v>766.2</v>
          </cell>
          <cell r="F117">
            <v>2.7</v>
          </cell>
          <cell r="G117">
            <v>46.900000000000006</v>
          </cell>
          <cell r="H117">
            <v>27.6</v>
          </cell>
          <cell r="I117">
            <v>430.1</v>
          </cell>
          <cell r="J117">
            <v>11.1</v>
          </cell>
          <cell r="K117">
            <v>83.5</v>
          </cell>
          <cell r="L117">
            <v>107.80000000000001</v>
          </cell>
          <cell r="M117">
            <v>41</v>
          </cell>
          <cell r="N117">
            <v>43.8</v>
          </cell>
          <cell r="O117">
            <v>26.799999999999997</v>
          </cell>
          <cell r="P117">
            <v>193.10000000000002</v>
          </cell>
          <cell r="Q117">
            <v>102.6</v>
          </cell>
          <cell r="R117">
            <v>14.899999999999999</v>
          </cell>
          <cell r="S117">
            <v>71.900000000000006</v>
          </cell>
          <cell r="T117">
            <v>42.6</v>
          </cell>
          <cell r="U117">
            <v>26.6</v>
          </cell>
          <cell r="V117">
            <v>73.3</v>
          </cell>
          <cell r="W117">
            <v>65.099999999999994</v>
          </cell>
          <cell r="X117">
            <v>11</v>
          </cell>
          <cell r="Y117">
            <v>27.3</v>
          </cell>
          <cell r="Z117">
            <v>1865.3000000000002</v>
          </cell>
          <cell r="AA117">
            <v>31.6</v>
          </cell>
          <cell r="AB117">
            <v>161.6</v>
          </cell>
          <cell r="AC117">
            <v>32.1</v>
          </cell>
          <cell r="AD117">
            <v>37.5</v>
          </cell>
          <cell r="AE117">
            <v>3.7</v>
          </cell>
          <cell r="AF117">
            <v>1779.4</v>
          </cell>
          <cell r="AG117">
            <v>128.9</v>
          </cell>
          <cell r="AH117">
            <v>6.4</v>
          </cell>
          <cell r="AI117">
            <v>26.599999999999998</v>
          </cell>
          <cell r="AJ117">
            <v>34.900000000000006</v>
          </cell>
          <cell r="AK117">
            <v>44.099999999999994</v>
          </cell>
          <cell r="AL117">
            <v>307.10000000000002</v>
          </cell>
        </row>
        <row r="118">
          <cell r="A118">
            <v>199605</v>
          </cell>
          <cell r="B118">
            <v>391.8</v>
          </cell>
          <cell r="C118">
            <v>21.7</v>
          </cell>
          <cell r="D118">
            <v>95.6</v>
          </cell>
          <cell r="E118">
            <v>1325.4</v>
          </cell>
          <cell r="F118">
            <v>12.8</v>
          </cell>
          <cell r="G118">
            <v>60.2</v>
          </cell>
          <cell r="H118">
            <v>33</v>
          </cell>
          <cell r="I118">
            <v>534.80000000000007</v>
          </cell>
          <cell r="J118">
            <v>13.899999999999999</v>
          </cell>
          <cell r="K118">
            <v>105.2</v>
          </cell>
          <cell r="L118">
            <v>133.9</v>
          </cell>
          <cell r="M118">
            <v>66.099999999999994</v>
          </cell>
          <cell r="N118">
            <v>59.099999999999994</v>
          </cell>
          <cell r="O118">
            <v>55.3</v>
          </cell>
          <cell r="P118">
            <v>244.70000000000002</v>
          </cell>
          <cell r="Q118">
            <v>129.1</v>
          </cell>
          <cell r="R118">
            <v>30.099999999999998</v>
          </cell>
          <cell r="S118">
            <v>85.800000000000011</v>
          </cell>
          <cell r="T118">
            <v>63.900000000000006</v>
          </cell>
          <cell r="U118">
            <v>32.9</v>
          </cell>
          <cell r="V118">
            <v>76.599999999999994</v>
          </cell>
          <cell r="W118">
            <v>114.39999999999999</v>
          </cell>
          <cell r="X118">
            <v>14.5</v>
          </cell>
          <cell r="Y118">
            <v>57.900000000000006</v>
          </cell>
          <cell r="Z118">
            <v>2218.2000000000003</v>
          </cell>
          <cell r="AA118">
            <v>43.900000000000006</v>
          </cell>
          <cell r="AB118">
            <v>207.1</v>
          </cell>
          <cell r="AC118">
            <v>39.300000000000004</v>
          </cell>
          <cell r="AD118">
            <v>45.4</v>
          </cell>
          <cell r="AE118">
            <v>4.7</v>
          </cell>
          <cell r="AF118">
            <v>2240.8000000000002</v>
          </cell>
          <cell r="AG118">
            <v>165</v>
          </cell>
          <cell r="AH118">
            <v>8.1</v>
          </cell>
          <cell r="AI118">
            <v>33.4</v>
          </cell>
          <cell r="AJ118">
            <v>44.300000000000004</v>
          </cell>
          <cell r="AK118">
            <v>54.699999999999996</v>
          </cell>
          <cell r="AL118">
            <v>384.5</v>
          </cell>
        </row>
        <row r="119">
          <cell r="A119">
            <v>199606</v>
          </cell>
          <cell r="B119">
            <v>692.90000000000009</v>
          </cell>
          <cell r="C119">
            <v>31.4</v>
          </cell>
          <cell r="D119">
            <v>180.89999999999998</v>
          </cell>
          <cell r="E119">
            <v>1683.2</v>
          </cell>
          <cell r="F119">
            <v>63.400000000000006</v>
          </cell>
          <cell r="G119">
            <v>73.600000000000009</v>
          </cell>
          <cell r="H119">
            <v>38</v>
          </cell>
          <cell r="I119">
            <v>641.6</v>
          </cell>
          <cell r="J119">
            <v>16.2</v>
          </cell>
          <cell r="K119">
            <v>125.80000000000001</v>
          </cell>
          <cell r="L119">
            <v>145</v>
          </cell>
          <cell r="M119">
            <v>83.199999999999989</v>
          </cell>
          <cell r="N119">
            <v>71.399999999999991</v>
          </cell>
          <cell r="O119">
            <v>77.5</v>
          </cell>
          <cell r="P119">
            <v>302.70000000000005</v>
          </cell>
          <cell r="Q119">
            <v>159.69999999999999</v>
          </cell>
          <cell r="R119">
            <v>48.599999999999994</v>
          </cell>
          <cell r="S119">
            <v>98.4</v>
          </cell>
          <cell r="T119">
            <v>91.600000000000009</v>
          </cell>
          <cell r="U119">
            <v>38.6</v>
          </cell>
          <cell r="V119">
            <v>78.099999999999994</v>
          </cell>
          <cell r="W119">
            <v>148.19999999999999</v>
          </cell>
          <cell r="X119">
            <v>18.399999999999999</v>
          </cell>
          <cell r="Y119">
            <v>89.800000000000011</v>
          </cell>
          <cell r="Z119">
            <v>2594.8000000000002</v>
          </cell>
          <cell r="AA119">
            <v>52.600000000000009</v>
          </cell>
          <cell r="AB119">
            <v>276.89999999999998</v>
          </cell>
          <cell r="AC119">
            <v>45.6</v>
          </cell>
          <cell r="AD119">
            <v>54.9</v>
          </cell>
          <cell r="AE119">
            <v>5.6000000000000005</v>
          </cell>
          <cell r="AF119">
            <v>2671.7000000000003</v>
          </cell>
          <cell r="AG119">
            <v>201.3</v>
          </cell>
          <cell r="AH119">
            <v>9.9</v>
          </cell>
          <cell r="AI119">
            <v>40.5</v>
          </cell>
          <cell r="AJ119">
            <v>53.400000000000006</v>
          </cell>
          <cell r="AK119">
            <v>65.199999999999989</v>
          </cell>
          <cell r="AL119">
            <v>459.2</v>
          </cell>
        </row>
        <row r="120">
          <cell r="A120">
            <v>199607</v>
          </cell>
          <cell r="B120">
            <v>937.60000000000014</v>
          </cell>
          <cell r="C120">
            <v>42.4</v>
          </cell>
          <cell r="D120">
            <v>223.7</v>
          </cell>
          <cell r="E120">
            <v>1777.1000000000001</v>
          </cell>
          <cell r="F120">
            <v>107.80000000000001</v>
          </cell>
          <cell r="G120">
            <v>84.7</v>
          </cell>
          <cell r="H120">
            <v>42.6</v>
          </cell>
          <cell r="I120">
            <v>744.30000000000007</v>
          </cell>
          <cell r="J120">
            <v>18.5</v>
          </cell>
          <cell r="K120">
            <v>144.4</v>
          </cell>
          <cell r="L120">
            <v>156.30000000000001</v>
          </cell>
          <cell r="M120">
            <v>97.999999999999986</v>
          </cell>
          <cell r="N120">
            <v>88.199999999999989</v>
          </cell>
          <cell r="O120">
            <v>85.7</v>
          </cell>
          <cell r="P120">
            <v>357.70000000000005</v>
          </cell>
          <cell r="Q120">
            <v>186.79999999999998</v>
          </cell>
          <cell r="R120">
            <v>71.199999999999989</v>
          </cell>
          <cell r="S120">
            <v>108.5</v>
          </cell>
          <cell r="T120">
            <v>117.10000000000001</v>
          </cell>
          <cell r="U120">
            <v>44.6</v>
          </cell>
          <cell r="V120">
            <v>80.399999999999991</v>
          </cell>
          <cell r="W120">
            <v>171.2</v>
          </cell>
          <cell r="X120">
            <v>20.399999999999999</v>
          </cell>
          <cell r="Y120">
            <v>102.30000000000001</v>
          </cell>
          <cell r="Z120">
            <v>3102.6000000000004</v>
          </cell>
          <cell r="AA120">
            <v>58.300000000000011</v>
          </cell>
          <cell r="AB120">
            <v>347</v>
          </cell>
          <cell r="AC120">
            <v>62.5</v>
          </cell>
          <cell r="AD120">
            <v>67.099999999999994</v>
          </cell>
          <cell r="AE120">
            <v>6.1000000000000005</v>
          </cell>
          <cell r="AF120">
            <v>3039.9</v>
          </cell>
          <cell r="AG120">
            <v>238.4</v>
          </cell>
          <cell r="AH120">
            <v>11.700000000000001</v>
          </cell>
          <cell r="AI120">
            <v>47.6</v>
          </cell>
          <cell r="AJ120">
            <v>63.100000000000009</v>
          </cell>
          <cell r="AK120">
            <v>75.699999999999989</v>
          </cell>
          <cell r="AL120">
            <v>533.29999999999995</v>
          </cell>
        </row>
        <row r="121">
          <cell r="A121">
            <v>199608</v>
          </cell>
          <cell r="B121">
            <v>1053.4000000000001</v>
          </cell>
          <cell r="C121">
            <v>49.4</v>
          </cell>
          <cell r="D121">
            <v>243.5</v>
          </cell>
          <cell r="E121">
            <v>1847.7</v>
          </cell>
          <cell r="F121">
            <v>122.00000000000001</v>
          </cell>
          <cell r="G121">
            <v>94.5</v>
          </cell>
          <cell r="H121">
            <v>48.4</v>
          </cell>
          <cell r="I121">
            <v>849.30000000000007</v>
          </cell>
          <cell r="J121">
            <v>22.6</v>
          </cell>
          <cell r="K121">
            <v>163.80000000000001</v>
          </cell>
          <cell r="L121">
            <v>166.20000000000002</v>
          </cell>
          <cell r="M121">
            <v>121.6</v>
          </cell>
          <cell r="N121">
            <v>102.19999999999999</v>
          </cell>
          <cell r="O121">
            <v>87.9</v>
          </cell>
          <cell r="P121">
            <v>419.6</v>
          </cell>
          <cell r="Q121">
            <v>206.29999999999998</v>
          </cell>
          <cell r="R121">
            <v>93.199999999999989</v>
          </cell>
          <cell r="S121">
            <v>122</v>
          </cell>
          <cell r="T121">
            <v>153</v>
          </cell>
          <cell r="U121">
            <v>48.6</v>
          </cell>
          <cell r="V121">
            <v>82.399999999999991</v>
          </cell>
          <cell r="W121">
            <v>230.2</v>
          </cell>
          <cell r="X121">
            <v>21.299999999999997</v>
          </cell>
          <cell r="Y121">
            <v>105.70000000000002</v>
          </cell>
          <cell r="Z121">
            <v>3709.3</v>
          </cell>
          <cell r="AA121">
            <v>67.000000000000014</v>
          </cell>
          <cell r="AB121">
            <v>398.9</v>
          </cell>
          <cell r="AC121">
            <v>76.2</v>
          </cell>
          <cell r="AD121">
            <v>76.699999999999989</v>
          </cell>
          <cell r="AE121">
            <v>6.5000000000000009</v>
          </cell>
          <cell r="AF121">
            <v>3401.8</v>
          </cell>
          <cell r="AG121">
            <v>273.7</v>
          </cell>
          <cell r="AH121">
            <v>13.4</v>
          </cell>
          <cell r="AI121">
            <v>54.6</v>
          </cell>
          <cell r="AJ121">
            <v>72.800000000000011</v>
          </cell>
          <cell r="AK121">
            <v>86.299999999999983</v>
          </cell>
          <cell r="AL121">
            <v>606.19999999999993</v>
          </cell>
        </row>
        <row r="122">
          <cell r="A122">
            <v>199609</v>
          </cell>
          <cell r="B122">
            <v>1112.9000000000001</v>
          </cell>
          <cell r="C122">
            <v>56.6</v>
          </cell>
          <cell r="D122">
            <v>246.8</v>
          </cell>
          <cell r="E122">
            <v>1923.5</v>
          </cell>
          <cell r="F122">
            <v>128.9</v>
          </cell>
          <cell r="G122">
            <v>104.8</v>
          </cell>
          <cell r="H122">
            <v>58.599999999999994</v>
          </cell>
          <cell r="I122">
            <v>954.2</v>
          </cell>
          <cell r="J122">
            <v>25.900000000000002</v>
          </cell>
          <cell r="K122">
            <v>181.10000000000002</v>
          </cell>
          <cell r="L122">
            <v>174.8</v>
          </cell>
          <cell r="M122">
            <v>146.19999999999999</v>
          </cell>
          <cell r="N122">
            <v>117.29999999999998</v>
          </cell>
          <cell r="O122">
            <v>89.2</v>
          </cell>
          <cell r="P122">
            <v>483.1</v>
          </cell>
          <cell r="Q122">
            <v>215.7</v>
          </cell>
          <cell r="R122">
            <v>102.6</v>
          </cell>
          <cell r="S122">
            <v>131.4</v>
          </cell>
          <cell r="T122">
            <v>172.9</v>
          </cell>
          <cell r="U122">
            <v>50.6</v>
          </cell>
          <cell r="V122">
            <v>83.6</v>
          </cell>
          <cell r="W122">
            <v>251.1</v>
          </cell>
          <cell r="X122">
            <v>21.799999999999997</v>
          </cell>
          <cell r="Y122">
            <v>106.30000000000001</v>
          </cell>
          <cell r="Z122">
            <v>4301.9000000000005</v>
          </cell>
          <cell r="AA122">
            <v>85.300000000000011</v>
          </cell>
          <cell r="AB122">
            <v>445</v>
          </cell>
          <cell r="AC122">
            <v>84.8</v>
          </cell>
          <cell r="AD122">
            <v>86.1</v>
          </cell>
          <cell r="AE122">
            <v>6.9000000000000012</v>
          </cell>
          <cell r="AF122">
            <v>3767.4</v>
          </cell>
          <cell r="AG122">
            <v>307.59999999999997</v>
          </cell>
          <cell r="AH122">
            <v>15.1</v>
          </cell>
          <cell r="AI122">
            <v>61.6</v>
          </cell>
          <cell r="AJ122">
            <v>82.300000000000011</v>
          </cell>
          <cell r="AK122">
            <v>96.999999999999986</v>
          </cell>
          <cell r="AL122">
            <v>680.09999999999991</v>
          </cell>
        </row>
        <row r="123">
          <cell r="A123">
            <v>199610</v>
          </cell>
          <cell r="B123">
            <v>1153.5</v>
          </cell>
          <cell r="C123">
            <v>64.900000000000006</v>
          </cell>
          <cell r="D123">
            <v>248.10000000000002</v>
          </cell>
          <cell r="E123">
            <v>2015.4</v>
          </cell>
          <cell r="F123">
            <v>138.1</v>
          </cell>
          <cell r="G123">
            <v>116</v>
          </cell>
          <cell r="H123">
            <v>77.399999999999991</v>
          </cell>
          <cell r="I123">
            <v>1086.2</v>
          </cell>
          <cell r="J123">
            <v>28.6</v>
          </cell>
          <cell r="K123">
            <v>197.90000000000003</v>
          </cell>
          <cell r="L123">
            <v>182.9</v>
          </cell>
          <cell r="M123">
            <v>165.7</v>
          </cell>
          <cell r="N123">
            <v>131.99999999999997</v>
          </cell>
          <cell r="O123">
            <v>90.7</v>
          </cell>
          <cell r="P123">
            <v>550.20000000000005</v>
          </cell>
          <cell r="Q123">
            <v>229.79999999999998</v>
          </cell>
          <cell r="R123">
            <v>106</v>
          </cell>
          <cell r="S123">
            <v>142.70000000000002</v>
          </cell>
          <cell r="T123">
            <v>191.4</v>
          </cell>
          <cell r="U123">
            <v>54.2</v>
          </cell>
          <cell r="V123">
            <v>85</v>
          </cell>
          <cell r="W123">
            <v>265.7</v>
          </cell>
          <cell r="X123">
            <v>22.299999999999997</v>
          </cell>
          <cell r="Y123">
            <v>106.4</v>
          </cell>
          <cell r="Z123">
            <v>4926.8</v>
          </cell>
          <cell r="AA123">
            <v>99.300000000000011</v>
          </cell>
          <cell r="AB123">
            <v>489.8</v>
          </cell>
          <cell r="AC123">
            <v>93.8</v>
          </cell>
          <cell r="AD123">
            <v>100.19999999999999</v>
          </cell>
          <cell r="AE123">
            <v>7.4000000000000012</v>
          </cell>
          <cell r="AF123">
            <v>4165.3999999999996</v>
          </cell>
          <cell r="AG123">
            <v>341.49999999999994</v>
          </cell>
          <cell r="AH123">
            <v>16.8</v>
          </cell>
          <cell r="AI123">
            <v>68.599999999999994</v>
          </cell>
          <cell r="AJ123">
            <v>91.500000000000014</v>
          </cell>
          <cell r="AK123">
            <v>107.89999999999999</v>
          </cell>
          <cell r="AL123">
            <v>753.49999999999989</v>
          </cell>
        </row>
        <row r="124">
          <cell r="A124">
            <v>199611</v>
          </cell>
          <cell r="B124">
            <v>1177.2</v>
          </cell>
          <cell r="C124">
            <v>66.900000000000006</v>
          </cell>
          <cell r="D124">
            <v>249.3</v>
          </cell>
          <cell r="E124">
            <v>2152.6</v>
          </cell>
          <cell r="F124">
            <v>144.5</v>
          </cell>
          <cell r="G124">
            <v>125.7</v>
          </cell>
          <cell r="H124">
            <v>96.1</v>
          </cell>
          <cell r="I124">
            <v>1212.4000000000001</v>
          </cell>
          <cell r="J124">
            <v>35.6</v>
          </cell>
          <cell r="K124">
            <v>218.10000000000002</v>
          </cell>
          <cell r="L124">
            <v>192.9</v>
          </cell>
          <cell r="M124">
            <v>187.39999999999998</v>
          </cell>
          <cell r="N124">
            <v>149.19999999999996</v>
          </cell>
          <cell r="O124">
            <v>91.8</v>
          </cell>
          <cell r="P124">
            <v>624.30000000000007</v>
          </cell>
          <cell r="Q124">
            <v>245.6</v>
          </cell>
          <cell r="R124">
            <v>111.2</v>
          </cell>
          <cell r="S124">
            <v>152.10000000000002</v>
          </cell>
          <cell r="T124">
            <v>211.6</v>
          </cell>
          <cell r="U124">
            <v>59</v>
          </cell>
          <cell r="V124">
            <v>88.1</v>
          </cell>
          <cell r="W124">
            <v>268.2</v>
          </cell>
          <cell r="X124">
            <v>22.599999999999998</v>
          </cell>
          <cell r="Y124">
            <v>106.5</v>
          </cell>
          <cell r="Z124">
            <v>5538.1</v>
          </cell>
          <cell r="AA124">
            <v>113.00000000000001</v>
          </cell>
          <cell r="AB124">
            <v>525.6</v>
          </cell>
          <cell r="AC124">
            <v>101.39999999999999</v>
          </cell>
          <cell r="AD124">
            <v>113.89999999999999</v>
          </cell>
          <cell r="AE124">
            <v>8.3000000000000007</v>
          </cell>
          <cell r="AF124">
            <v>4545</v>
          </cell>
          <cell r="AG124">
            <v>372.79999999999995</v>
          </cell>
          <cell r="AH124">
            <v>18.600000000000001</v>
          </cell>
          <cell r="AI124">
            <v>75.699999999999989</v>
          </cell>
          <cell r="AJ124">
            <v>100.90000000000002</v>
          </cell>
          <cell r="AK124">
            <v>118.89999999999999</v>
          </cell>
          <cell r="AL124">
            <v>829.19999999999993</v>
          </cell>
        </row>
        <row r="125">
          <cell r="A125">
            <v>199612</v>
          </cell>
          <cell r="B125">
            <v>1203.2</v>
          </cell>
          <cell r="C125">
            <v>69</v>
          </cell>
          <cell r="D125">
            <v>250.8</v>
          </cell>
          <cell r="E125">
            <v>2308.9</v>
          </cell>
          <cell r="F125">
            <v>146.19999999999999</v>
          </cell>
          <cell r="G125">
            <v>136.4</v>
          </cell>
          <cell r="H125">
            <v>112.8</v>
          </cell>
          <cell r="I125">
            <v>1348</v>
          </cell>
          <cell r="J125">
            <v>41.800000000000004</v>
          </cell>
          <cell r="K125">
            <v>236.10000000000002</v>
          </cell>
          <cell r="L125">
            <v>202.70000000000002</v>
          </cell>
          <cell r="M125">
            <v>214.99999999999997</v>
          </cell>
          <cell r="N125">
            <v>163.99999999999997</v>
          </cell>
          <cell r="O125">
            <v>99.3</v>
          </cell>
          <cell r="P125">
            <v>702.90000000000009</v>
          </cell>
          <cell r="Q125">
            <v>265.39999999999998</v>
          </cell>
          <cell r="R125">
            <v>113.5</v>
          </cell>
          <cell r="S125">
            <v>172.90000000000003</v>
          </cell>
          <cell r="T125">
            <v>223.5</v>
          </cell>
          <cell r="U125">
            <v>64.400000000000006</v>
          </cell>
          <cell r="V125">
            <v>90.5</v>
          </cell>
          <cell r="W125">
            <v>268.59999999999997</v>
          </cell>
          <cell r="X125">
            <v>22.9</v>
          </cell>
          <cell r="Y125">
            <v>106.5</v>
          </cell>
          <cell r="Z125">
            <v>6119</v>
          </cell>
          <cell r="AA125">
            <v>127.60000000000001</v>
          </cell>
          <cell r="AB125">
            <v>559.70000000000005</v>
          </cell>
          <cell r="AC125">
            <v>106.3</v>
          </cell>
          <cell r="AD125">
            <v>128.1</v>
          </cell>
          <cell r="AE125">
            <v>9.4</v>
          </cell>
          <cell r="AF125">
            <v>4940.3999999999996</v>
          </cell>
          <cell r="AG125">
            <v>410.49999999999994</v>
          </cell>
          <cell r="AH125">
            <v>20.3</v>
          </cell>
          <cell r="AI125">
            <v>82.999999999999986</v>
          </cell>
          <cell r="AJ125">
            <v>110.10000000000002</v>
          </cell>
          <cell r="AK125">
            <v>130</v>
          </cell>
          <cell r="AL125">
            <v>904.9</v>
          </cell>
        </row>
        <row r="126">
          <cell r="A126">
            <v>199701</v>
          </cell>
          <cell r="B126">
            <v>124.8</v>
          </cell>
          <cell r="C126">
            <v>2.2999999999999998</v>
          </cell>
          <cell r="D126">
            <v>1.4</v>
          </cell>
          <cell r="E126">
            <v>84</v>
          </cell>
          <cell r="F126">
            <v>0.1</v>
          </cell>
          <cell r="G126">
            <v>12.5</v>
          </cell>
          <cell r="H126">
            <v>13.9</v>
          </cell>
          <cell r="I126">
            <v>115.9</v>
          </cell>
          <cell r="J126">
            <v>4.5</v>
          </cell>
          <cell r="K126">
            <v>34.4</v>
          </cell>
          <cell r="L126">
            <v>21.3</v>
          </cell>
          <cell r="M126">
            <v>30.2</v>
          </cell>
          <cell r="N126">
            <v>17.3</v>
          </cell>
          <cell r="O126">
            <v>0.4</v>
          </cell>
          <cell r="P126">
            <v>63</v>
          </cell>
          <cell r="Q126">
            <v>22.5</v>
          </cell>
          <cell r="R126">
            <v>1.1000000000000001</v>
          </cell>
          <cell r="S126">
            <v>11.7</v>
          </cell>
          <cell r="T126">
            <v>8.8000000000000007</v>
          </cell>
          <cell r="U126">
            <v>7.4</v>
          </cell>
          <cell r="V126">
            <v>10.1</v>
          </cell>
          <cell r="W126">
            <v>0.8</v>
          </cell>
          <cell r="X126">
            <v>0.6</v>
          </cell>
          <cell r="Y126">
            <v>0</v>
          </cell>
          <cell r="Z126">
            <v>565.1</v>
          </cell>
          <cell r="AA126">
            <v>9.6999999999999993</v>
          </cell>
          <cell r="AB126">
            <v>71.099999999999994</v>
          </cell>
          <cell r="AC126">
            <v>20.100000000000001</v>
          </cell>
          <cell r="AD126">
            <v>11.8</v>
          </cell>
          <cell r="AE126">
            <v>1.2</v>
          </cell>
          <cell r="AF126">
            <v>435.8</v>
          </cell>
          <cell r="AG126">
            <v>36.299999999999997</v>
          </cell>
          <cell r="AH126">
            <v>1.7</v>
          </cell>
          <cell r="AI126">
            <v>6.7</v>
          </cell>
          <cell r="AJ126">
            <v>9.1999999999999993</v>
          </cell>
          <cell r="AK126">
            <v>11.2</v>
          </cell>
          <cell r="AL126">
            <v>80.2</v>
          </cell>
        </row>
        <row r="127">
          <cell r="A127">
            <v>199702</v>
          </cell>
          <cell r="B127">
            <v>180</v>
          </cell>
          <cell r="C127">
            <v>4.5</v>
          </cell>
          <cell r="D127">
            <v>4.5</v>
          </cell>
          <cell r="E127">
            <v>219.4</v>
          </cell>
          <cell r="F127">
            <v>0.6</v>
          </cell>
          <cell r="G127">
            <v>25.7</v>
          </cell>
          <cell r="H127">
            <v>23.9</v>
          </cell>
          <cell r="I127">
            <v>213.7</v>
          </cell>
          <cell r="J127">
            <v>7</v>
          </cell>
          <cell r="K127">
            <v>62.8</v>
          </cell>
          <cell r="L127">
            <v>42.400000000000006</v>
          </cell>
          <cell r="M127">
            <v>55.5</v>
          </cell>
          <cell r="N127">
            <v>32.700000000000003</v>
          </cell>
          <cell r="O127">
            <v>1.4</v>
          </cell>
          <cell r="P127">
            <v>116.6</v>
          </cell>
          <cell r="Q127">
            <v>46.1</v>
          </cell>
          <cell r="R127">
            <v>2.1</v>
          </cell>
          <cell r="S127">
            <v>27.1</v>
          </cell>
          <cell r="T127">
            <v>17</v>
          </cell>
          <cell r="U127">
            <v>14.100000000000001</v>
          </cell>
          <cell r="V127">
            <v>43.800000000000004</v>
          </cell>
          <cell r="W127">
            <v>17</v>
          </cell>
          <cell r="X127">
            <v>6.1</v>
          </cell>
          <cell r="Y127">
            <v>0.8</v>
          </cell>
          <cell r="Z127">
            <v>1111.0999999999999</v>
          </cell>
          <cell r="AA127">
            <v>17</v>
          </cell>
          <cell r="AB127">
            <v>146.5</v>
          </cell>
          <cell r="AC127">
            <v>54.800000000000004</v>
          </cell>
          <cell r="AD127">
            <v>22.1</v>
          </cell>
          <cell r="AE127">
            <v>2.2000000000000002</v>
          </cell>
          <cell r="AF127">
            <v>895.1</v>
          </cell>
          <cell r="AG127">
            <v>72.199999999999989</v>
          </cell>
          <cell r="AH127">
            <v>3.4</v>
          </cell>
          <cell r="AI127">
            <v>13.7</v>
          </cell>
          <cell r="AJ127">
            <v>17.5</v>
          </cell>
          <cell r="AK127">
            <v>22.5</v>
          </cell>
          <cell r="AL127">
            <v>162.30000000000001</v>
          </cell>
        </row>
        <row r="128">
          <cell r="A128">
            <v>199703</v>
          </cell>
          <cell r="B128">
            <v>312.10000000000002</v>
          </cell>
          <cell r="C128">
            <v>7.1</v>
          </cell>
          <cell r="D128">
            <v>10.7</v>
          </cell>
          <cell r="E128">
            <v>421.1</v>
          </cell>
          <cell r="F128">
            <v>0.8</v>
          </cell>
          <cell r="G128">
            <v>40.200000000000003</v>
          </cell>
          <cell r="H128">
            <v>30.599999999999998</v>
          </cell>
          <cell r="I128">
            <v>319.2</v>
          </cell>
          <cell r="J128">
            <v>10.199999999999999</v>
          </cell>
          <cell r="K128">
            <v>88.699999999999989</v>
          </cell>
          <cell r="L128">
            <v>76.900000000000006</v>
          </cell>
          <cell r="M128">
            <v>74.900000000000006</v>
          </cell>
          <cell r="N128">
            <v>49.800000000000004</v>
          </cell>
          <cell r="O128">
            <v>8.1</v>
          </cell>
          <cell r="P128">
            <v>166.1</v>
          </cell>
          <cell r="Q128">
            <v>74.7</v>
          </cell>
          <cell r="R128">
            <v>5.7</v>
          </cell>
          <cell r="S128">
            <v>56.6</v>
          </cell>
          <cell r="T128">
            <v>27.5</v>
          </cell>
          <cell r="U128">
            <v>20.700000000000003</v>
          </cell>
          <cell r="V128">
            <v>68.600000000000009</v>
          </cell>
          <cell r="W128">
            <v>33.200000000000003</v>
          </cell>
          <cell r="X128">
            <v>7.8</v>
          </cell>
          <cell r="Y128">
            <v>4.5999999999999996</v>
          </cell>
          <cell r="Z128">
            <v>1645.3</v>
          </cell>
          <cell r="AA128">
            <v>29.5</v>
          </cell>
          <cell r="AB128">
            <v>199.3</v>
          </cell>
          <cell r="AC128">
            <v>76.600000000000009</v>
          </cell>
          <cell r="AD128">
            <v>31.1</v>
          </cell>
          <cell r="AE128">
            <v>3.5</v>
          </cell>
          <cell r="AF128">
            <v>1333.3</v>
          </cell>
          <cell r="AG128">
            <v>106.6</v>
          </cell>
          <cell r="AH128">
            <v>5.0999999999999996</v>
          </cell>
          <cell r="AI128">
            <v>20.5</v>
          </cell>
          <cell r="AJ128">
            <v>26.2</v>
          </cell>
          <cell r="AK128">
            <v>33.299999999999997</v>
          </cell>
          <cell r="AL128">
            <v>244.9</v>
          </cell>
        </row>
        <row r="129">
          <cell r="A129">
            <v>199704</v>
          </cell>
          <cell r="B129">
            <v>479</v>
          </cell>
          <cell r="C129">
            <v>9.8999999999999986</v>
          </cell>
          <cell r="D129">
            <v>30.2</v>
          </cell>
          <cell r="E129">
            <v>863.3</v>
          </cell>
          <cell r="F129">
            <v>1.9000000000000001</v>
          </cell>
          <cell r="G129">
            <v>54.300000000000004</v>
          </cell>
          <cell r="H129">
            <v>35.599999999999994</v>
          </cell>
          <cell r="I129">
            <v>426.4</v>
          </cell>
          <cell r="J129">
            <v>13.5</v>
          </cell>
          <cell r="K129">
            <v>112.99999999999999</v>
          </cell>
          <cell r="L129">
            <v>132.30000000000001</v>
          </cell>
          <cell r="M129">
            <v>92.100000000000009</v>
          </cell>
          <cell r="N129">
            <v>82</v>
          </cell>
          <cell r="O129">
            <v>25.799999999999997</v>
          </cell>
          <cell r="P129">
            <v>213.3</v>
          </cell>
          <cell r="Q129">
            <v>105.9</v>
          </cell>
          <cell r="R129">
            <v>17.399999999999999</v>
          </cell>
          <cell r="S129">
            <v>72.3</v>
          </cell>
          <cell r="T129">
            <v>43.7</v>
          </cell>
          <cell r="U129">
            <v>28.300000000000004</v>
          </cell>
          <cell r="V129">
            <v>78.400000000000006</v>
          </cell>
          <cell r="W129">
            <v>52.900000000000006</v>
          </cell>
          <cell r="X129">
            <v>9.6</v>
          </cell>
          <cell r="Y129">
            <v>24.4</v>
          </cell>
          <cell r="Z129">
            <v>2133.9</v>
          </cell>
          <cell r="AA129">
            <v>44</v>
          </cell>
          <cell r="AB129">
            <v>245.5</v>
          </cell>
          <cell r="AC129">
            <v>85.600000000000009</v>
          </cell>
          <cell r="AD129">
            <v>41.7</v>
          </cell>
          <cell r="AE129">
            <v>4.7</v>
          </cell>
          <cell r="AF129">
            <v>1819.6999999999998</v>
          </cell>
          <cell r="AG129">
            <v>139.6</v>
          </cell>
          <cell r="AH129">
            <v>6.8</v>
          </cell>
          <cell r="AI129">
            <v>27.6</v>
          </cell>
          <cell r="AJ129">
            <v>35.4</v>
          </cell>
          <cell r="AK129">
            <v>45.3</v>
          </cell>
          <cell r="AL129">
            <v>327.7</v>
          </cell>
        </row>
        <row r="130">
          <cell r="A130">
            <v>199705</v>
          </cell>
          <cell r="B130">
            <v>743.4</v>
          </cell>
          <cell r="C130">
            <v>16.299999999999997</v>
          </cell>
          <cell r="D130">
            <v>92.8</v>
          </cell>
          <cell r="E130">
            <v>1441.3</v>
          </cell>
          <cell r="F130">
            <v>9.1999999999999993</v>
          </cell>
          <cell r="G130">
            <v>68.400000000000006</v>
          </cell>
          <cell r="H130">
            <v>40.899999999999991</v>
          </cell>
          <cell r="I130">
            <v>536.69999999999993</v>
          </cell>
          <cell r="J130">
            <v>17.2</v>
          </cell>
          <cell r="K130">
            <v>135.69999999999999</v>
          </cell>
          <cell r="L130">
            <v>180.5</v>
          </cell>
          <cell r="M130">
            <v>112.30000000000001</v>
          </cell>
          <cell r="N130">
            <v>105.8</v>
          </cell>
          <cell r="O130">
            <v>58.099999999999994</v>
          </cell>
          <cell r="P130">
            <v>266.7</v>
          </cell>
          <cell r="Q130">
            <v>134.4</v>
          </cell>
          <cell r="R130">
            <v>32.200000000000003</v>
          </cell>
          <cell r="S130">
            <v>86.2</v>
          </cell>
          <cell r="T130">
            <v>68.900000000000006</v>
          </cell>
          <cell r="U130">
            <v>37.700000000000003</v>
          </cell>
          <cell r="V130">
            <v>84.800000000000011</v>
          </cell>
          <cell r="W130">
            <v>81.300000000000011</v>
          </cell>
          <cell r="X130">
            <v>12.899999999999999</v>
          </cell>
          <cell r="Y130">
            <v>59.1</v>
          </cell>
          <cell r="Z130">
            <v>2676.3</v>
          </cell>
          <cell r="AA130">
            <v>56.6</v>
          </cell>
          <cell r="AB130">
            <v>292.8</v>
          </cell>
          <cell r="AC130">
            <v>106.70000000000002</v>
          </cell>
          <cell r="AD130">
            <v>53.7</v>
          </cell>
          <cell r="AE130">
            <v>5.7</v>
          </cell>
          <cell r="AF130">
            <v>2299.6999999999998</v>
          </cell>
          <cell r="AG130">
            <v>173.6</v>
          </cell>
          <cell r="AH130">
            <v>8.5</v>
          </cell>
          <cell r="AI130">
            <v>34.800000000000004</v>
          </cell>
          <cell r="AJ130">
            <v>45.5</v>
          </cell>
          <cell r="AK130">
            <v>58.099999999999994</v>
          </cell>
          <cell r="AL130">
            <v>408.9</v>
          </cell>
        </row>
        <row r="131">
          <cell r="A131">
            <v>199706</v>
          </cell>
          <cell r="B131">
            <v>1013</v>
          </cell>
          <cell r="C131">
            <v>26.799999999999997</v>
          </cell>
          <cell r="D131">
            <v>169.6</v>
          </cell>
          <cell r="E131">
            <v>1768.3</v>
          </cell>
          <cell r="F131">
            <v>48.400000000000006</v>
          </cell>
          <cell r="G131">
            <v>82.5</v>
          </cell>
          <cell r="H131">
            <v>46.29999999999999</v>
          </cell>
          <cell r="I131">
            <v>646.49999999999989</v>
          </cell>
          <cell r="J131">
            <v>21</v>
          </cell>
          <cell r="K131">
            <v>157</v>
          </cell>
          <cell r="L131">
            <v>190.5</v>
          </cell>
          <cell r="M131">
            <v>135.20000000000002</v>
          </cell>
          <cell r="N131">
            <v>127.6</v>
          </cell>
          <cell r="O131">
            <v>85</v>
          </cell>
          <cell r="P131">
            <v>327.09999999999997</v>
          </cell>
          <cell r="Q131">
            <v>167.10000000000002</v>
          </cell>
          <cell r="R131">
            <v>50.5</v>
          </cell>
          <cell r="S131">
            <v>99.5</v>
          </cell>
          <cell r="T131">
            <v>111.80000000000001</v>
          </cell>
          <cell r="U131">
            <v>46.800000000000004</v>
          </cell>
          <cell r="V131">
            <v>89.000000000000014</v>
          </cell>
          <cell r="W131">
            <v>101.00000000000001</v>
          </cell>
          <cell r="X131">
            <v>15.999999999999998</v>
          </cell>
          <cell r="Y131">
            <v>93.800000000000011</v>
          </cell>
          <cell r="Z131">
            <v>3278.9</v>
          </cell>
          <cell r="AA131">
            <v>69.3</v>
          </cell>
          <cell r="AB131">
            <v>350.90000000000003</v>
          </cell>
          <cell r="AC131">
            <v>131.80000000000001</v>
          </cell>
          <cell r="AD131">
            <v>64.400000000000006</v>
          </cell>
          <cell r="AE131">
            <v>6.6000000000000005</v>
          </cell>
          <cell r="AF131">
            <v>2711.2999999999997</v>
          </cell>
          <cell r="AG131">
            <v>208</v>
          </cell>
          <cell r="AH131">
            <v>10.3</v>
          </cell>
          <cell r="AI131">
            <v>42.300000000000004</v>
          </cell>
          <cell r="AJ131">
            <v>56</v>
          </cell>
          <cell r="AK131">
            <v>71</v>
          </cell>
          <cell r="AL131">
            <v>487</v>
          </cell>
        </row>
        <row r="132">
          <cell r="A132">
            <v>199707</v>
          </cell>
          <cell r="B132">
            <v>1144.4000000000001</v>
          </cell>
          <cell r="C132">
            <v>37.4</v>
          </cell>
          <cell r="D132">
            <v>207.5</v>
          </cell>
          <cell r="E132">
            <v>1889.8</v>
          </cell>
          <cell r="F132">
            <v>88.600000000000009</v>
          </cell>
          <cell r="G132">
            <v>92.9</v>
          </cell>
          <cell r="H132">
            <v>51.999999999999993</v>
          </cell>
          <cell r="I132">
            <v>737.29999999999984</v>
          </cell>
          <cell r="J132">
            <v>23.8</v>
          </cell>
          <cell r="K132">
            <v>180</v>
          </cell>
          <cell r="L132">
            <v>204.6</v>
          </cell>
          <cell r="M132">
            <v>162.30000000000001</v>
          </cell>
          <cell r="N132">
            <v>151.69999999999999</v>
          </cell>
          <cell r="O132">
            <v>91.1</v>
          </cell>
          <cell r="P132">
            <v>395.5</v>
          </cell>
          <cell r="Q132">
            <v>198.40000000000003</v>
          </cell>
          <cell r="R132">
            <v>66.5</v>
          </cell>
          <cell r="S132">
            <v>114.3</v>
          </cell>
          <cell r="T132">
            <v>144.60000000000002</v>
          </cell>
          <cell r="U132">
            <v>55</v>
          </cell>
          <cell r="V132">
            <v>93.90000000000002</v>
          </cell>
          <cell r="W132">
            <v>123.80000000000001</v>
          </cell>
          <cell r="X132">
            <v>17.5</v>
          </cell>
          <cell r="Y132">
            <v>105.9</v>
          </cell>
          <cell r="Z132">
            <v>3868.2</v>
          </cell>
          <cell r="AA132">
            <v>80.7</v>
          </cell>
          <cell r="AB132">
            <v>407.6</v>
          </cell>
          <cell r="AC132">
            <v>158.10000000000002</v>
          </cell>
          <cell r="AD132">
            <v>76.5</v>
          </cell>
          <cell r="AE132">
            <v>7.2</v>
          </cell>
          <cell r="AF132">
            <v>3073.2</v>
          </cell>
          <cell r="AG132">
            <v>245.8</v>
          </cell>
          <cell r="AH132">
            <v>12.200000000000001</v>
          </cell>
          <cell r="AI132">
            <v>49.6</v>
          </cell>
          <cell r="AJ132">
            <v>66.7</v>
          </cell>
          <cell r="AK132">
            <v>83.8</v>
          </cell>
          <cell r="AL132">
            <v>563.6</v>
          </cell>
        </row>
        <row r="133">
          <cell r="A133">
            <v>199708</v>
          </cell>
          <cell r="B133">
            <v>1212.7</v>
          </cell>
          <cell r="C133">
            <v>46.599999999999994</v>
          </cell>
          <cell r="D133">
            <v>217.3</v>
          </cell>
          <cell r="E133">
            <v>1962.3999999999999</v>
          </cell>
          <cell r="F133">
            <v>107.5</v>
          </cell>
          <cell r="G133">
            <v>103.10000000000001</v>
          </cell>
          <cell r="H133">
            <v>58.29999999999999</v>
          </cell>
          <cell r="I133">
            <v>837.19999999999982</v>
          </cell>
          <cell r="J133">
            <v>26.5</v>
          </cell>
          <cell r="K133">
            <v>201.8</v>
          </cell>
          <cell r="L133">
            <v>211.79999999999998</v>
          </cell>
          <cell r="M133">
            <v>180.4</v>
          </cell>
          <cell r="N133">
            <v>173.2</v>
          </cell>
          <cell r="O133">
            <v>92.699999999999989</v>
          </cell>
          <cell r="P133">
            <v>454.8</v>
          </cell>
          <cell r="Q133">
            <v>230.00000000000003</v>
          </cell>
          <cell r="R133">
            <v>79.3</v>
          </cell>
          <cell r="S133">
            <v>125.1</v>
          </cell>
          <cell r="T133">
            <v>174.00000000000003</v>
          </cell>
          <cell r="U133">
            <v>57.3</v>
          </cell>
          <cell r="V133">
            <v>98.40000000000002</v>
          </cell>
          <cell r="W133">
            <v>138.30000000000001</v>
          </cell>
          <cell r="X133">
            <v>18.100000000000001</v>
          </cell>
          <cell r="Y133">
            <v>111.60000000000001</v>
          </cell>
          <cell r="Z133">
            <v>4483.3</v>
          </cell>
          <cell r="AA133">
            <v>92.7</v>
          </cell>
          <cell r="AB133">
            <v>444.6</v>
          </cell>
          <cell r="AC133">
            <v>177.3</v>
          </cell>
          <cell r="AD133">
            <v>89.6</v>
          </cell>
          <cell r="AE133">
            <v>7.7</v>
          </cell>
          <cell r="AF133">
            <v>3479.1</v>
          </cell>
          <cell r="AG133">
            <v>283.3</v>
          </cell>
          <cell r="AH133">
            <v>14.100000000000001</v>
          </cell>
          <cell r="AI133">
            <v>56.800000000000004</v>
          </cell>
          <cell r="AJ133">
            <v>77.400000000000006</v>
          </cell>
          <cell r="AK133">
            <v>96.6</v>
          </cell>
          <cell r="AL133">
            <v>638.9</v>
          </cell>
        </row>
        <row r="134">
          <cell r="A134">
            <v>199709</v>
          </cell>
          <cell r="B134">
            <v>1245.4000000000001</v>
          </cell>
          <cell r="C134">
            <v>53.699999999999996</v>
          </cell>
          <cell r="D134">
            <v>219.20000000000002</v>
          </cell>
          <cell r="E134">
            <v>2042.3</v>
          </cell>
          <cell r="F134">
            <v>114.1</v>
          </cell>
          <cell r="G134">
            <v>112.2</v>
          </cell>
          <cell r="H134">
            <v>69.699999999999989</v>
          </cell>
          <cell r="I134">
            <v>940.49999999999977</v>
          </cell>
          <cell r="J134">
            <v>31</v>
          </cell>
          <cell r="K134">
            <v>223.20000000000002</v>
          </cell>
          <cell r="L134">
            <v>217.49999999999997</v>
          </cell>
          <cell r="M134">
            <v>194.1</v>
          </cell>
          <cell r="N134">
            <v>197.5</v>
          </cell>
          <cell r="O134">
            <v>93.499999999999986</v>
          </cell>
          <cell r="P134">
            <v>524</v>
          </cell>
          <cell r="Q134">
            <v>258.10000000000002</v>
          </cell>
          <cell r="R134">
            <v>93</v>
          </cell>
          <cell r="S134">
            <v>141.9</v>
          </cell>
          <cell r="T134">
            <v>185.90000000000003</v>
          </cell>
          <cell r="U134">
            <v>60.099999999999994</v>
          </cell>
          <cell r="V134">
            <v>101.90000000000002</v>
          </cell>
          <cell r="W134">
            <v>140.80000000000001</v>
          </cell>
          <cell r="X134">
            <v>18.5</v>
          </cell>
          <cell r="Y134">
            <v>112.4</v>
          </cell>
          <cell r="Z134">
            <v>5131.8</v>
          </cell>
          <cell r="AA134">
            <v>106.2</v>
          </cell>
          <cell r="AB134">
            <v>493.40000000000003</v>
          </cell>
          <cell r="AC134">
            <v>188.3</v>
          </cell>
          <cell r="AD134">
            <v>100.5</v>
          </cell>
          <cell r="AE134">
            <v>8.1</v>
          </cell>
          <cell r="AF134">
            <v>3853.5</v>
          </cell>
          <cell r="AG134">
            <v>322</v>
          </cell>
          <cell r="AH134">
            <v>16</v>
          </cell>
          <cell r="AI134">
            <v>64.2</v>
          </cell>
          <cell r="AJ134">
            <v>87.800000000000011</v>
          </cell>
          <cell r="AK134">
            <v>109.5</v>
          </cell>
          <cell r="AL134">
            <v>715.5</v>
          </cell>
        </row>
        <row r="135">
          <cell r="A135">
            <v>199710</v>
          </cell>
          <cell r="B135">
            <v>1316.8000000000002</v>
          </cell>
          <cell r="C135">
            <v>57.8</v>
          </cell>
          <cell r="D135">
            <v>220.3</v>
          </cell>
          <cell r="E135">
            <v>2131.1999999999998</v>
          </cell>
          <cell r="F135">
            <v>120.39999999999999</v>
          </cell>
          <cell r="G135">
            <v>122.8</v>
          </cell>
          <cell r="H135">
            <v>90.699999999999989</v>
          </cell>
          <cell r="I135">
            <v>1073.9999999999998</v>
          </cell>
          <cell r="J135">
            <v>34</v>
          </cell>
          <cell r="K135">
            <v>242.8</v>
          </cell>
          <cell r="L135">
            <v>224.19999999999996</v>
          </cell>
          <cell r="M135">
            <v>208.1</v>
          </cell>
          <cell r="N135">
            <v>219.5</v>
          </cell>
          <cell r="O135">
            <v>94.09999999999998</v>
          </cell>
          <cell r="P135">
            <v>595.20000000000005</v>
          </cell>
          <cell r="Q135">
            <v>279.40000000000003</v>
          </cell>
          <cell r="R135">
            <v>95.3</v>
          </cell>
          <cell r="S135">
            <v>151.70000000000002</v>
          </cell>
          <cell r="T135">
            <v>196.70000000000005</v>
          </cell>
          <cell r="U135">
            <v>63.499999999999993</v>
          </cell>
          <cell r="V135">
            <v>103.70000000000002</v>
          </cell>
          <cell r="W135">
            <v>141.60000000000002</v>
          </cell>
          <cell r="X135">
            <v>18.899999999999999</v>
          </cell>
          <cell r="Y135">
            <v>112.80000000000001</v>
          </cell>
          <cell r="Z135">
            <v>5766.7</v>
          </cell>
          <cell r="AA135">
            <v>115.2</v>
          </cell>
          <cell r="AB135">
            <v>538.90000000000009</v>
          </cell>
          <cell r="AC135">
            <v>212.70000000000002</v>
          </cell>
          <cell r="AD135">
            <v>116.3</v>
          </cell>
          <cell r="AE135">
            <v>8.6</v>
          </cell>
          <cell r="AF135">
            <v>4212.6000000000004</v>
          </cell>
          <cell r="AG135">
            <v>361.6</v>
          </cell>
          <cell r="AH135">
            <v>17.899999999999999</v>
          </cell>
          <cell r="AI135">
            <v>71.5</v>
          </cell>
          <cell r="AJ135">
            <v>98.500000000000014</v>
          </cell>
          <cell r="AK135">
            <v>122.7</v>
          </cell>
          <cell r="AL135">
            <v>792.5</v>
          </cell>
        </row>
        <row r="136">
          <cell r="A136">
            <v>199711</v>
          </cell>
          <cell r="B136">
            <v>1362.4</v>
          </cell>
          <cell r="C136">
            <v>60.099999999999994</v>
          </cell>
          <cell r="D136">
            <v>221</v>
          </cell>
          <cell r="E136">
            <v>2243.5</v>
          </cell>
          <cell r="F136">
            <v>123.19999999999999</v>
          </cell>
          <cell r="G136">
            <v>134.69999999999999</v>
          </cell>
          <cell r="H136">
            <v>109.6</v>
          </cell>
          <cell r="I136">
            <v>1203.4999999999998</v>
          </cell>
          <cell r="J136">
            <v>36.9</v>
          </cell>
          <cell r="K136">
            <v>263.7</v>
          </cell>
          <cell r="L136">
            <v>229.69999999999996</v>
          </cell>
          <cell r="M136">
            <v>217.2</v>
          </cell>
          <cell r="N136">
            <v>238.5</v>
          </cell>
          <cell r="O136">
            <v>94.999999999999986</v>
          </cell>
          <cell r="P136">
            <v>675</v>
          </cell>
          <cell r="Q136">
            <v>300.20000000000005</v>
          </cell>
          <cell r="R136">
            <v>97.1</v>
          </cell>
          <cell r="S136">
            <v>160.9</v>
          </cell>
          <cell r="T136">
            <v>207.00000000000006</v>
          </cell>
          <cell r="U136">
            <v>67.899999999999991</v>
          </cell>
          <cell r="V136">
            <v>107.50000000000001</v>
          </cell>
          <cell r="W136">
            <v>142.80000000000001</v>
          </cell>
          <cell r="X136">
            <v>19.099999999999998</v>
          </cell>
          <cell r="Y136">
            <v>112.9</v>
          </cell>
          <cell r="Z136">
            <v>6356</v>
          </cell>
          <cell r="AA136">
            <v>126.9</v>
          </cell>
          <cell r="AB136">
            <v>576.60000000000014</v>
          </cell>
          <cell r="AC136">
            <v>233.9</v>
          </cell>
          <cell r="AD136">
            <v>129.5</v>
          </cell>
          <cell r="AE136">
            <v>9.2999999999999989</v>
          </cell>
          <cell r="AF136">
            <v>4576.8</v>
          </cell>
          <cell r="AG136">
            <v>400.90000000000003</v>
          </cell>
          <cell r="AH136">
            <v>19.7</v>
          </cell>
          <cell r="AI136">
            <v>78.900000000000006</v>
          </cell>
          <cell r="AJ136">
            <v>108.40000000000002</v>
          </cell>
          <cell r="AK136">
            <v>136</v>
          </cell>
          <cell r="AL136">
            <v>870.2</v>
          </cell>
        </row>
        <row r="137">
          <cell r="A137">
            <v>199712</v>
          </cell>
          <cell r="B137">
            <v>1459.8000000000002</v>
          </cell>
          <cell r="C137">
            <v>61.199999999999996</v>
          </cell>
          <cell r="D137">
            <v>221.6</v>
          </cell>
          <cell r="E137">
            <v>2398.1</v>
          </cell>
          <cell r="F137">
            <v>123.69999999999999</v>
          </cell>
          <cell r="G137">
            <v>146.6</v>
          </cell>
          <cell r="H137">
            <v>125.5</v>
          </cell>
          <cell r="I137">
            <v>1342.4999999999998</v>
          </cell>
          <cell r="J137">
            <v>41.5</v>
          </cell>
          <cell r="K137">
            <v>287.7</v>
          </cell>
          <cell r="L137">
            <v>234.69999999999996</v>
          </cell>
          <cell r="M137">
            <v>225.89999999999998</v>
          </cell>
          <cell r="N137">
            <v>256.3</v>
          </cell>
          <cell r="O137">
            <v>98.499999999999986</v>
          </cell>
          <cell r="P137">
            <v>752.3</v>
          </cell>
          <cell r="Q137">
            <v>325.70000000000005</v>
          </cell>
          <cell r="R137">
            <v>98.6</v>
          </cell>
          <cell r="S137">
            <v>168.6</v>
          </cell>
          <cell r="T137">
            <v>217.00000000000006</v>
          </cell>
          <cell r="U137">
            <v>72.8</v>
          </cell>
          <cell r="V137">
            <v>114.40000000000002</v>
          </cell>
          <cell r="W137">
            <v>145.80000000000001</v>
          </cell>
          <cell r="X137">
            <v>19.499999999999996</v>
          </cell>
          <cell r="Y137">
            <v>112.9</v>
          </cell>
          <cell r="Z137">
            <v>6930.3</v>
          </cell>
          <cell r="AA137">
            <v>144.70000000000002</v>
          </cell>
          <cell r="AB137">
            <v>605.80000000000018</v>
          </cell>
          <cell r="AC137">
            <v>249.9</v>
          </cell>
          <cell r="AD137">
            <v>143.80000000000001</v>
          </cell>
          <cell r="AE137">
            <v>10.399999999999999</v>
          </cell>
          <cell r="AF137">
            <v>4977.1000000000004</v>
          </cell>
          <cell r="AG137">
            <v>443.90000000000003</v>
          </cell>
          <cell r="AH137">
            <v>21.5</v>
          </cell>
          <cell r="AI137">
            <v>86.600000000000009</v>
          </cell>
          <cell r="AJ137">
            <v>118.20000000000002</v>
          </cell>
          <cell r="AK137">
            <v>149.4</v>
          </cell>
          <cell r="AL137">
            <v>948</v>
          </cell>
        </row>
        <row r="138">
          <cell r="A138">
            <v>199801</v>
          </cell>
          <cell r="B138">
            <v>90.8</v>
          </cell>
          <cell r="C138">
            <v>2.6</v>
          </cell>
          <cell r="D138">
            <v>0.7</v>
          </cell>
          <cell r="E138">
            <v>121.2</v>
          </cell>
          <cell r="F138">
            <v>0.1</v>
          </cell>
          <cell r="G138">
            <v>12.9</v>
          </cell>
          <cell r="H138">
            <v>13.1</v>
          </cell>
          <cell r="I138">
            <v>95.7</v>
          </cell>
          <cell r="J138">
            <v>2</v>
          </cell>
          <cell r="K138">
            <v>30</v>
          </cell>
          <cell r="L138">
            <v>21.6</v>
          </cell>
          <cell r="M138">
            <v>11.2</v>
          </cell>
          <cell r="N138">
            <v>12.8</v>
          </cell>
          <cell r="O138">
            <v>4.9000000000000004</v>
          </cell>
          <cell r="P138">
            <v>67.3</v>
          </cell>
          <cell r="Q138">
            <v>27.9</v>
          </cell>
          <cell r="R138">
            <v>1.3</v>
          </cell>
          <cell r="S138">
            <v>13</v>
          </cell>
          <cell r="T138">
            <v>9.5</v>
          </cell>
          <cell r="U138">
            <v>6.6</v>
          </cell>
          <cell r="V138">
            <v>12.8</v>
          </cell>
          <cell r="W138">
            <v>15.2</v>
          </cell>
          <cell r="X138">
            <v>1.3</v>
          </cell>
          <cell r="Y138">
            <v>0.1</v>
          </cell>
          <cell r="Z138">
            <v>499.4</v>
          </cell>
          <cell r="AA138">
            <v>7.5</v>
          </cell>
          <cell r="AB138">
            <v>72.900000000000006</v>
          </cell>
          <cell r="AC138">
            <v>9.8000000000000007</v>
          </cell>
          <cell r="AD138">
            <v>13.7</v>
          </cell>
          <cell r="AE138">
            <v>0.9</v>
          </cell>
          <cell r="AF138">
            <v>435</v>
          </cell>
          <cell r="AG138">
            <v>38.200000000000003</v>
          </cell>
          <cell r="AH138">
            <v>1.9</v>
          </cell>
          <cell r="AI138">
            <v>6.9</v>
          </cell>
          <cell r="AJ138">
            <v>9.6</v>
          </cell>
          <cell r="AK138">
            <v>12.8</v>
          </cell>
          <cell r="AL138">
            <v>84.1</v>
          </cell>
        </row>
        <row r="139">
          <cell r="A139">
            <v>199802</v>
          </cell>
          <cell r="B139">
            <v>157.1</v>
          </cell>
          <cell r="C139">
            <v>4.7</v>
          </cell>
          <cell r="D139">
            <v>3.8</v>
          </cell>
          <cell r="E139">
            <v>321.2</v>
          </cell>
          <cell r="F139">
            <v>0.30000000000000004</v>
          </cell>
          <cell r="G139">
            <v>27.8</v>
          </cell>
          <cell r="H139">
            <v>20.9</v>
          </cell>
          <cell r="I139">
            <v>207.10000000000002</v>
          </cell>
          <cell r="J139">
            <v>4.5999999999999996</v>
          </cell>
          <cell r="K139">
            <v>59.7</v>
          </cell>
          <cell r="L139">
            <v>57.1</v>
          </cell>
          <cell r="M139">
            <v>21.9</v>
          </cell>
          <cell r="N139">
            <v>27.8</v>
          </cell>
          <cell r="O139">
            <v>7.7</v>
          </cell>
          <cell r="P139">
            <v>140.89999999999998</v>
          </cell>
          <cell r="Q139">
            <v>58.3</v>
          </cell>
          <cell r="R139">
            <v>4.7</v>
          </cell>
          <cell r="S139">
            <v>26.7</v>
          </cell>
          <cell r="T139">
            <v>19.7</v>
          </cell>
          <cell r="U139">
            <v>11.399999999999999</v>
          </cell>
          <cell r="V139">
            <v>31.2</v>
          </cell>
          <cell r="W139">
            <v>34.5</v>
          </cell>
          <cell r="X139">
            <v>6.1</v>
          </cell>
          <cell r="Y139">
            <v>1.8</v>
          </cell>
          <cell r="Z139">
            <v>809.8</v>
          </cell>
          <cell r="AA139">
            <v>15.5</v>
          </cell>
          <cell r="AB139">
            <v>136.5</v>
          </cell>
          <cell r="AC139">
            <v>15.4</v>
          </cell>
          <cell r="AD139">
            <v>26</v>
          </cell>
          <cell r="AE139">
            <v>1.8</v>
          </cell>
          <cell r="AF139">
            <v>873.8</v>
          </cell>
          <cell r="AG139">
            <v>74.599999999999994</v>
          </cell>
          <cell r="AH139">
            <v>3.7</v>
          </cell>
          <cell r="AI139">
            <v>13.9</v>
          </cell>
          <cell r="AJ139">
            <v>18.899999999999999</v>
          </cell>
          <cell r="AK139">
            <v>25.6</v>
          </cell>
          <cell r="AL139">
            <v>168.1</v>
          </cell>
        </row>
        <row r="140">
          <cell r="A140">
            <v>199803</v>
          </cell>
          <cell r="B140">
            <v>261.60000000000002</v>
          </cell>
          <cell r="C140">
            <v>6.6</v>
          </cell>
          <cell r="D140">
            <v>11.899999999999999</v>
          </cell>
          <cell r="E140">
            <v>639.9</v>
          </cell>
          <cell r="F140">
            <v>0.5</v>
          </cell>
          <cell r="G140">
            <v>45.8</v>
          </cell>
          <cell r="H140">
            <v>27.099999999999998</v>
          </cell>
          <cell r="I140">
            <v>325.60000000000002</v>
          </cell>
          <cell r="J140">
            <v>6.3</v>
          </cell>
          <cell r="K140">
            <v>92.2</v>
          </cell>
          <cell r="L140">
            <v>103.1</v>
          </cell>
          <cell r="M140">
            <v>33.5</v>
          </cell>
          <cell r="N140">
            <v>41.7</v>
          </cell>
          <cell r="O140">
            <v>18.3</v>
          </cell>
          <cell r="P140">
            <v>214.2</v>
          </cell>
          <cell r="Q140">
            <v>83</v>
          </cell>
          <cell r="R140">
            <v>8.6</v>
          </cell>
          <cell r="S140">
            <v>36.700000000000003</v>
          </cell>
          <cell r="T140">
            <v>33.4</v>
          </cell>
          <cell r="U140">
            <v>19.2</v>
          </cell>
          <cell r="V140">
            <v>42.7</v>
          </cell>
          <cell r="W140">
            <v>58.1</v>
          </cell>
          <cell r="X140">
            <v>7.1</v>
          </cell>
          <cell r="Y140">
            <v>8.6</v>
          </cell>
          <cell r="Z140">
            <v>1062.0999999999999</v>
          </cell>
          <cell r="AA140">
            <v>22.9</v>
          </cell>
          <cell r="AB140">
            <v>183.8</v>
          </cell>
          <cell r="AC140">
            <v>20.9</v>
          </cell>
          <cell r="AD140">
            <v>39</v>
          </cell>
          <cell r="AE140">
            <v>2.6</v>
          </cell>
          <cell r="AF140">
            <v>1321.6999999999998</v>
          </cell>
          <cell r="AG140">
            <v>110.8</v>
          </cell>
          <cell r="AH140">
            <v>5.4</v>
          </cell>
          <cell r="AI140">
            <v>20.7</v>
          </cell>
          <cell r="AJ140">
            <v>28.799999999999997</v>
          </cell>
          <cell r="AK140">
            <v>38.1</v>
          </cell>
          <cell r="AL140">
            <v>254.7</v>
          </cell>
        </row>
        <row r="141">
          <cell r="A141">
            <v>199804</v>
          </cell>
          <cell r="B141">
            <v>374.8</v>
          </cell>
          <cell r="C141">
            <v>10.5</v>
          </cell>
          <cell r="D141">
            <v>40.5</v>
          </cell>
          <cell r="E141">
            <v>1250.5</v>
          </cell>
          <cell r="F141">
            <v>2.6</v>
          </cell>
          <cell r="G141">
            <v>63.599999999999994</v>
          </cell>
          <cell r="H141">
            <v>32.299999999999997</v>
          </cell>
          <cell r="I141">
            <v>432</v>
          </cell>
          <cell r="J141">
            <v>8.6</v>
          </cell>
          <cell r="K141">
            <v>115.2</v>
          </cell>
          <cell r="L141">
            <v>207.7</v>
          </cell>
          <cell r="M141">
            <v>43.6</v>
          </cell>
          <cell r="N141">
            <v>53.6</v>
          </cell>
          <cell r="O141">
            <v>40.200000000000003</v>
          </cell>
          <cell r="P141">
            <v>285.29999999999995</v>
          </cell>
          <cell r="Q141">
            <v>112.8</v>
          </cell>
          <cell r="R141">
            <v>17.899999999999999</v>
          </cell>
          <cell r="S141">
            <v>45.5</v>
          </cell>
          <cell r="T141">
            <v>53.3</v>
          </cell>
          <cell r="U141">
            <v>25.299999999999997</v>
          </cell>
          <cell r="V141">
            <v>47.6</v>
          </cell>
          <cell r="W141">
            <v>70.5</v>
          </cell>
          <cell r="X141">
            <v>8.6</v>
          </cell>
          <cell r="Y141">
            <v>32.5</v>
          </cell>
          <cell r="Z141">
            <v>1311.8</v>
          </cell>
          <cell r="AA141">
            <v>35.099999999999994</v>
          </cell>
          <cell r="AB141">
            <v>217.3</v>
          </cell>
          <cell r="AC141">
            <v>23.5</v>
          </cell>
          <cell r="AD141">
            <v>51.2</v>
          </cell>
          <cell r="AE141">
            <v>3.3</v>
          </cell>
          <cell r="AF141">
            <v>1771.2999999999997</v>
          </cell>
          <cell r="AG141">
            <v>143.80000000000001</v>
          </cell>
          <cell r="AH141">
            <v>7.2</v>
          </cell>
          <cell r="AI141">
            <v>27.799999999999997</v>
          </cell>
          <cell r="AJ141">
            <v>38.9</v>
          </cell>
          <cell r="AK141">
            <v>50.5</v>
          </cell>
          <cell r="AL141">
            <v>341.4</v>
          </cell>
        </row>
        <row r="142">
          <cell r="A142">
            <v>199805</v>
          </cell>
          <cell r="B142">
            <v>541.4</v>
          </cell>
          <cell r="C142">
            <v>18.399999999999999</v>
          </cell>
          <cell r="D142">
            <v>116.1</v>
          </cell>
          <cell r="E142">
            <v>1707.8</v>
          </cell>
          <cell r="F142">
            <v>24.5</v>
          </cell>
          <cell r="G142">
            <v>79.599999999999994</v>
          </cell>
          <cell r="H142">
            <v>37.599999999999994</v>
          </cell>
          <cell r="I142">
            <v>541.4</v>
          </cell>
          <cell r="J142">
            <v>12.6</v>
          </cell>
          <cell r="K142">
            <v>137.9</v>
          </cell>
          <cell r="L142">
            <v>235.5</v>
          </cell>
          <cell r="M142">
            <v>57.5</v>
          </cell>
          <cell r="N142">
            <v>66.8</v>
          </cell>
          <cell r="O142">
            <v>75.5</v>
          </cell>
          <cell r="P142">
            <v>365.99999999999994</v>
          </cell>
          <cell r="Q142">
            <v>136.19999999999999</v>
          </cell>
          <cell r="R142">
            <v>32.9</v>
          </cell>
          <cell r="S142">
            <v>51</v>
          </cell>
          <cell r="T142">
            <v>80</v>
          </cell>
          <cell r="U142">
            <v>32.099999999999994</v>
          </cell>
          <cell r="V142">
            <v>52.300000000000004</v>
          </cell>
          <cell r="W142">
            <v>75.8</v>
          </cell>
          <cell r="X142">
            <v>12.1</v>
          </cell>
          <cell r="Y142">
            <v>63.5</v>
          </cell>
          <cell r="Z142">
            <v>1708.6</v>
          </cell>
          <cell r="AA142">
            <v>45.899999999999991</v>
          </cell>
          <cell r="AB142">
            <v>275.7</v>
          </cell>
          <cell r="AC142">
            <v>26</v>
          </cell>
          <cell r="AD142">
            <v>65.8</v>
          </cell>
          <cell r="AE142">
            <v>4</v>
          </cell>
          <cell r="AF142">
            <v>2243.2999999999997</v>
          </cell>
          <cell r="AG142">
            <v>180.20000000000002</v>
          </cell>
          <cell r="AH142">
            <v>9</v>
          </cell>
          <cell r="AI142">
            <v>35.299999999999997</v>
          </cell>
          <cell r="AJ142">
            <v>49.8</v>
          </cell>
          <cell r="AK142">
            <v>63.4</v>
          </cell>
          <cell r="AL142">
            <v>428.9</v>
          </cell>
        </row>
        <row r="143">
          <cell r="A143">
            <v>199806</v>
          </cell>
          <cell r="B143">
            <v>907.7</v>
          </cell>
          <cell r="C143">
            <v>28.9</v>
          </cell>
          <cell r="D143">
            <v>190.3</v>
          </cell>
          <cell r="E143">
            <v>1926.8</v>
          </cell>
          <cell r="F143">
            <v>68.7</v>
          </cell>
          <cell r="G143">
            <v>94</v>
          </cell>
          <cell r="H143">
            <v>43.099999999999994</v>
          </cell>
          <cell r="I143">
            <v>659</v>
          </cell>
          <cell r="J143">
            <v>14.8</v>
          </cell>
          <cell r="K143">
            <v>158.5</v>
          </cell>
          <cell r="L143">
            <v>242.6</v>
          </cell>
          <cell r="M143">
            <v>68.3</v>
          </cell>
          <cell r="N143">
            <v>77.099999999999994</v>
          </cell>
          <cell r="O143">
            <v>103.2</v>
          </cell>
          <cell r="P143">
            <v>444.4</v>
          </cell>
          <cell r="Q143">
            <v>153.6</v>
          </cell>
          <cell r="R143">
            <v>50</v>
          </cell>
          <cell r="S143">
            <v>60.2</v>
          </cell>
          <cell r="T143">
            <v>113.6</v>
          </cell>
          <cell r="U143">
            <v>38.499999999999993</v>
          </cell>
          <cell r="V143">
            <v>56.300000000000004</v>
          </cell>
          <cell r="W143">
            <v>79.099999999999994</v>
          </cell>
          <cell r="X143">
            <v>16.7</v>
          </cell>
          <cell r="Y143">
            <v>99</v>
          </cell>
          <cell r="Z143">
            <v>2186.6999999999998</v>
          </cell>
          <cell r="AA143">
            <v>56.099999999999994</v>
          </cell>
          <cell r="AB143">
            <v>357</v>
          </cell>
          <cell r="AC143">
            <v>27.4</v>
          </cell>
          <cell r="AD143">
            <v>80</v>
          </cell>
          <cell r="AE143">
            <v>4.5999999999999996</v>
          </cell>
          <cell r="AF143">
            <v>2650.7999999999997</v>
          </cell>
          <cell r="AG143">
            <v>220</v>
          </cell>
          <cell r="AH143">
            <v>10.8</v>
          </cell>
          <cell r="AI143">
            <v>43.699999999999996</v>
          </cell>
          <cell r="AJ143">
            <v>60.8</v>
          </cell>
          <cell r="AK143">
            <v>76.7</v>
          </cell>
          <cell r="AL143">
            <v>514.69999999999993</v>
          </cell>
        </row>
        <row r="144">
          <cell r="A144">
            <v>199807</v>
          </cell>
          <cell r="B144">
            <v>1098.7</v>
          </cell>
          <cell r="C144">
            <v>38.099999999999994</v>
          </cell>
          <cell r="D144">
            <v>216.3</v>
          </cell>
          <cell r="E144">
            <v>1995.2</v>
          </cell>
          <cell r="F144">
            <v>109.7</v>
          </cell>
          <cell r="G144">
            <v>105.7</v>
          </cell>
          <cell r="H144">
            <v>47.8</v>
          </cell>
          <cell r="I144">
            <v>767.3</v>
          </cell>
          <cell r="J144">
            <v>17.600000000000001</v>
          </cell>
          <cell r="K144">
            <v>175.9</v>
          </cell>
          <cell r="L144">
            <v>246.9</v>
          </cell>
          <cell r="M144">
            <v>82.3</v>
          </cell>
          <cell r="N144">
            <v>90.8</v>
          </cell>
          <cell r="O144">
            <v>112.8</v>
          </cell>
          <cell r="P144">
            <v>514.9</v>
          </cell>
          <cell r="Q144">
            <v>162.29999999999998</v>
          </cell>
          <cell r="R144">
            <v>65.3</v>
          </cell>
          <cell r="S144">
            <v>67.600000000000009</v>
          </cell>
          <cell r="T144">
            <v>157.1</v>
          </cell>
          <cell r="U144">
            <v>44.699999999999996</v>
          </cell>
          <cell r="V144">
            <v>59.800000000000004</v>
          </cell>
          <cell r="W144">
            <v>80.399999999999991</v>
          </cell>
          <cell r="X144">
            <v>19</v>
          </cell>
          <cell r="Y144">
            <v>114.2</v>
          </cell>
          <cell r="Z144">
            <v>2770.7999999999997</v>
          </cell>
          <cell r="AA144">
            <v>67.099999999999994</v>
          </cell>
          <cell r="AB144">
            <v>423.2</v>
          </cell>
          <cell r="AC144">
            <v>29.2</v>
          </cell>
          <cell r="AD144">
            <v>93.4</v>
          </cell>
          <cell r="AE144">
            <v>5</v>
          </cell>
          <cell r="AF144">
            <v>3021.3999999999996</v>
          </cell>
          <cell r="AG144">
            <v>262.10000000000002</v>
          </cell>
          <cell r="AH144">
            <v>12.8</v>
          </cell>
          <cell r="AI144">
            <v>51.3</v>
          </cell>
          <cell r="AJ144">
            <v>72.3</v>
          </cell>
          <cell r="AK144">
            <v>89.9</v>
          </cell>
          <cell r="AL144">
            <v>597.19999999999993</v>
          </cell>
        </row>
        <row r="145">
          <cell r="A145">
            <v>199808</v>
          </cell>
          <cell r="B145">
            <v>1195.1000000000001</v>
          </cell>
          <cell r="C145">
            <v>48.399999999999991</v>
          </cell>
          <cell r="D145">
            <v>225.10000000000002</v>
          </cell>
          <cell r="E145">
            <v>2049.8000000000002</v>
          </cell>
          <cell r="F145">
            <v>126.2</v>
          </cell>
          <cell r="G145">
            <v>117.5</v>
          </cell>
          <cell r="H145">
            <v>52.5</v>
          </cell>
          <cell r="I145">
            <v>872.69999999999993</v>
          </cell>
          <cell r="J145">
            <v>19.200000000000003</v>
          </cell>
          <cell r="K145">
            <v>194.5</v>
          </cell>
          <cell r="L145">
            <v>257.2</v>
          </cell>
          <cell r="M145">
            <v>99</v>
          </cell>
          <cell r="N145">
            <v>106.2</v>
          </cell>
          <cell r="O145">
            <v>114.3</v>
          </cell>
          <cell r="P145">
            <v>585.79999999999995</v>
          </cell>
          <cell r="Q145">
            <v>166.6</v>
          </cell>
          <cell r="R145">
            <v>76.8</v>
          </cell>
          <cell r="S145">
            <v>77.000000000000014</v>
          </cell>
          <cell r="T145">
            <v>182.5</v>
          </cell>
          <cell r="U145">
            <v>49.8</v>
          </cell>
          <cell r="V145">
            <v>63.6</v>
          </cell>
          <cell r="W145">
            <v>82.699999999999989</v>
          </cell>
          <cell r="X145">
            <v>19.7</v>
          </cell>
          <cell r="Y145">
            <v>118.9</v>
          </cell>
          <cell r="Z145">
            <v>3423.2</v>
          </cell>
          <cell r="AA145">
            <v>83.5</v>
          </cell>
          <cell r="AB145">
            <v>463.9</v>
          </cell>
          <cell r="AC145">
            <v>34.700000000000003</v>
          </cell>
          <cell r="AD145">
            <v>106.4</v>
          </cell>
          <cell r="AE145">
            <v>5.4</v>
          </cell>
          <cell r="AF145">
            <v>3406.8999999999996</v>
          </cell>
          <cell r="AG145">
            <v>306.90000000000003</v>
          </cell>
          <cell r="AH145">
            <v>14.8</v>
          </cell>
          <cell r="AI145">
            <v>58.599999999999994</v>
          </cell>
          <cell r="AJ145">
            <v>83.2</v>
          </cell>
          <cell r="AK145">
            <v>103.10000000000001</v>
          </cell>
          <cell r="AL145">
            <v>676.9</v>
          </cell>
        </row>
        <row r="146">
          <cell r="A146">
            <v>199809</v>
          </cell>
          <cell r="B146">
            <v>1264.9000000000001</v>
          </cell>
          <cell r="C146">
            <v>57.999999999999993</v>
          </cell>
          <cell r="D146">
            <v>228.50000000000003</v>
          </cell>
          <cell r="E146">
            <v>2127.6000000000004</v>
          </cell>
          <cell r="F146">
            <v>130.80000000000001</v>
          </cell>
          <cell r="G146">
            <v>128.9</v>
          </cell>
          <cell r="H146">
            <v>64</v>
          </cell>
          <cell r="I146">
            <v>978.69999999999993</v>
          </cell>
          <cell r="J146">
            <v>21.800000000000004</v>
          </cell>
          <cell r="K146">
            <v>216.2</v>
          </cell>
          <cell r="L146">
            <v>268.8</v>
          </cell>
          <cell r="M146">
            <v>119.2</v>
          </cell>
          <cell r="N146">
            <v>132</v>
          </cell>
          <cell r="O146">
            <v>115</v>
          </cell>
          <cell r="P146">
            <v>661.59999999999991</v>
          </cell>
          <cell r="Q146">
            <v>173.2</v>
          </cell>
          <cell r="R146">
            <v>84.8</v>
          </cell>
          <cell r="S146">
            <v>86.90000000000002</v>
          </cell>
          <cell r="T146">
            <v>203.4</v>
          </cell>
          <cell r="U146">
            <v>53</v>
          </cell>
          <cell r="V146">
            <v>66.8</v>
          </cell>
          <cell r="W146">
            <v>85.1</v>
          </cell>
          <cell r="X146">
            <v>20.3</v>
          </cell>
          <cell r="Y146">
            <v>119.60000000000001</v>
          </cell>
          <cell r="Z146">
            <v>4015.8999999999996</v>
          </cell>
          <cell r="AA146">
            <v>93.4</v>
          </cell>
          <cell r="AB146">
            <v>507.09999999999997</v>
          </cell>
          <cell r="AC146">
            <v>57.400000000000006</v>
          </cell>
          <cell r="AD146">
            <v>121.60000000000001</v>
          </cell>
          <cell r="AE146">
            <v>5.7</v>
          </cell>
          <cell r="AF146">
            <v>3822.8999999999996</v>
          </cell>
          <cell r="AG146">
            <v>353.50000000000006</v>
          </cell>
          <cell r="AH146">
            <v>16.8</v>
          </cell>
          <cell r="AI146">
            <v>66.399999999999991</v>
          </cell>
          <cell r="AJ146">
            <v>93.5</v>
          </cell>
          <cell r="AK146">
            <v>116.10000000000001</v>
          </cell>
          <cell r="AL146">
            <v>756.5</v>
          </cell>
        </row>
        <row r="147">
          <cell r="A147">
            <v>199810</v>
          </cell>
          <cell r="B147">
            <v>1350.9</v>
          </cell>
          <cell r="C147">
            <v>63.399999999999991</v>
          </cell>
          <cell r="D147">
            <v>229.00000000000003</v>
          </cell>
          <cell r="E147">
            <v>2247.4000000000005</v>
          </cell>
          <cell r="F147">
            <v>139.80000000000001</v>
          </cell>
          <cell r="G147">
            <v>140.9</v>
          </cell>
          <cell r="H147">
            <v>82.7</v>
          </cell>
          <cell r="I147">
            <v>1077</v>
          </cell>
          <cell r="J147">
            <v>23.400000000000006</v>
          </cell>
          <cell r="K147">
            <v>245.79999999999998</v>
          </cell>
          <cell r="L147">
            <v>282.7</v>
          </cell>
          <cell r="M147">
            <v>134.30000000000001</v>
          </cell>
          <cell r="N147">
            <v>159.69999999999999</v>
          </cell>
          <cell r="O147">
            <v>115.2</v>
          </cell>
          <cell r="P147">
            <v>737.3</v>
          </cell>
          <cell r="Q147">
            <v>181.39999999999998</v>
          </cell>
          <cell r="R147">
            <v>88.5</v>
          </cell>
          <cell r="S147">
            <v>97.90000000000002</v>
          </cell>
          <cell r="T147">
            <v>215.1</v>
          </cell>
          <cell r="U147">
            <v>57.7</v>
          </cell>
          <cell r="V147">
            <v>69.099999999999994</v>
          </cell>
          <cell r="W147">
            <v>86.399999999999991</v>
          </cell>
          <cell r="X147">
            <v>20.7</v>
          </cell>
          <cell r="Y147">
            <v>119.80000000000001</v>
          </cell>
          <cell r="Z147">
            <v>4581.2</v>
          </cell>
          <cell r="AA147">
            <v>105.60000000000001</v>
          </cell>
          <cell r="AB147">
            <v>571.4</v>
          </cell>
          <cell r="AC147">
            <v>67.300000000000011</v>
          </cell>
          <cell r="AD147">
            <v>139.10000000000002</v>
          </cell>
          <cell r="AE147">
            <v>6.1000000000000005</v>
          </cell>
          <cell r="AF147">
            <v>4230.5999999999995</v>
          </cell>
          <cell r="AG147">
            <v>401.30000000000007</v>
          </cell>
          <cell r="AH147">
            <v>18.8</v>
          </cell>
          <cell r="AI147">
            <v>73.999999999999986</v>
          </cell>
          <cell r="AJ147">
            <v>103.8</v>
          </cell>
          <cell r="AK147">
            <v>128.9</v>
          </cell>
          <cell r="AL147">
            <v>835.7</v>
          </cell>
        </row>
        <row r="148">
          <cell r="A148">
            <v>199811</v>
          </cell>
          <cell r="B148">
            <v>1428.1000000000001</v>
          </cell>
          <cell r="C148">
            <v>65.8</v>
          </cell>
          <cell r="D148">
            <v>229.60000000000002</v>
          </cell>
          <cell r="E148">
            <v>2393.6000000000004</v>
          </cell>
          <cell r="F148">
            <v>145.4</v>
          </cell>
          <cell r="G148">
            <v>151.9</v>
          </cell>
          <cell r="H148">
            <v>108.6</v>
          </cell>
          <cell r="I148">
            <v>1196.9000000000001</v>
          </cell>
          <cell r="J148">
            <v>26.600000000000005</v>
          </cell>
          <cell r="K148">
            <v>276.5</v>
          </cell>
          <cell r="L148">
            <v>293.7</v>
          </cell>
          <cell r="M148">
            <v>152.9</v>
          </cell>
          <cell r="N148">
            <v>173.39999999999998</v>
          </cell>
          <cell r="O148">
            <v>115.4</v>
          </cell>
          <cell r="P148">
            <v>807</v>
          </cell>
          <cell r="Q148">
            <v>190.29999999999998</v>
          </cell>
          <cell r="R148">
            <v>89.2</v>
          </cell>
          <cell r="S148">
            <v>108.60000000000002</v>
          </cell>
          <cell r="T148">
            <v>224.6</v>
          </cell>
          <cell r="U148">
            <v>63.6</v>
          </cell>
          <cell r="V148">
            <v>71.099999999999994</v>
          </cell>
          <cell r="W148">
            <v>88.3</v>
          </cell>
          <cell r="X148">
            <v>21.099999999999998</v>
          </cell>
          <cell r="Y148">
            <v>119.9</v>
          </cell>
          <cell r="Z148">
            <v>5183.2</v>
          </cell>
          <cell r="AA148">
            <v>122</v>
          </cell>
          <cell r="AB148">
            <v>642.9</v>
          </cell>
          <cell r="AC148">
            <v>80.800000000000011</v>
          </cell>
          <cell r="AD148">
            <v>157.00000000000003</v>
          </cell>
          <cell r="AE148">
            <v>6.7</v>
          </cell>
          <cell r="AF148">
            <v>4639.0999999999995</v>
          </cell>
          <cell r="AG148">
            <v>445.70000000000005</v>
          </cell>
          <cell r="AH148">
            <v>20.7</v>
          </cell>
          <cell r="AI148">
            <v>82.199999999999989</v>
          </cell>
          <cell r="AJ148">
            <v>113.89999999999999</v>
          </cell>
          <cell r="AK148">
            <v>141.70000000000002</v>
          </cell>
          <cell r="AL148">
            <v>916.1</v>
          </cell>
        </row>
        <row r="149">
          <cell r="A149">
            <v>199812</v>
          </cell>
          <cell r="B149">
            <v>1548.8000000000002</v>
          </cell>
          <cell r="C149">
            <v>67.599999999999994</v>
          </cell>
          <cell r="D149">
            <v>230.39794520547949</v>
          </cell>
          <cell r="E149">
            <v>2589.3000000000002</v>
          </cell>
          <cell r="F149">
            <v>146.30000000000001</v>
          </cell>
          <cell r="G149">
            <v>165</v>
          </cell>
          <cell r="H149">
            <v>127.89999999999999</v>
          </cell>
          <cell r="I149">
            <v>1321.9</v>
          </cell>
          <cell r="J149">
            <v>29.900000000000006</v>
          </cell>
          <cell r="K149">
            <v>315.60000000000002</v>
          </cell>
          <cell r="L149">
            <v>303.7</v>
          </cell>
          <cell r="M149">
            <v>177.9</v>
          </cell>
          <cell r="N149">
            <v>221.59999999999997</v>
          </cell>
          <cell r="O149">
            <v>116.9</v>
          </cell>
          <cell r="P149">
            <v>884.1</v>
          </cell>
          <cell r="Q149">
            <v>208.49999999999997</v>
          </cell>
          <cell r="R149">
            <v>89.5</v>
          </cell>
          <cell r="S149">
            <v>126.80000000000003</v>
          </cell>
          <cell r="T149">
            <v>233.79999999999998</v>
          </cell>
          <cell r="U149">
            <v>68.2</v>
          </cell>
          <cell r="V149">
            <v>76.099999999999994</v>
          </cell>
          <cell r="W149">
            <v>95.3</v>
          </cell>
          <cell r="X149">
            <v>22.099999999999998</v>
          </cell>
          <cell r="Y149">
            <v>119.9</v>
          </cell>
          <cell r="Z149">
            <v>5705.3</v>
          </cell>
          <cell r="AA149">
            <v>137.9</v>
          </cell>
          <cell r="AB149">
            <v>702.5</v>
          </cell>
          <cell r="AC149">
            <v>96.100000000000009</v>
          </cell>
          <cell r="AD149">
            <v>173.20000000000002</v>
          </cell>
          <cell r="AE149">
            <v>7.4</v>
          </cell>
          <cell r="AF149">
            <v>5061.2999999999993</v>
          </cell>
          <cell r="AG149">
            <v>490.30000000000007</v>
          </cell>
          <cell r="AH149">
            <v>22.599999999999998</v>
          </cell>
          <cell r="AI149">
            <v>90.699999999999989</v>
          </cell>
          <cell r="AJ149">
            <v>123.89999999999999</v>
          </cell>
          <cell r="AK149">
            <v>154.50000000000003</v>
          </cell>
          <cell r="AL149">
            <v>998.1</v>
          </cell>
        </row>
        <row r="150">
          <cell r="A150">
            <v>199901</v>
          </cell>
          <cell r="B150">
            <v>207.1</v>
          </cell>
          <cell r="C150">
            <v>1.9</v>
          </cell>
          <cell r="D150">
            <v>0.7</v>
          </cell>
          <cell r="E150">
            <v>148</v>
          </cell>
          <cell r="F150">
            <v>0</v>
          </cell>
          <cell r="G150">
            <v>15.5</v>
          </cell>
          <cell r="H150">
            <v>13.9</v>
          </cell>
          <cell r="I150">
            <v>100.8</v>
          </cell>
          <cell r="J150">
            <v>3.5</v>
          </cell>
          <cell r="K150">
            <v>37.200000000000003</v>
          </cell>
          <cell r="L150">
            <v>24.9</v>
          </cell>
          <cell r="M150">
            <v>14.1</v>
          </cell>
          <cell r="N150">
            <v>28.2</v>
          </cell>
          <cell r="O150">
            <v>4.0999999999999996</v>
          </cell>
          <cell r="P150">
            <v>73.599999999999994</v>
          </cell>
          <cell r="Q150">
            <v>23.4</v>
          </cell>
          <cell r="R150">
            <v>0.4</v>
          </cell>
          <cell r="S150">
            <v>17.5</v>
          </cell>
          <cell r="T150">
            <v>9.5</v>
          </cell>
          <cell r="U150">
            <v>6.8</v>
          </cell>
          <cell r="V150">
            <v>10.4</v>
          </cell>
          <cell r="W150">
            <v>6.6</v>
          </cell>
          <cell r="X150">
            <v>1.2</v>
          </cell>
          <cell r="Y150">
            <v>0.3</v>
          </cell>
          <cell r="Z150">
            <v>488.7</v>
          </cell>
          <cell r="AA150">
            <v>9.1999999999999993</v>
          </cell>
          <cell r="AB150">
            <v>81.099999999999994</v>
          </cell>
          <cell r="AC150">
            <v>5.5</v>
          </cell>
          <cell r="AD150">
            <v>12.8</v>
          </cell>
          <cell r="AE150">
            <v>0.8</v>
          </cell>
          <cell r="AF150">
            <v>449.8</v>
          </cell>
          <cell r="AG150">
            <v>46</v>
          </cell>
          <cell r="AH150">
            <v>2.1</v>
          </cell>
          <cell r="AI150">
            <v>7.2</v>
          </cell>
          <cell r="AJ150">
            <v>9.5</v>
          </cell>
          <cell r="AK150">
            <v>13</v>
          </cell>
          <cell r="AL150">
            <v>84.4</v>
          </cell>
        </row>
        <row r="151">
          <cell r="A151">
            <v>199902</v>
          </cell>
          <cell r="B151">
            <v>294</v>
          </cell>
          <cell r="C151">
            <v>3.9</v>
          </cell>
          <cell r="D151">
            <v>4.7</v>
          </cell>
          <cell r="E151">
            <v>325.2</v>
          </cell>
          <cell r="F151">
            <v>0</v>
          </cell>
          <cell r="G151">
            <v>33.9</v>
          </cell>
          <cell r="H151">
            <v>22.9</v>
          </cell>
          <cell r="I151">
            <v>209.6</v>
          </cell>
          <cell r="J151">
            <v>7.2</v>
          </cell>
          <cell r="K151">
            <v>70.099999999999994</v>
          </cell>
          <cell r="L151">
            <v>61.1</v>
          </cell>
          <cell r="M151">
            <v>28.9</v>
          </cell>
          <cell r="N151">
            <v>53.599999999999994</v>
          </cell>
          <cell r="O151">
            <v>9.3999999999999986</v>
          </cell>
          <cell r="P151">
            <v>144.5</v>
          </cell>
          <cell r="Q151">
            <v>46.4</v>
          </cell>
          <cell r="R151">
            <v>2</v>
          </cell>
          <cell r="S151">
            <v>34.700000000000003</v>
          </cell>
          <cell r="T151">
            <v>21</v>
          </cell>
          <cell r="U151">
            <v>12.399999999999999</v>
          </cell>
          <cell r="V151">
            <v>36</v>
          </cell>
          <cell r="W151">
            <v>18.5</v>
          </cell>
          <cell r="X151">
            <v>4.3</v>
          </cell>
          <cell r="Y151">
            <v>1.9000000000000001</v>
          </cell>
          <cell r="Z151">
            <v>933.59999999999991</v>
          </cell>
          <cell r="AA151">
            <v>18.2</v>
          </cell>
          <cell r="AB151">
            <v>164.5</v>
          </cell>
          <cell r="AC151">
            <v>14</v>
          </cell>
          <cell r="AD151">
            <v>25.700000000000003</v>
          </cell>
          <cell r="AE151">
            <v>1.6</v>
          </cell>
          <cell r="AF151">
            <v>915.2</v>
          </cell>
          <cell r="AG151">
            <v>93.8</v>
          </cell>
          <cell r="AH151">
            <v>4.3000000000000007</v>
          </cell>
          <cell r="AI151">
            <v>14.7</v>
          </cell>
          <cell r="AJ151">
            <v>19.600000000000001</v>
          </cell>
          <cell r="AK151">
            <v>26.1</v>
          </cell>
          <cell r="AL151">
            <v>166.60000000000002</v>
          </cell>
        </row>
        <row r="152">
          <cell r="A152">
            <v>199903</v>
          </cell>
          <cell r="B152">
            <v>413.6</v>
          </cell>
          <cell r="C152">
            <v>7.1</v>
          </cell>
          <cell r="D152">
            <v>14.3</v>
          </cell>
          <cell r="E152">
            <v>630.09999999999991</v>
          </cell>
          <cell r="F152">
            <v>0</v>
          </cell>
          <cell r="G152">
            <v>52.7</v>
          </cell>
          <cell r="H152">
            <v>31.099999999999998</v>
          </cell>
          <cell r="I152">
            <v>328.4</v>
          </cell>
          <cell r="J152">
            <v>8.6</v>
          </cell>
          <cell r="K152">
            <v>100.3</v>
          </cell>
          <cell r="L152">
            <v>115.5</v>
          </cell>
          <cell r="M152">
            <v>40.4</v>
          </cell>
          <cell r="N152">
            <v>72.699999999999989</v>
          </cell>
          <cell r="O152">
            <v>15.799999999999999</v>
          </cell>
          <cell r="P152">
            <v>213.3</v>
          </cell>
          <cell r="Q152">
            <v>73.7</v>
          </cell>
          <cell r="R152">
            <v>7.1</v>
          </cell>
          <cell r="S152">
            <v>49.300000000000004</v>
          </cell>
          <cell r="T152">
            <v>36.799999999999997</v>
          </cell>
          <cell r="U152">
            <v>19.599999999999998</v>
          </cell>
          <cell r="V152">
            <v>56</v>
          </cell>
          <cell r="W152">
            <v>42</v>
          </cell>
          <cell r="X152">
            <v>5.9</v>
          </cell>
          <cell r="Y152">
            <v>8.8000000000000007</v>
          </cell>
          <cell r="Z152">
            <v>1418.8</v>
          </cell>
          <cell r="AA152">
            <v>27.4</v>
          </cell>
          <cell r="AB152">
            <v>217.5</v>
          </cell>
          <cell r="AC152">
            <v>16.2</v>
          </cell>
          <cell r="AD152">
            <v>37.200000000000003</v>
          </cell>
          <cell r="AE152">
            <v>2.4000000000000004</v>
          </cell>
          <cell r="AF152">
            <v>1380.6</v>
          </cell>
          <cell r="AG152">
            <v>140.6</v>
          </cell>
          <cell r="AH152">
            <v>6.7000000000000011</v>
          </cell>
          <cell r="AI152">
            <v>22.7</v>
          </cell>
          <cell r="AJ152">
            <v>30.5</v>
          </cell>
          <cell r="AK152">
            <v>39.400000000000006</v>
          </cell>
          <cell r="AL152">
            <v>254.00000000000003</v>
          </cell>
        </row>
        <row r="153">
          <cell r="A153">
            <v>199904</v>
          </cell>
          <cell r="B153">
            <v>573</v>
          </cell>
          <cell r="C153">
            <v>11.8</v>
          </cell>
          <cell r="D153">
            <v>36.6</v>
          </cell>
          <cell r="E153">
            <v>1143.8999999999999</v>
          </cell>
          <cell r="F153">
            <v>1.9</v>
          </cell>
          <cell r="G153">
            <v>70.400000000000006</v>
          </cell>
          <cell r="H153">
            <v>38.5</v>
          </cell>
          <cell r="I153">
            <v>435.5</v>
          </cell>
          <cell r="J153">
            <v>10.5</v>
          </cell>
          <cell r="K153">
            <v>125.69999999999999</v>
          </cell>
          <cell r="L153">
            <v>191.5</v>
          </cell>
          <cell r="M153">
            <v>49.4</v>
          </cell>
          <cell r="N153">
            <v>91.699999999999989</v>
          </cell>
          <cell r="O153">
            <v>32.1</v>
          </cell>
          <cell r="P153">
            <v>278.3</v>
          </cell>
          <cell r="Q153">
            <v>99.800000000000011</v>
          </cell>
          <cell r="R153">
            <v>21.7</v>
          </cell>
          <cell r="S153">
            <v>60.600000000000009</v>
          </cell>
          <cell r="T153">
            <v>62.4</v>
          </cell>
          <cell r="U153">
            <v>27</v>
          </cell>
          <cell r="V153">
            <v>67.7</v>
          </cell>
          <cell r="W153">
            <v>71.400000000000006</v>
          </cell>
          <cell r="X153">
            <v>7.5</v>
          </cell>
          <cell r="Y153">
            <v>30.5</v>
          </cell>
          <cell r="Z153">
            <v>1859.1</v>
          </cell>
          <cell r="AA153">
            <v>39.200000000000003</v>
          </cell>
          <cell r="AB153">
            <v>266.89999999999998</v>
          </cell>
          <cell r="AC153">
            <v>18.3</v>
          </cell>
          <cell r="AD153">
            <v>50.800000000000004</v>
          </cell>
          <cell r="AE153">
            <v>3.1000000000000005</v>
          </cell>
          <cell r="AF153">
            <v>1875.5</v>
          </cell>
          <cell r="AG153">
            <v>183.2</v>
          </cell>
          <cell r="AH153">
            <v>9.6000000000000014</v>
          </cell>
          <cell r="AI153">
            <v>30.5</v>
          </cell>
          <cell r="AJ153">
            <v>42.3</v>
          </cell>
          <cell r="AK153">
            <v>52.800000000000004</v>
          </cell>
          <cell r="AL153">
            <v>343.1</v>
          </cell>
        </row>
        <row r="154">
          <cell r="A154">
            <v>199905</v>
          </cell>
          <cell r="B154">
            <v>861.1</v>
          </cell>
          <cell r="C154">
            <v>19.3</v>
          </cell>
          <cell r="D154">
            <v>91.300000000000011</v>
          </cell>
          <cell r="E154">
            <v>1856.7999999999997</v>
          </cell>
          <cell r="F154">
            <v>16.8</v>
          </cell>
          <cell r="G154">
            <v>85.800000000000011</v>
          </cell>
          <cell r="H154">
            <v>44.3</v>
          </cell>
          <cell r="I154">
            <v>552.9</v>
          </cell>
          <cell r="J154">
            <v>13.2</v>
          </cell>
          <cell r="K154">
            <v>154.89999999999998</v>
          </cell>
          <cell r="L154">
            <v>241.6</v>
          </cell>
          <cell r="M154">
            <v>58.599999999999994</v>
          </cell>
          <cell r="N154">
            <v>111.19999999999999</v>
          </cell>
          <cell r="O154">
            <v>71.300000000000011</v>
          </cell>
          <cell r="P154">
            <v>346.6</v>
          </cell>
          <cell r="Q154">
            <v>125.10000000000001</v>
          </cell>
          <cell r="R154">
            <v>42.7</v>
          </cell>
          <cell r="S154">
            <v>75.300000000000011</v>
          </cell>
          <cell r="T154">
            <v>98.1</v>
          </cell>
          <cell r="U154">
            <v>35.299999999999997</v>
          </cell>
          <cell r="V154">
            <v>72.100000000000009</v>
          </cell>
          <cell r="W154">
            <v>89.4</v>
          </cell>
          <cell r="X154">
            <v>11.5</v>
          </cell>
          <cell r="Y154">
            <v>71.900000000000006</v>
          </cell>
          <cell r="Z154">
            <v>2362.7999999999997</v>
          </cell>
          <cell r="AA154">
            <v>52.300000000000004</v>
          </cell>
          <cell r="AB154">
            <v>317.7</v>
          </cell>
          <cell r="AC154">
            <v>20.3</v>
          </cell>
          <cell r="AD154">
            <v>64.7</v>
          </cell>
          <cell r="AE154">
            <v>3.6000000000000005</v>
          </cell>
          <cell r="AF154">
            <v>2368</v>
          </cell>
          <cell r="AG154">
            <v>229.6</v>
          </cell>
          <cell r="AH154">
            <v>12.700000000000001</v>
          </cell>
          <cell r="AI154">
            <v>38.700000000000003</v>
          </cell>
          <cell r="AJ154">
            <v>54.099999999999994</v>
          </cell>
          <cell r="AK154">
            <v>66.300000000000011</v>
          </cell>
          <cell r="AL154">
            <v>431.40000000000003</v>
          </cell>
        </row>
        <row r="155">
          <cell r="A155">
            <v>199906</v>
          </cell>
          <cell r="B155">
            <v>1279.3</v>
          </cell>
          <cell r="C155">
            <v>30</v>
          </cell>
          <cell r="D155">
            <v>175.60000000000002</v>
          </cell>
          <cell r="E155">
            <v>2285.1</v>
          </cell>
          <cell r="F155">
            <v>60.5</v>
          </cell>
          <cell r="G155">
            <v>98.500000000000014</v>
          </cell>
          <cell r="H155">
            <v>50.3</v>
          </cell>
          <cell r="I155">
            <v>655.9</v>
          </cell>
          <cell r="J155">
            <v>16.099999999999998</v>
          </cell>
          <cell r="K155">
            <v>181.7</v>
          </cell>
          <cell r="L155">
            <v>257.89999999999998</v>
          </cell>
          <cell r="M155">
            <v>70.099999999999994</v>
          </cell>
          <cell r="N155">
            <v>132.69999999999999</v>
          </cell>
          <cell r="O155">
            <v>105.80000000000001</v>
          </cell>
          <cell r="P155">
            <v>414</v>
          </cell>
          <cell r="Q155">
            <v>147.5</v>
          </cell>
          <cell r="R155">
            <v>65</v>
          </cell>
          <cell r="S155">
            <v>90.500000000000014</v>
          </cell>
          <cell r="T155">
            <v>139</v>
          </cell>
          <cell r="U155">
            <v>42.5</v>
          </cell>
          <cell r="V155">
            <v>75.7</v>
          </cell>
          <cell r="W155">
            <v>97.9</v>
          </cell>
          <cell r="X155">
            <v>15.6</v>
          </cell>
          <cell r="Y155">
            <v>110.80000000000001</v>
          </cell>
          <cell r="Z155">
            <v>2848.1</v>
          </cell>
          <cell r="AA155">
            <v>65.600000000000009</v>
          </cell>
          <cell r="AB155">
            <v>378.5</v>
          </cell>
          <cell r="AC155">
            <v>25.700000000000003</v>
          </cell>
          <cell r="AD155">
            <v>78.600000000000009</v>
          </cell>
          <cell r="AE155">
            <v>4.1000000000000005</v>
          </cell>
          <cell r="AF155">
            <v>2808.6</v>
          </cell>
          <cell r="AG155">
            <v>273.10000000000002</v>
          </cell>
          <cell r="AH155">
            <v>15.700000000000001</v>
          </cell>
          <cell r="AI155">
            <v>46.7</v>
          </cell>
          <cell r="AJ155">
            <v>66.099999999999994</v>
          </cell>
          <cell r="AK155">
            <v>79.900000000000006</v>
          </cell>
          <cell r="AL155">
            <v>517.80000000000007</v>
          </cell>
        </row>
        <row r="156">
          <cell r="A156">
            <v>199907</v>
          </cell>
          <cell r="B156">
            <v>1540.6</v>
          </cell>
          <cell r="C156">
            <v>39.700000000000003</v>
          </cell>
          <cell r="D156">
            <v>220.3</v>
          </cell>
          <cell r="E156">
            <v>2469.7999999999997</v>
          </cell>
          <cell r="F156">
            <v>113</v>
          </cell>
          <cell r="G156">
            <v>111.80000000000001</v>
          </cell>
          <cell r="H156">
            <v>57</v>
          </cell>
          <cell r="I156">
            <v>763.4</v>
          </cell>
          <cell r="J156">
            <v>19.899999999999999</v>
          </cell>
          <cell r="K156">
            <v>228.29999999999998</v>
          </cell>
          <cell r="L156">
            <v>267.59999999999997</v>
          </cell>
          <cell r="M156">
            <v>86.699999999999989</v>
          </cell>
          <cell r="N156">
            <v>153</v>
          </cell>
          <cell r="O156">
            <v>122.9</v>
          </cell>
          <cell r="P156">
            <v>486.2</v>
          </cell>
          <cell r="Q156">
            <v>163.4</v>
          </cell>
          <cell r="R156">
            <v>83.3</v>
          </cell>
          <cell r="S156">
            <v>102.10000000000001</v>
          </cell>
          <cell r="T156">
            <v>171.6</v>
          </cell>
          <cell r="U156">
            <v>48.1</v>
          </cell>
          <cell r="V156">
            <v>78.8</v>
          </cell>
          <cell r="W156">
            <v>103.4</v>
          </cell>
          <cell r="X156">
            <v>18.100000000000001</v>
          </cell>
          <cell r="Y156">
            <v>135.20000000000002</v>
          </cell>
          <cell r="Z156">
            <v>3362.8</v>
          </cell>
          <cell r="AA156">
            <v>80.600000000000009</v>
          </cell>
          <cell r="AB156">
            <v>482.4</v>
          </cell>
          <cell r="AC156">
            <v>44.400000000000006</v>
          </cell>
          <cell r="AD156">
            <v>92.2</v>
          </cell>
          <cell r="AE156">
            <v>4.4000000000000004</v>
          </cell>
          <cell r="AF156">
            <v>3199.2</v>
          </cell>
          <cell r="AG156">
            <v>315.90000000000003</v>
          </cell>
          <cell r="AH156">
            <v>18.5</v>
          </cell>
          <cell r="AI156">
            <v>54.900000000000006</v>
          </cell>
          <cell r="AJ156">
            <v>78</v>
          </cell>
          <cell r="AK156">
            <v>93.5</v>
          </cell>
          <cell r="AL156">
            <v>602.1</v>
          </cell>
        </row>
        <row r="157">
          <cell r="A157">
            <v>199908</v>
          </cell>
          <cell r="B157">
            <v>1649.6</v>
          </cell>
          <cell r="C157">
            <v>48.900000000000006</v>
          </cell>
          <cell r="D157">
            <v>234.20000000000002</v>
          </cell>
          <cell r="E157">
            <v>2571.7999999999997</v>
          </cell>
          <cell r="F157">
            <v>135.5</v>
          </cell>
          <cell r="G157">
            <v>123.30000000000001</v>
          </cell>
          <cell r="H157">
            <v>64.8</v>
          </cell>
          <cell r="I157">
            <v>867.3</v>
          </cell>
          <cell r="J157">
            <v>21.799999999999997</v>
          </cell>
          <cell r="K157">
            <v>258.79999999999995</v>
          </cell>
          <cell r="L157">
            <v>282.49999999999994</v>
          </cell>
          <cell r="M157">
            <v>100.79999999999998</v>
          </cell>
          <cell r="N157">
            <v>167.1</v>
          </cell>
          <cell r="O157">
            <v>126.80000000000001</v>
          </cell>
          <cell r="P157">
            <v>561.29999999999995</v>
          </cell>
          <cell r="Q157">
            <v>172.9</v>
          </cell>
          <cell r="R157">
            <v>97</v>
          </cell>
          <cell r="S157">
            <v>109.80000000000001</v>
          </cell>
          <cell r="T157">
            <v>199.79999999999998</v>
          </cell>
          <cell r="U157">
            <v>54.800000000000004</v>
          </cell>
          <cell r="V157">
            <v>81.3</v>
          </cell>
          <cell r="W157">
            <v>109</v>
          </cell>
          <cell r="X157">
            <v>19.400000000000002</v>
          </cell>
          <cell r="Y157">
            <v>143.20000000000002</v>
          </cell>
          <cell r="Z157">
            <v>3892.2000000000003</v>
          </cell>
          <cell r="AA157">
            <v>94.7</v>
          </cell>
          <cell r="AB157">
            <v>553.79999999999995</v>
          </cell>
          <cell r="AC157">
            <v>74.7</v>
          </cell>
          <cell r="AD157">
            <v>106.10000000000001</v>
          </cell>
          <cell r="AE157">
            <v>4.7</v>
          </cell>
          <cell r="AF157">
            <v>3594.2999999999997</v>
          </cell>
          <cell r="AG157">
            <v>360.70000000000005</v>
          </cell>
          <cell r="AH157">
            <v>21.1</v>
          </cell>
          <cell r="AI157">
            <v>62.400000000000006</v>
          </cell>
          <cell r="AJ157">
            <v>90.2</v>
          </cell>
          <cell r="AK157">
            <v>107.1</v>
          </cell>
          <cell r="AL157">
            <v>684.5</v>
          </cell>
        </row>
        <row r="158">
          <cell r="A158">
            <v>199909</v>
          </cell>
          <cell r="B158">
            <v>1716.5</v>
          </cell>
          <cell r="C158">
            <v>57.800000000000004</v>
          </cell>
          <cell r="D158">
            <v>246.9</v>
          </cell>
          <cell r="E158">
            <v>2666.4999999999995</v>
          </cell>
          <cell r="F158">
            <v>148.1</v>
          </cell>
          <cell r="G158">
            <v>132.80000000000001</v>
          </cell>
          <cell r="H158">
            <v>76.8</v>
          </cell>
          <cell r="I158">
            <v>975.4</v>
          </cell>
          <cell r="J158">
            <v>25.599999999999998</v>
          </cell>
          <cell r="K158">
            <v>281.89999999999998</v>
          </cell>
          <cell r="L158">
            <v>295.39999999999992</v>
          </cell>
          <cell r="M158">
            <v>117.79999999999998</v>
          </cell>
          <cell r="N158">
            <v>184.29999999999998</v>
          </cell>
          <cell r="O158">
            <v>128.4</v>
          </cell>
          <cell r="P158">
            <v>634</v>
          </cell>
          <cell r="Q158">
            <v>180.1</v>
          </cell>
          <cell r="R158">
            <v>105.5</v>
          </cell>
          <cell r="S158">
            <v>118.50000000000001</v>
          </cell>
          <cell r="T158">
            <v>221.39999999999998</v>
          </cell>
          <cell r="U158">
            <v>60.2</v>
          </cell>
          <cell r="V158">
            <v>84.3</v>
          </cell>
          <cell r="W158">
            <v>121.3</v>
          </cell>
          <cell r="X158">
            <v>20.3</v>
          </cell>
          <cell r="Y158">
            <v>144.4</v>
          </cell>
          <cell r="Z158">
            <v>4485.2000000000007</v>
          </cell>
          <cell r="AA158">
            <v>119</v>
          </cell>
          <cell r="AB158">
            <v>609.69999999999993</v>
          </cell>
          <cell r="AC158">
            <v>104.1</v>
          </cell>
          <cell r="AD158">
            <v>119.60000000000001</v>
          </cell>
          <cell r="AE158">
            <v>5.1000000000000005</v>
          </cell>
          <cell r="AF158">
            <v>4012.1</v>
          </cell>
          <cell r="AG158">
            <v>407.6</v>
          </cell>
          <cell r="AH158">
            <v>23.400000000000002</v>
          </cell>
          <cell r="AI158">
            <v>69.800000000000011</v>
          </cell>
          <cell r="AJ158">
            <v>101.7</v>
          </cell>
          <cell r="AK158">
            <v>120.8</v>
          </cell>
          <cell r="AL158">
            <v>765.4</v>
          </cell>
        </row>
        <row r="159">
          <cell r="A159">
            <v>199910</v>
          </cell>
          <cell r="B159">
            <v>1808.4</v>
          </cell>
          <cell r="C159">
            <v>64.7</v>
          </cell>
          <cell r="D159">
            <v>248.20000000000002</v>
          </cell>
          <cell r="E159">
            <v>2778.9999999999995</v>
          </cell>
          <cell r="F159">
            <v>159.6</v>
          </cell>
          <cell r="G159">
            <v>144.9</v>
          </cell>
          <cell r="H159">
            <v>98.5</v>
          </cell>
          <cell r="I159">
            <v>1079.0999999999999</v>
          </cell>
          <cell r="J159">
            <v>29.299999999999997</v>
          </cell>
          <cell r="K159">
            <v>309.09999999999997</v>
          </cell>
          <cell r="L159">
            <v>310.69999999999993</v>
          </cell>
          <cell r="M159">
            <v>133.49999999999997</v>
          </cell>
          <cell r="N159">
            <v>202.2</v>
          </cell>
          <cell r="O159">
            <v>129</v>
          </cell>
          <cell r="P159">
            <v>709.6</v>
          </cell>
          <cell r="Q159">
            <v>189</v>
          </cell>
          <cell r="R159">
            <v>111</v>
          </cell>
          <cell r="S159">
            <v>124.90000000000002</v>
          </cell>
          <cell r="T159">
            <v>237.59999999999997</v>
          </cell>
          <cell r="U159">
            <v>65.8</v>
          </cell>
          <cell r="V159">
            <v>87.5</v>
          </cell>
          <cell r="W159">
            <v>129.30000000000001</v>
          </cell>
          <cell r="X159">
            <v>20.8</v>
          </cell>
          <cell r="Y159">
            <v>144.70000000000002</v>
          </cell>
          <cell r="Z159">
            <v>5123.9000000000005</v>
          </cell>
          <cell r="AA159">
            <v>140.5</v>
          </cell>
          <cell r="AB159">
            <v>691.3</v>
          </cell>
          <cell r="AC159">
            <v>128.5</v>
          </cell>
          <cell r="AD159">
            <v>133.10000000000002</v>
          </cell>
          <cell r="AE159">
            <v>5.7</v>
          </cell>
          <cell r="AF159">
            <v>4428.3999999999996</v>
          </cell>
          <cell r="AG159">
            <v>456.5</v>
          </cell>
          <cell r="AH159">
            <v>25.500000000000004</v>
          </cell>
          <cell r="AI159">
            <v>77.200000000000017</v>
          </cell>
          <cell r="AJ159">
            <v>112.3</v>
          </cell>
          <cell r="AK159">
            <v>134.4</v>
          </cell>
          <cell r="AL159">
            <v>847</v>
          </cell>
        </row>
        <row r="160">
          <cell r="A160">
            <v>199911</v>
          </cell>
          <cell r="B160">
            <v>1882</v>
          </cell>
          <cell r="C160">
            <v>68.100000000000009</v>
          </cell>
          <cell r="D160">
            <v>249.10000000000002</v>
          </cell>
          <cell r="E160">
            <v>2921.1999999999994</v>
          </cell>
          <cell r="F160">
            <v>166.5</v>
          </cell>
          <cell r="G160">
            <v>157.4</v>
          </cell>
          <cell r="H160">
            <v>122</v>
          </cell>
          <cell r="I160">
            <v>1209.0999999999999</v>
          </cell>
          <cell r="J160">
            <v>33.9</v>
          </cell>
          <cell r="K160">
            <v>336.49999999999994</v>
          </cell>
          <cell r="L160">
            <v>324.69999999999993</v>
          </cell>
          <cell r="M160">
            <v>152.39999999999998</v>
          </cell>
          <cell r="N160">
            <v>222.6</v>
          </cell>
          <cell r="O160">
            <v>129.4</v>
          </cell>
          <cell r="P160">
            <v>782.5</v>
          </cell>
          <cell r="Q160">
            <v>202.9</v>
          </cell>
          <cell r="R160">
            <v>114.9</v>
          </cell>
          <cell r="S160">
            <v>136.50000000000003</v>
          </cell>
          <cell r="T160">
            <v>248.19999999999996</v>
          </cell>
          <cell r="U160">
            <v>72.399999999999991</v>
          </cell>
          <cell r="V160">
            <v>91.1</v>
          </cell>
          <cell r="W160">
            <v>131.5</v>
          </cell>
          <cell r="X160">
            <v>21</v>
          </cell>
          <cell r="Y160">
            <v>144.9</v>
          </cell>
          <cell r="Z160">
            <v>5720.4000000000005</v>
          </cell>
          <cell r="AA160">
            <v>157.4</v>
          </cell>
          <cell r="AB160">
            <v>751.3</v>
          </cell>
          <cell r="AC160">
            <v>155.19999999999999</v>
          </cell>
          <cell r="AD160">
            <v>146.70000000000002</v>
          </cell>
          <cell r="AE160">
            <v>6.3</v>
          </cell>
          <cell r="AF160">
            <v>4855.0999999999995</v>
          </cell>
          <cell r="AG160">
            <v>504.3</v>
          </cell>
          <cell r="AH160">
            <v>27.600000000000005</v>
          </cell>
          <cell r="AI160">
            <v>84.600000000000023</v>
          </cell>
          <cell r="AJ160">
            <v>122.8</v>
          </cell>
          <cell r="AK160">
            <v>147.9</v>
          </cell>
          <cell r="AL160">
            <v>929.7</v>
          </cell>
        </row>
        <row r="161">
          <cell r="A161">
            <v>199912</v>
          </cell>
          <cell r="B161">
            <v>1946.8</v>
          </cell>
          <cell r="C161">
            <v>69.800000000000011</v>
          </cell>
          <cell r="D161">
            <v>250.20000000000002</v>
          </cell>
          <cell r="E161">
            <v>3049.5999999999995</v>
          </cell>
          <cell r="F161">
            <v>168.7</v>
          </cell>
          <cell r="G161">
            <v>168.4</v>
          </cell>
          <cell r="H161">
            <v>142.19999999999999</v>
          </cell>
          <cell r="I161">
            <v>1344.1999999999998</v>
          </cell>
          <cell r="J161">
            <v>39.199999999999996</v>
          </cell>
          <cell r="K161">
            <v>364.59999999999997</v>
          </cell>
          <cell r="L161">
            <v>338.69999999999993</v>
          </cell>
          <cell r="M161">
            <v>165.99999999999997</v>
          </cell>
          <cell r="N161">
            <v>242</v>
          </cell>
          <cell r="O161">
            <v>130.30000000000001</v>
          </cell>
          <cell r="P161">
            <v>862.1</v>
          </cell>
          <cell r="Q161">
            <v>224.20000000000002</v>
          </cell>
          <cell r="R161">
            <v>116.30000000000001</v>
          </cell>
          <cell r="S161">
            <v>149.80000000000004</v>
          </cell>
          <cell r="T161">
            <v>258.49999999999994</v>
          </cell>
          <cell r="U161">
            <v>78.8</v>
          </cell>
          <cell r="V161">
            <v>97.8</v>
          </cell>
          <cell r="W161">
            <v>136</v>
          </cell>
          <cell r="X161">
            <v>21.4</v>
          </cell>
          <cell r="Y161">
            <v>145</v>
          </cell>
          <cell r="Z161">
            <v>6302.3</v>
          </cell>
          <cell r="AA161">
            <v>173.9</v>
          </cell>
          <cell r="AB161">
            <v>807.59999999999991</v>
          </cell>
          <cell r="AC161">
            <v>173.1</v>
          </cell>
          <cell r="AD161">
            <v>161.4</v>
          </cell>
          <cell r="AE161">
            <v>7</v>
          </cell>
          <cell r="AF161">
            <v>5284.9999999999991</v>
          </cell>
          <cell r="AG161">
            <v>553.4</v>
          </cell>
          <cell r="AH161">
            <v>29.800000000000004</v>
          </cell>
          <cell r="AI161">
            <v>93.200000000000017</v>
          </cell>
          <cell r="AJ161">
            <v>133.19999999999999</v>
          </cell>
          <cell r="AK161">
            <v>161.30000000000001</v>
          </cell>
          <cell r="AL161">
            <v>1013.3000000000001</v>
          </cell>
        </row>
        <row r="162">
          <cell r="A162">
            <v>200001</v>
          </cell>
          <cell r="B162">
            <v>100.9</v>
          </cell>
          <cell r="C162">
            <v>1.5</v>
          </cell>
          <cell r="D162">
            <v>1.3</v>
          </cell>
          <cell r="E162">
            <v>151.4</v>
          </cell>
          <cell r="F162">
            <v>0</v>
          </cell>
          <cell r="G162">
            <v>11.9</v>
          </cell>
          <cell r="H162">
            <v>16</v>
          </cell>
          <cell r="I162">
            <v>124.1</v>
          </cell>
          <cell r="J162">
            <v>2.5</v>
          </cell>
          <cell r="K162">
            <v>32</v>
          </cell>
          <cell r="L162">
            <v>25</v>
          </cell>
          <cell r="M162">
            <v>42.2</v>
          </cell>
          <cell r="N162">
            <v>20.6</v>
          </cell>
          <cell r="O162">
            <v>3.2</v>
          </cell>
          <cell r="P162">
            <v>76.599999999999994</v>
          </cell>
          <cell r="Q162">
            <v>31.3</v>
          </cell>
          <cell r="R162">
            <v>1.1000000000000001</v>
          </cell>
          <cell r="S162">
            <v>17.8</v>
          </cell>
          <cell r="T162">
            <v>9.9</v>
          </cell>
          <cell r="U162">
            <v>7.4</v>
          </cell>
          <cell r="V162">
            <v>9.9</v>
          </cell>
          <cell r="W162">
            <v>8.1</v>
          </cell>
          <cell r="X162">
            <v>2.7</v>
          </cell>
          <cell r="Y162">
            <v>0.3</v>
          </cell>
          <cell r="Z162">
            <v>625.20000000000005</v>
          </cell>
          <cell r="AA162">
            <v>11.1</v>
          </cell>
          <cell r="AB162">
            <v>65.099999999999994</v>
          </cell>
          <cell r="AC162">
            <v>16.3</v>
          </cell>
          <cell r="AD162">
            <v>13</v>
          </cell>
          <cell r="AE162">
            <v>0.8</v>
          </cell>
          <cell r="AF162">
            <v>468.2</v>
          </cell>
          <cell r="AG162">
            <v>49.9</v>
          </cell>
          <cell r="AH162">
            <v>2.2000000000000002</v>
          </cell>
          <cell r="AI162">
            <v>7.3</v>
          </cell>
          <cell r="AJ162">
            <v>10</v>
          </cell>
          <cell r="AK162">
            <v>13.4</v>
          </cell>
          <cell r="AL162">
            <v>88</v>
          </cell>
        </row>
        <row r="163">
          <cell r="A163" t="str">
            <v>FUENTE: MINAG</v>
          </cell>
        </row>
      </sheetData>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Datos Graf 88_ok"/>
    </sheetNames>
    <sheetDataSet>
      <sheetData sheetId="0"/>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1"/>
      <sheetName val="Cdr2"/>
      <sheetName val="Cdr3"/>
      <sheetName val="Cdr 4"/>
      <sheetName val="Cdr 5"/>
      <sheetName val="Cdr 6"/>
      <sheetName val="Cdr 7"/>
      <sheetName val="cdr8"/>
      <sheetName val="Cdr 9"/>
      <sheetName val="Cdr 10"/>
      <sheetName val="Cdr 11"/>
      <sheetName val="Cdr12"/>
      <sheetName val="Cdr 13"/>
      <sheetName val="Cdr 14"/>
      <sheetName val="Cdr 15"/>
      <sheetName val="Cdr 16"/>
      <sheetName val="Cdr17 "/>
      <sheetName val="Cdr18"/>
      <sheetName val="Cdr19"/>
      <sheetName val="Cdr20"/>
      <sheetName val="Cdr21"/>
      <sheetName val="Cdr22"/>
      <sheetName val="Cdr23"/>
      <sheetName val="Cdr24"/>
      <sheetName val="Cdr25"/>
      <sheetName val="Cdr26"/>
      <sheetName val="Cdr27"/>
      <sheetName val="Cdr28"/>
      <sheetName val="Cdr29"/>
      <sheetName val="Cdr30"/>
      <sheetName val="Cdr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35"/>
      <sheetName val="VC_Shar"/>
      <sheetName val="PAG_34"/>
      <sheetName val="Intru"/>
      <sheetName val="PAG19"/>
      <sheetName val="Rentab S- US$"/>
      <sheetName val="LImites Javier"/>
      <sheetName val="C-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s 1-2"/>
      <sheetName val="pag_35"/>
      <sheetName val="Dur"/>
      <sheetName val="Util"/>
      <sheetName val="Pre"/>
      <sheetName val="LTP"/>
      <sheetName val="SOB"/>
      <sheetName val="CDMP"/>
      <sheetName val="EXT"/>
      <sheetName val="SerM"/>
      <sheetName val="BTPMS"/>
      <sheetName val="CDMS"/>
      <sheetName val="SerX"/>
      <sheetName val="BTPMP"/>
    </sheetNames>
    <sheetDataSet>
      <sheetData sheetId="0">
        <row r="1">
          <cell r="A1" t="str">
            <v>Cuadro N° 3</v>
          </cell>
        </row>
        <row r="2">
          <cell r="A2" t="str">
            <v>INGRESOS CORRIENTES DEL GOBIERNO CENTRAL CONSOLIDADO: 2000 - 2001</v>
          </cell>
        </row>
        <row r="3">
          <cell r="A3" t="str">
            <v>(En Millones de Nuevos Soles)</v>
          </cell>
        </row>
        <row r="5">
          <cell r="B5">
            <v>2000</v>
          </cell>
          <cell r="M5">
            <v>2001</v>
          </cell>
          <cell r="P5" t="str">
            <v xml:space="preserve">         Acumulado</v>
          </cell>
          <cell r="R5" t="str">
            <v xml:space="preserve">         Var.nominal %</v>
          </cell>
        </row>
        <row r="6">
          <cell r="B6" t="str">
            <v>MAR.</v>
          </cell>
          <cell r="C6" t="str">
            <v>ABR.</v>
          </cell>
          <cell r="D6" t="str">
            <v>MAY.</v>
          </cell>
          <cell r="E6" t="str">
            <v>JUN.</v>
          </cell>
          <cell r="F6" t="str">
            <v>JUL.</v>
          </cell>
          <cell r="G6" t="str">
            <v>AGO.</v>
          </cell>
          <cell r="H6" t="str">
            <v>SET.</v>
          </cell>
          <cell r="I6" t="str">
            <v>OCT.</v>
          </cell>
          <cell r="J6" t="str">
            <v>NOV.</v>
          </cell>
          <cell r="K6" t="str">
            <v>DIC.</v>
          </cell>
          <cell r="L6" t="str">
            <v>TOTAL</v>
          </cell>
          <cell r="M6" t="str">
            <v>ENE.</v>
          </cell>
          <cell r="N6" t="str">
            <v>FEB.</v>
          </cell>
          <cell r="O6" t="str">
            <v>MAR.</v>
          </cell>
          <cell r="P6" t="str">
            <v xml:space="preserve">    al mes de Marzo</v>
          </cell>
          <cell r="R6" t="str">
            <v xml:space="preserve">            2001/2000 </v>
          </cell>
        </row>
        <row r="7">
          <cell r="P7" t="str">
            <v xml:space="preserve">      2000</v>
          </cell>
          <cell r="Q7" t="str">
            <v xml:space="preserve">     2001</v>
          </cell>
          <cell r="R7" t="str">
            <v xml:space="preserve">        Mes</v>
          </cell>
          <cell r="S7" t="str">
            <v xml:space="preserve">       Acum.</v>
          </cell>
        </row>
        <row r="9">
          <cell r="A9" t="str">
            <v xml:space="preserve">Ingresos Corrientes </v>
          </cell>
          <cell r="B9">
            <v>2338.8094868600001</v>
          </cell>
          <cell r="C9">
            <v>2660.2360305200004</v>
          </cell>
          <cell r="D9">
            <v>2427.61861516</v>
          </cell>
          <cell r="E9">
            <v>2291.6042685200005</v>
          </cell>
          <cell r="F9">
            <v>2351.7031532400001</v>
          </cell>
          <cell r="G9">
            <v>2518.1221872000001</v>
          </cell>
          <cell r="H9">
            <v>2246.9319486200002</v>
          </cell>
          <cell r="I9">
            <v>2365.0946496999995</v>
          </cell>
          <cell r="J9">
            <v>2369.81506631</v>
          </cell>
          <cell r="K9">
            <v>2440.7483846699997</v>
          </cell>
          <cell r="L9">
            <v>28973.359096250002</v>
          </cell>
          <cell r="M9">
            <v>2661.1573809000001</v>
          </cell>
          <cell r="N9">
            <v>2478.8225576199998</v>
          </cell>
          <cell r="O9">
            <v>2414.7367615200001</v>
          </cell>
          <cell r="P9">
            <v>7301.4847923099987</v>
          </cell>
          <cell r="Q9">
            <v>7554.7167000400004</v>
          </cell>
          <cell r="R9">
            <v>3.2464069898201497</v>
          </cell>
          <cell r="S9">
            <v>3.4682248191040266</v>
          </cell>
        </row>
        <row r="11">
          <cell r="A11" t="str">
            <v>Impuesto a la Renta</v>
          </cell>
          <cell r="B11">
            <v>411.37872857000002</v>
          </cell>
          <cell r="C11">
            <v>803.70311996999999</v>
          </cell>
          <cell r="D11">
            <v>377.74477877999999</v>
          </cell>
          <cell r="E11">
            <v>372.03028564000005</v>
          </cell>
          <cell r="F11">
            <v>373.79935067999998</v>
          </cell>
          <cell r="G11">
            <v>389.24403918999997</v>
          </cell>
          <cell r="H11">
            <v>366.00328178999996</v>
          </cell>
          <cell r="I11">
            <v>385.23133505999994</v>
          </cell>
          <cell r="J11">
            <v>392.04316537</v>
          </cell>
          <cell r="K11">
            <v>399.96908621999995</v>
          </cell>
          <cell r="L11">
            <v>5129.5326442200003</v>
          </cell>
          <cell r="M11">
            <v>495.48165818000001</v>
          </cell>
          <cell r="N11">
            <v>391.99840384999999</v>
          </cell>
          <cell r="O11">
            <v>485.4812223699999</v>
          </cell>
          <cell r="P11">
            <v>1269.7642015199999</v>
          </cell>
          <cell r="Q11">
            <v>1372.9612843999998</v>
          </cell>
          <cell r="R11">
            <v>18.013205023407195</v>
          </cell>
          <cell r="S11">
            <v>8.1272635310135186</v>
          </cell>
        </row>
        <row r="12">
          <cell r="A12" t="str">
            <v xml:space="preserve">   Primera Categoría</v>
          </cell>
          <cell r="B12">
            <v>15.23545902</v>
          </cell>
          <cell r="C12">
            <v>13.58023884</v>
          </cell>
          <cell r="D12">
            <v>14.503401039999998</v>
          </cell>
          <cell r="E12">
            <v>13.303435160000001</v>
          </cell>
          <cell r="F12">
            <v>13.647155959999999</v>
          </cell>
          <cell r="G12">
            <v>14.312812330000002</v>
          </cell>
          <cell r="H12">
            <v>13.628067570000001</v>
          </cell>
          <cell r="I12">
            <v>13.75230316</v>
          </cell>
          <cell r="J12">
            <v>13.833718080000001</v>
          </cell>
          <cell r="K12">
            <v>13.748698900000001</v>
          </cell>
          <cell r="L12">
            <v>167.08355391000001</v>
          </cell>
          <cell r="M12">
            <v>14.527627280000004</v>
          </cell>
          <cell r="N12">
            <v>13.61027191</v>
          </cell>
          <cell r="O12">
            <v>14.169846949999998</v>
          </cell>
          <cell r="P12">
            <v>42.77372287</v>
          </cell>
          <cell r="Q12">
            <v>42.307746140000006</v>
          </cell>
          <cell r="R12">
            <v>-6.9942892340896563</v>
          </cell>
          <cell r="S12">
            <v>-1.0893995161847747</v>
          </cell>
        </row>
        <row r="13">
          <cell r="A13" t="str">
            <v xml:space="preserve">   Segunda Categoría</v>
          </cell>
          <cell r="B13">
            <v>0.80641399999999996</v>
          </cell>
          <cell r="C13">
            <v>0.636876</v>
          </cell>
          <cell r="D13">
            <v>0.40215600000000001</v>
          </cell>
          <cell r="E13">
            <v>0.85379700000000003</v>
          </cell>
          <cell r="F13">
            <v>0.515764</v>
          </cell>
          <cell r="G13">
            <v>0.53345600000000004</v>
          </cell>
          <cell r="H13">
            <v>0.50342500000000001</v>
          </cell>
          <cell r="I13">
            <v>0.54453499999999999</v>
          </cell>
          <cell r="J13">
            <v>0.75254499999999991</v>
          </cell>
          <cell r="K13">
            <v>0.46557499999999996</v>
          </cell>
          <cell r="L13">
            <v>7.1472570000000006</v>
          </cell>
          <cell r="M13">
            <v>1.0732080000000002</v>
          </cell>
          <cell r="N13">
            <v>0.44980000999999997</v>
          </cell>
          <cell r="O13">
            <v>0.68647701999999999</v>
          </cell>
          <cell r="P13">
            <v>1.939128</v>
          </cell>
          <cell r="Q13">
            <v>2.2094850300000002</v>
          </cell>
          <cell r="R13">
            <v>-14.872879191085463</v>
          </cell>
          <cell r="S13">
            <v>13.942196183026612</v>
          </cell>
        </row>
        <row r="14">
          <cell r="A14" t="str">
            <v xml:space="preserve">   Tercera Categoría</v>
          </cell>
          <cell r="B14">
            <v>185.92062436999996</v>
          </cell>
          <cell r="C14">
            <v>185.29736556999998</v>
          </cell>
          <cell r="D14">
            <v>152.44285141</v>
          </cell>
          <cell r="E14">
            <v>155.23681606999997</v>
          </cell>
          <cell r="F14">
            <v>160.98800441</v>
          </cell>
          <cell r="G14">
            <v>155.33465190000004</v>
          </cell>
          <cell r="H14">
            <v>156.47921620999998</v>
          </cell>
          <cell r="I14">
            <v>169.33260408999996</v>
          </cell>
          <cell r="J14">
            <v>176.51026562000001</v>
          </cell>
          <cell r="K14">
            <v>170.85737123000001</v>
          </cell>
          <cell r="L14">
            <v>2022.6245494599998</v>
          </cell>
          <cell r="M14">
            <v>206.57943917</v>
          </cell>
          <cell r="N14">
            <v>194.75203199000003</v>
          </cell>
          <cell r="O14">
            <v>192.81194047999998</v>
          </cell>
          <cell r="P14">
            <v>540.14540294999983</v>
          </cell>
          <cell r="Q14">
            <v>594.14341164000007</v>
          </cell>
          <cell r="R14">
            <v>3.7065904513560843</v>
          </cell>
          <cell r="S14">
            <v>9.9969394157740652</v>
          </cell>
        </row>
        <row r="15">
          <cell r="A15" t="str">
            <v xml:space="preserve">   Cuarta Categoría</v>
          </cell>
          <cell r="B15">
            <v>18.59045175</v>
          </cell>
          <cell r="C15">
            <v>22.840068469999999</v>
          </cell>
          <cell r="D15">
            <v>19.027520160000002</v>
          </cell>
          <cell r="E15">
            <v>18.879953320000002</v>
          </cell>
          <cell r="F15">
            <v>17.747047580000004</v>
          </cell>
          <cell r="G15">
            <v>19.421887020000003</v>
          </cell>
          <cell r="H15">
            <v>17.518523439999999</v>
          </cell>
          <cell r="I15">
            <v>17.78037758</v>
          </cell>
          <cell r="J15">
            <v>18.65614794</v>
          </cell>
          <cell r="K15">
            <v>18.588791749999999</v>
          </cell>
          <cell r="L15">
            <v>233.75998899000001</v>
          </cell>
          <cell r="M15">
            <v>26.971089170000006</v>
          </cell>
          <cell r="N15">
            <v>20.878272069999994</v>
          </cell>
          <cell r="O15">
            <v>24.883939270000003</v>
          </cell>
          <cell r="P15">
            <v>63.29967173</v>
          </cell>
          <cell r="Q15">
            <v>72.733300510000007</v>
          </cell>
          <cell r="R15">
            <v>33.853332907846109</v>
          </cell>
          <cell r="S15">
            <v>14.903124332521722</v>
          </cell>
        </row>
        <row r="16">
          <cell r="A16" t="str">
            <v xml:space="preserve">      - Cuenta Propia</v>
          </cell>
          <cell r="B16">
            <v>1.535957</v>
          </cell>
          <cell r="C16">
            <v>1.5144329999999999</v>
          </cell>
          <cell r="D16">
            <v>1.333752</v>
          </cell>
          <cell r="E16">
            <v>1.3594040000000001</v>
          </cell>
          <cell r="F16">
            <v>1.3181990000000001</v>
          </cell>
          <cell r="G16">
            <v>1.6042675</v>
          </cell>
          <cell r="H16">
            <v>1.402596</v>
          </cell>
          <cell r="I16">
            <v>1.4566794999999999</v>
          </cell>
          <cell r="J16">
            <v>1.4190480000000001</v>
          </cell>
          <cell r="K16">
            <v>1.415683</v>
          </cell>
          <cell r="L16">
            <v>17.438141850000001</v>
          </cell>
          <cell r="M16">
            <v>1.47181502</v>
          </cell>
          <cell r="N16">
            <v>1.369712</v>
          </cell>
          <cell r="O16">
            <v>1.399508</v>
          </cell>
          <cell r="P16">
            <v>4.6140798499999995</v>
          </cell>
          <cell r="Q16">
            <v>4.24103502</v>
          </cell>
          <cell r="R16">
            <v>-8.8836471333507365</v>
          </cell>
          <cell r="S16">
            <v>-8.0849235844932199</v>
          </cell>
        </row>
        <row r="17">
          <cell r="A17" t="str">
            <v xml:space="preserve">      - Cuenta Terceros</v>
          </cell>
          <cell r="B17">
            <v>17.05449475</v>
          </cell>
          <cell r="C17">
            <v>21.325635469999998</v>
          </cell>
          <cell r="D17">
            <v>17.693768160000001</v>
          </cell>
          <cell r="E17">
            <v>17.520549320000001</v>
          </cell>
          <cell r="F17">
            <v>16.42884858</v>
          </cell>
          <cell r="G17">
            <v>17.817619520000001</v>
          </cell>
          <cell r="H17">
            <v>16.11592744</v>
          </cell>
          <cell r="I17">
            <v>16.32369808</v>
          </cell>
          <cell r="J17">
            <v>17.23709994</v>
          </cell>
          <cell r="K17">
            <v>17.173108750000001</v>
          </cell>
          <cell r="L17">
            <v>216.32184714000002</v>
          </cell>
          <cell r="M17">
            <v>25.499274150000005</v>
          </cell>
          <cell r="N17">
            <v>19.508560069999994</v>
          </cell>
          <cell r="O17">
            <v>23.484431270000002</v>
          </cell>
          <cell r="P17">
            <v>58.685591880000004</v>
          </cell>
          <cell r="Q17">
            <v>68.492265489999994</v>
          </cell>
          <cell r="R17">
            <v>37.702298509898704</v>
          </cell>
          <cell r="S17">
            <v>16.710530295157678</v>
          </cell>
        </row>
        <row r="18">
          <cell r="A18" t="str">
            <v xml:space="preserve">   Quinta Categoría</v>
          </cell>
          <cell r="B18">
            <v>126.19766464</v>
          </cell>
          <cell r="C18">
            <v>129.29114637999999</v>
          </cell>
          <cell r="D18">
            <v>138.06632434999997</v>
          </cell>
          <cell r="E18">
            <v>131.05120970999999</v>
          </cell>
          <cell r="F18">
            <v>130.00329127000001</v>
          </cell>
          <cell r="G18">
            <v>143.10143855000001</v>
          </cell>
          <cell r="H18">
            <v>131.36667764000001</v>
          </cell>
          <cell r="I18">
            <v>137.43957595999998</v>
          </cell>
          <cell r="J18">
            <v>137.60752554999999</v>
          </cell>
          <cell r="K18">
            <v>143.21782186000002</v>
          </cell>
          <cell r="L18">
            <v>1641.4259368199998</v>
          </cell>
          <cell r="M18">
            <v>182.48669783000005</v>
          </cell>
          <cell r="N18">
            <v>119.27937125000001</v>
          </cell>
          <cell r="O18">
            <v>127.14897118</v>
          </cell>
          <cell r="P18">
            <v>420.28092555000001</v>
          </cell>
          <cell r="Q18">
            <v>428.91504026000007</v>
          </cell>
          <cell r="R18">
            <v>0.7538226184405028</v>
          </cell>
          <cell r="S18">
            <v>2.0543674921009281</v>
          </cell>
        </row>
        <row r="19">
          <cell r="A19" t="str">
            <v xml:space="preserve">   No domiciliados</v>
          </cell>
          <cell r="B19">
            <v>33.878869109999997</v>
          </cell>
          <cell r="C19">
            <v>34.543843189999997</v>
          </cell>
          <cell r="D19">
            <v>32.149591569999998</v>
          </cell>
          <cell r="E19">
            <v>35.302949150000003</v>
          </cell>
          <cell r="F19">
            <v>38.061979530000002</v>
          </cell>
          <cell r="G19">
            <v>43.510220009999998</v>
          </cell>
          <cell r="H19">
            <v>38.49311007</v>
          </cell>
          <cell r="I19">
            <v>38.835864000000001</v>
          </cell>
          <cell r="J19">
            <v>38.285600789999997</v>
          </cell>
          <cell r="K19">
            <v>45.322882</v>
          </cell>
          <cell r="L19">
            <v>486.90651051999998</v>
          </cell>
          <cell r="M19">
            <v>55.768639969999995</v>
          </cell>
          <cell r="N19">
            <v>29.121253599999999</v>
          </cell>
          <cell r="O19">
            <v>28.806973109999998</v>
          </cell>
          <cell r="P19">
            <v>142.40047020999998</v>
          </cell>
          <cell r="Q19">
            <v>113.69686668</v>
          </cell>
          <cell r="R19">
            <v>-14.970676806041705</v>
          </cell>
          <cell r="S19">
            <v>-20.156958391830003</v>
          </cell>
        </row>
        <row r="20">
          <cell r="A20" t="str">
            <v xml:space="preserve">   Regularización</v>
          </cell>
          <cell r="B20">
            <v>25.758851230000001</v>
          </cell>
          <cell r="C20">
            <v>408.98047930000001</v>
          </cell>
          <cell r="D20">
            <v>16.330062009999999</v>
          </cell>
          <cell r="E20">
            <v>12.465329619999999</v>
          </cell>
          <cell r="F20">
            <v>8.22513264</v>
          </cell>
          <cell r="G20">
            <v>7.6127807199999991</v>
          </cell>
          <cell r="H20">
            <v>3.5603637100000003</v>
          </cell>
          <cell r="I20">
            <v>2.1325874900000001</v>
          </cell>
          <cell r="J20">
            <v>1.87226939</v>
          </cell>
          <cell r="K20">
            <v>3.3209989999999996</v>
          </cell>
          <cell r="L20">
            <v>505.61307447999997</v>
          </cell>
          <cell r="M20">
            <v>1.1615582099999999</v>
          </cell>
          <cell r="N20">
            <v>6.5281114799999997</v>
          </cell>
          <cell r="O20">
            <v>91.489891759999978</v>
          </cell>
          <cell r="P20">
            <v>41.1130706</v>
          </cell>
          <cell r="Q20">
            <v>99.17956144999998</v>
          </cell>
          <cell r="R20">
            <v>255.17846251406752</v>
          </cell>
          <cell r="S20">
            <v>141.23608381126363</v>
          </cell>
        </row>
        <row r="21">
          <cell r="A21" t="str">
            <v xml:space="preserve">   Otras Rentas 1/</v>
          </cell>
          <cell r="B21">
            <v>4.9903944500000001</v>
          </cell>
          <cell r="C21">
            <v>8.53310222</v>
          </cell>
          <cell r="D21">
            <v>4.8228722399999997</v>
          </cell>
          <cell r="E21">
            <v>4.9367956099999999</v>
          </cell>
          <cell r="F21">
            <v>4.6109752900000007</v>
          </cell>
          <cell r="G21">
            <v>5.4167926600000005</v>
          </cell>
          <cell r="H21">
            <v>4.4538981500000006</v>
          </cell>
          <cell r="I21">
            <v>5.4134877799999996</v>
          </cell>
          <cell r="J21">
            <v>4.525093</v>
          </cell>
          <cell r="K21">
            <v>4.4469464800000011</v>
          </cell>
          <cell r="L21">
            <v>64.971773039999988</v>
          </cell>
          <cell r="M21">
            <v>6.9133985499999993</v>
          </cell>
          <cell r="N21">
            <v>7.3792915399999996</v>
          </cell>
          <cell r="O21">
            <v>5.4831826000000001</v>
          </cell>
          <cell r="P21">
            <v>17.811809609999997</v>
          </cell>
          <cell r="Q21">
            <v>19.77587269</v>
          </cell>
          <cell r="R21">
            <v>9.8747334491765528</v>
          </cell>
          <cell r="S21">
            <v>11.026746428377088</v>
          </cell>
        </row>
        <row r="22">
          <cell r="A22" t="str">
            <v>Contribuciones Sociales</v>
          </cell>
          <cell r="B22">
            <v>244.73518493999998</v>
          </cell>
          <cell r="C22">
            <v>239.35697804000003</v>
          </cell>
          <cell r="D22">
            <v>246.70682126999995</v>
          </cell>
          <cell r="E22">
            <v>247.64196311000001</v>
          </cell>
          <cell r="F22">
            <v>243.64216402999998</v>
          </cell>
          <cell r="G22">
            <v>367.1531966</v>
          </cell>
          <cell r="H22">
            <v>243.78084328999998</v>
          </cell>
          <cell r="I22">
            <v>242.18934595999997</v>
          </cell>
          <cell r="J22">
            <v>254.8921641</v>
          </cell>
          <cell r="K22">
            <v>241.84600903</v>
          </cell>
          <cell r="L22">
            <v>3184.1098063200002</v>
          </cell>
          <cell r="M22">
            <v>362.99300019999987</v>
          </cell>
          <cell r="N22">
            <v>270.57323981000008</v>
          </cell>
          <cell r="O22">
            <v>242.07301213999997</v>
          </cell>
          <cell r="P22">
            <v>856.90032088999999</v>
          </cell>
          <cell r="Q22">
            <v>875.63925214999995</v>
          </cell>
          <cell r="R22">
            <v>-1.0877768967517576</v>
          </cell>
          <cell r="S22">
            <v>2.1868274294187584</v>
          </cell>
        </row>
        <row r="23">
          <cell r="A23" t="str">
            <v>A la Producción y Consumo</v>
          </cell>
          <cell r="B23">
            <v>1214.48770405</v>
          </cell>
          <cell r="C23">
            <v>1205.4679032099998</v>
          </cell>
          <cell r="D23">
            <v>1321.5018015600001</v>
          </cell>
          <cell r="E23">
            <v>1219.9772271400004</v>
          </cell>
          <cell r="F23">
            <v>1285.49201748</v>
          </cell>
          <cell r="G23">
            <v>1267.12573275</v>
          </cell>
          <cell r="H23">
            <v>1213.8693817000001</v>
          </cell>
          <cell r="I23">
            <v>1254.3279273799997</v>
          </cell>
          <cell r="J23">
            <v>1242.02298079</v>
          </cell>
          <cell r="K23">
            <v>1278.5202577800001</v>
          </cell>
          <cell r="L23">
            <v>15102.469759399999</v>
          </cell>
          <cell r="M23">
            <v>1338.5420629499999</v>
          </cell>
          <cell r="N23">
            <v>1163.25483285</v>
          </cell>
          <cell r="O23">
            <v>1219.3212294099999</v>
          </cell>
          <cell r="P23">
            <v>3814.1645296099996</v>
          </cell>
          <cell r="Q23">
            <v>3721.11812521</v>
          </cell>
          <cell r="R23">
            <v>0.39798882639003885</v>
          </cell>
          <cell r="S23">
            <v>-2.4394963478283294</v>
          </cell>
        </row>
        <row r="24">
          <cell r="A24" t="str">
            <v xml:space="preserve">   Impuesto General a las Ventas  2/</v>
          </cell>
          <cell r="B24">
            <v>936.79923173999998</v>
          </cell>
          <cell r="C24">
            <v>891.79728093999995</v>
          </cell>
          <cell r="D24">
            <v>1051.7297143200001</v>
          </cell>
          <cell r="E24">
            <v>984.05512539000017</v>
          </cell>
          <cell r="F24">
            <v>971.98021319999987</v>
          </cell>
          <cell r="G24">
            <v>1013.0664885800002</v>
          </cell>
          <cell r="H24">
            <v>937.85110574999987</v>
          </cell>
          <cell r="I24">
            <v>965.24951599999986</v>
          </cell>
          <cell r="J24">
            <v>992.18620289</v>
          </cell>
          <cell r="K24">
            <v>965.5801051599999</v>
          </cell>
          <cell r="L24">
            <v>11685.966260249999</v>
          </cell>
          <cell r="M24">
            <v>1031.45976357</v>
          </cell>
          <cell r="N24">
            <v>930.19453971999997</v>
          </cell>
          <cell r="O24">
            <v>901.26629702999992</v>
          </cell>
          <cell r="P24">
            <v>2912.4705080199997</v>
          </cell>
          <cell r="Q24">
            <v>2862.9206003199997</v>
          </cell>
          <cell r="R24">
            <v>-3.7930149285030468</v>
          </cell>
          <cell r="S24">
            <v>-1.7013016119323932</v>
          </cell>
        </row>
        <row r="25">
          <cell r="A25" t="str">
            <v xml:space="preserve">      - Interno  </v>
          </cell>
          <cell r="B25">
            <v>567.07893905000003</v>
          </cell>
          <cell r="C25">
            <v>550.60379559</v>
          </cell>
          <cell r="D25">
            <v>592.07394009000006</v>
          </cell>
          <cell r="E25">
            <v>614.44481378000012</v>
          </cell>
          <cell r="F25">
            <v>581.05847447999997</v>
          </cell>
          <cell r="G25">
            <v>606.80827896000005</v>
          </cell>
          <cell r="H25">
            <v>568.19084728999997</v>
          </cell>
          <cell r="I25">
            <v>542.07291797999994</v>
          </cell>
          <cell r="J25">
            <v>576.94095880999998</v>
          </cell>
          <cell r="K25">
            <v>545.95674400999985</v>
          </cell>
          <cell r="L25">
            <v>7003.6268866199998</v>
          </cell>
          <cell r="M25">
            <v>628.58837971000003</v>
          </cell>
          <cell r="N25">
            <v>548.62320406000003</v>
          </cell>
          <cell r="O25">
            <v>515.36754021999991</v>
          </cell>
          <cell r="P25">
            <v>1825.4761156299996</v>
          </cell>
          <cell r="Q25">
            <v>1692.57912399</v>
          </cell>
          <cell r="R25">
            <v>-9.11890660524789</v>
          </cell>
          <cell r="S25">
            <v>-7.2801276610587102</v>
          </cell>
        </row>
        <row r="26">
          <cell r="A26" t="str">
            <v xml:space="preserve">      - Importaciones  </v>
          </cell>
          <cell r="B26">
            <v>369.72029268999995</v>
          </cell>
          <cell r="C26">
            <v>341.19348535000006</v>
          </cell>
          <cell r="D26">
            <v>459.65577422999996</v>
          </cell>
          <cell r="E26">
            <v>369.61031161000005</v>
          </cell>
          <cell r="F26">
            <v>390.92173871999995</v>
          </cell>
          <cell r="G26">
            <v>406.25820962000006</v>
          </cell>
          <cell r="H26">
            <v>369.66025845999997</v>
          </cell>
          <cell r="I26">
            <v>423.17659801999997</v>
          </cell>
          <cell r="J26">
            <v>415.24524407999996</v>
          </cell>
          <cell r="K26">
            <v>419.62336114999999</v>
          </cell>
          <cell r="L26">
            <v>4682.3393736300004</v>
          </cell>
          <cell r="M26">
            <v>402.87138385999998</v>
          </cell>
          <cell r="N26">
            <v>381.57133565999999</v>
          </cell>
          <cell r="O26">
            <v>385.89875681000001</v>
          </cell>
          <cell r="P26">
            <v>1086.99439239</v>
          </cell>
          <cell r="Q26">
            <v>1170.34147633</v>
          </cell>
          <cell r="R26">
            <v>4.3758658747912627</v>
          </cell>
          <cell r="S26">
            <v>7.6676645733877891</v>
          </cell>
        </row>
        <row r="27">
          <cell r="A27" t="str">
            <v xml:space="preserve">   Impuesto Selectivo al Consumo</v>
          </cell>
          <cell r="B27">
            <v>272.23440008</v>
          </cell>
          <cell r="C27">
            <v>309.43847024000002</v>
          </cell>
          <cell r="D27">
            <v>264.75331899000003</v>
          </cell>
          <cell r="E27">
            <v>231.34227412999999</v>
          </cell>
          <cell r="F27">
            <v>308.62229858000001</v>
          </cell>
          <cell r="G27">
            <v>248.64091895999999</v>
          </cell>
          <cell r="H27">
            <v>271.23866380999999</v>
          </cell>
          <cell r="I27">
            <v>283.45766918000004</v>
          </cell>
          <cell r="J27">
            <v>244.28158030999998</v>
          </cell>
          <cell r="K27">
            <v>308.04564185000004</v>
          </cell>
          <cell r="L27">
            <v>3354.9800207400003</v>
          </cell>
          <cell r="M27">
            <v>299.59362590000001</v>
          </cell>
          <cell r="N27">
            <v>226.08245998999999</v>
          </cell>
          <cell r="O27">
            <v>310.26084104</v>
          </cell>
          <cell r="P27">
            <v>885.15918468999996</v>
          </cell>
          <cell r="Q27">
            <v>835.93692693000003</v>
          </cell>
          <cell r="R27">
            <v>13.968271808715361</v>
          </cell>
          <cell r="S27">
            <v>-5.5608368089451137</v>
          </cell>
        </row>
        <row r="28">
          <cell r="A28" t="str">
            <v xml:space="preserve">      - Otros</v>
          </cell>
          <cell r="B28">
            <v>104.87951867999999</v>
          </cell>
          <cell r="C28">
            <v>107.08574791999999</v>
          </cell>
          <cell r="D28">
            <v>103.59410064999999</v>
          </cell>
          <cell r="E28">
            <v>88.727324100000004</v>
          </cell>
          <cell r="F28">
            <v>105.12023501156058</v>
          </cell>
          <cell r="G28">
            <v>95.72437956118327</v>
          </cell>
          <cell r="H28">
            <v>88.163464821178295</v>
          </cell>
          <cell r="I28">
            <v>92.119412201521683</v>
          </cell>
          <cell r="J28">
            <v>120.39594712686733</v>
          </cell>
          <cell r="K28">
            <v>103.5850787465864</v>
          </cell>
          <cell r="L28">
            <v>1253.1936356974973</v>
          </cell>
          <cell r="M28">
            <v>132.6432049</v>
          </cell>
          <cell r="N28">
            <v>88.316782990000007</v>
          </cell>
          <cell r="O28">
            <v>113.26341803999995</v>
          </cell>
          <cell r="P28">
            <v>348.67794464999997</v>
          </cell>
          <cell r="Q28">
            <v>334.22340592999996</v>
          </cell>
          <cell r="R28">
            <v>7.9938385163458303</v>
          </cell>
          <cell r="S28">
            <v>-4.145527109410196</v>
          </cell>
        </row>
        <row r="29">
          <cell r="A29" t="str">
            <v xml:space="preserve">      - Combustible</v>
          </cell>
          <cell r="B29">
            <v>167.35488139999998</v>
          </cell>
          <cell r="C29">
            <v>202.35272232</v>
          </cell>
          <cell r="D29">
            <v>161.15921834</v>
          </cell>
          <cell r="E29">
            <v>142.61495003000002</v>
          </cell>
          <cell r="F29">
            <v>203.50206356843941</v>
          </cell>
          <cell r="G29">
            <v>152.9165393988167</v>
          </cell>
          <cell r="H29">
            <v>183.07519898882171</v>
          </cell>
          <cell r="I29">
            <v>191.33825697847831</v>
          </cell>
          <cell r="J29">
            <v>123.88563318313271</v>
          </cell>
          <cell r="K29">
            <v>204.46056310341362</v>
          </cell>
          <cell r="L29">
            <v>2101.7863859511021</v>
          </cell>
          <cell r="M29">
            <v>166.95042100000001</v>
          </cell>
          <cell r="N29">
            <v>137.76567699999998</v>
          </cell>
          <cell r="O29">
            <v>196.997423</v>
          </cell>
          <cell r="P29">
            <v>536.48124003999999</v>
          </cell>
          <cell r="Q29">
            <v>501.71352100000001</v>
          </cell>
          <cell r="R29">
            <v>17.712385412380339</v>
          </cell>
          <cell r="S29">
            <v>-6.4806961446420175</v>
          </cell>
        </row>
        <row r="30">
          <cell r="A30" t="str">
            <v xml:space="preserve">   Otros a la Producción y Consumo  3/</v>
          </cell>
          <cell r="B30">
            <v>5.4540722299999995</v>
          </cell>
          <cell r="C30">
            <v>4.23215203</v>
          </cell>
          <cell r="D30">
            <v>5.0187682499999999</v>
          </cell>
          <cell r="E30">
            <v>4.5798276199999997</v>
          </cell>
          <cell r="F30">
            <v>4.8895057</v>
          </cell>
          <cell r="G30">
            <v>5.4183252099999999</v>
          </cell>
          <cell r="H30">
            <v>4.7796121400000002</v>
          </cell>
          <cell r="I30">
            <v>5.6207421999999996</v>
          </cell>
          <cell r="J30">
            <v>5.5551975899999997</v>
          </cell>
          <cell r="K30">
            <v>4.8945107700000001</v>
          </cell>
          <cell r="L30">
            <v>61.523478410000003</v>
          </cell>
          <cell r="M30">
            <v>7.4886734800000001</v>
          </cell>
          <cell r="N30">
            <v>6.9778331399999995</v>
          </cell>
          <cell r="O30">
            <v>7.7940913399999996</v>
          </cell>
          <cell r="P30">
            <v>16.534836900000002</v>
          </cell>
          <cell r="Q30">
            <v>22.260597959999998</v>
          </cell>
          <cell r="R30">
            <v>42.904072614381207</v>
          </cell>
          <cell r="S30">
            <v>34.628470148381062</v>
          </cell>
        </row>
        <row r="31">
          <cell r="A31" t="str">
            <v xml:space="preserve">A la Importación </v>
          </cell>
          <cell r="B31">
            <v>209.02960250999999</v>
          </cell>
          <cell r="C31">
            <v>185.3024125</v>
          </cell>
          <cell r="D31">
            <v>248.34791925000002</v>
          </cell>
          <cell r="E31">
            <v>203.49363473</v>
          </cell>
          <cell r="F31">
            <v>212.85720165999999</v>
          </cell>
          <cell r="G31">
            <v>221.19728996000001</v>
          </cell>
          <cell r="H31">
            <v>199.74576832</v>
          </cell>
          <cell r="I31">
            <v>224.96204967</v>
          </cell>
          <cell r="J31">
            <v>219.35916316000001</v>
          </cell>
          <cell r="K31">
            <v>226.43708433</v>
          </cell>
          <cell r="L31">
            <v>2538.61699735</v>
          </cell>
          <cell r="M31">
            <v>221.74348898</v>
          </cell>
          <cell r="N31">
            <v>205.71983478000001</v>
          </cell>
          <cell r="O31">
            <v>214.89286229999999</v>
          </cell>
          <cell r="P31">
            <v>596.91447376999997</v>
          </cell>
          <cell r="Q31">
            <v>642.35618606000003</v>
          </cell>
          <cell r="R31">
            <v>2.8049901638785846</v>
          </cell>
          <cell r="S31">
            <v>7.6127677057315601</v>
          </cell>
        </row>
        <row r="32">
          <cell r="A32" t="str">
            <v>Otros Ingresos</v>
          </cell>
          <cell r="B32">
            <v>259.17826679000001</v>
          </cell>
          <cell r="C32">
            <v>226.40561680000002</v>
          </cell>
          <cell r="D32">
            <v>233.31729430000001</v>
          </cell>
          <cell r="E32">
            <v>248.46115789999999</v>
          </cell>
          <cell r="F32">
            <v>235.91241939000003</v>
          </cell>
          <cell r="G32">
            <v>273.40192869999998</v>
          </cell>
          <cell r="H32">
            <v>223.53267352</v>
          </cell>
          <cell r="I32">
            <v>258.38399163000003</v>
          </cell>
          <cell r="J32">
            <v>261.49759289000002</v>
          </cell>
          <cell r="K32">
            <v>293.97594731000004</v>
          </cell>
          <cell r="L32">
            <v>3018.6298889600002</v>
          </cell>
          <cell r="M32">
            <v>242.39717059</v>
          </cell>
          <cell r="N32">
            <v>447.27624632999999</v>
          </cell>
          <cell r="O32">
            <v>252.96843530000001</v>
          </cell>
          <cell r="P32">
            <v>763.74126651999995</v>
          </cell>
          <cell r="Q32">
            <v>942.64185222000003</v>
          </cell>
          <cell r="R32">
            <v>-2.3959692172150882</v>
          </cell>
          <cell r="S32">
            <v>23.424239797223944</v>
          </cell>
        </row>
        <row r="33">
          <cell r="A33" t="str">
            <v xml:space="preserve">   Fraccionamientos</v>
          </cell>
          <cell r="B33">
            <v>26.74263681</v>
          </cell>
          <cell r="C33">
            <v>39.74786271</v>
          </cell>
          <cell r="D33">
            <v>35.80674123</v>
          </cell>
          <cell r="E33">
            <v>39.473966150000003</v>
          </cell>
          <cell r="F33">
            <v>33.283715150000006</v>
          </cell>
          <cell r="G33">
            <v>30.11155299</v>
          </cell>
          <cell r="H33">
            <v>36.38277205</v>
          </cell>
          <cell r="I33">
            <v>62.34275718</v>
          </cell>
          <cell r="J33">
            <v>62.104374730000004</v>
          </cell>
          <cell r="K33">
            <v>116.67852645000001</v>
          </cell>
          <cell r="L33">
            <v>542.47673312999996</v>
          </cell>
          <cell r="M33">
            <v>44.147099189999999</v>
          </cell>
          <cell r="N33">
            <v>272.81515924000001</v>
          </cell>
          <cell r="O33">
            <v>44.00328159</v>
          </cell>
          <cell r="P33">
            <v>86.544464489999996</v>
          </cell>
          <cell r="Q33">
            <v>360.96554002000005</v>
          </cell>
          <cell r="R33">
            <v>64.543541097434513</v>
          </cell>
          <cell r="S33">
            <v>317.08680289044804</v>
          </cell>
        </row>
        <row r="34">
          <cell r="A34" t="str">
            <v xml:space="preserve">   Impuesto Extraordinario Solidaridad </v>
          </cell>
          <cell r="B34">
            <v>87.324182960000002</v>
          </cell>
          <cell r="C34">
            <v>91.586517110000003</v>
          </cell>
          <cell r="D34">
            <v>86.455810280000009</v>
          </cell>
          <cell r="E34">
            <v>89.888484169999998</v>
          </cell>
          <cell r="F34">
            <v>87.943727970000012</v>
          </cell>
          <cell r="G34">
            <v>130.10891050000001</v>
          </cell>
          <cell r="H34">
            <v>88.411523889999998</v>
          </cell>
          <cell r="I34">
            <v>87.072253630000006</v>
          </cell>
          <cell r="J34">
            <v>88.608983070000008</v>
          </cell>
          <cell r="K34">
            <v>87.835764160000011</v>
          </cell>
          <cell r="L34">
            <v>1151.3943364899999</v>
          </cell>
          <cell r="M34">
            <v>102.48152935</v>
          </cell>
          <cell r="N34">
            <v>86.064599650000005</v>
          </cell>
          <cell r="O34">
            <v>90.166522590000014</v>
          </cell>
          <cell r="P34">
            <v>313.48236170999996</v>
          </cell>
          <cell r="Q34">
            <v>278.71265159000001</v>
          </cell>
          <cell r="R34">
            <v>3.2549283985880306</v>
          </cell>
          <cell r="S34">
            <v>-11.091440657246654</v>
          </cell>
        </row>
        <row r="35">
          <cell r="A35" t="str">
            <v xml:space="preserve">   Régimen Unico Simplificado</v>
          </cell>
          <cell r="B35">
            <v>7.3471386799999996</v>
          </cell>
          <cell r="C35">
            <v>6.7488938900000006</v>
          </cell>
          <cell r="D35">
            <v>7.1617130900000001</v>
          </cell>
          <cell r="E35">
            <v>6.9815728499999992</v>
          </cell>
          <cell r="F35">
            <v>6.7811290600000005</v>
          </cell>
          <cell r="G35">
            <v>6.9935961999999998</v>
          </cell>
          <cell r="H35">
            <v>6.7060230199999999</v>
          </cell>
          <cell r="I35">
            <v>7.0657340999999994</v>
          </cell>
          <cell r="J35">
            <v>6.7152311999999998</v>
          </cell>
          <cell r="K35">
            <v>6.4218970999999998</v>
          </cell>
          <cell r="L35">
            <v>83.571736159999986</v>
          </cell>
          <cell r="M35">
            <v>7.0532831600000003</v>
          </cell>
          <cell r="N35">
            <v>6.6693267800000005</v>
          </cell>
          <cell r="O35">
            <v>6.3976779700000002</v>
          </cell>
          <cell r="P35">
            <v>21.995945649999999</v>
          </cell>
          <cell r="Q35">
            <v>20.120287910000002</v>
          </cell>
          <cell r="R35">
            <v>-12.922863598377043</v>
          </cell>
          <cell r="S35">
            <v>-8.5272884823662807</v>
          </cell>
        </row>
        <row r="36">
          <cell r="A36" t="str">
            <v xml:space="preserve">   Tasas Ministeriales</v>
          </cell>
          <cell r="B36">
            <v>96.468160990000001</v>
          </cell>
          <cell r="C36">
            <v>53.410202679999998</v>
          </cell>
          <cell r="D36">
            <v>64.749401710000001</v>
          </cell>
          <cell r="E36">
            <v>70.544434480000007</v>
          </cell>
          <cell r="F36">
            <v>73.256390140000008</v>
          </cell>
          <cell r="G36">
            <v>70.744551579999992</v>
          </cell>
          <cell r="H36">
            <v>63.611467049999995</v>
          </cell>
          <cell r="I36">
            <v>69.690266510000001</v>
          </cell>
          <cell r="J36">
            <v>69.84612036</v>
          </cell>
          <cell r="K36">
            <v>58.454189999999997</v>
          </cell>
          <cell r="L36">
            <v>814.70796427999994</v>
          </cell>
          <cell r="M36">
            <v>58.845557379999995</v>
          </cell>
          <cell r="N36">
            <v>50.504539649999998</v>
          </cell>
          <cell r="O36">
            <v>83.661969159999998</v>
          </cell>
          <cell r="P36">
            <v>220.40093977000001</v>
          </cell>
          <cell r="Q36">
            <v>193.01206618999998</v>
          </cell>
          <cell r="R36">
            <v>-13.275045049658928</v>
          </cell>
          <cell r="S36">
            <v>-12.426840651669524</v>
          </cell>
        </row>
        <row r="37">
          <cell r="A37" t="str">
            <v xml:space="preserve">   Casinos y Tragamonedas</v>
          </cell>
          <cell r="B37">
            <v>6.6475519199999997</v>
          </cell>
          <cell r="C37">
            <v>6.6788587699999997</v>
          </cell>
          <cell r="D37">
            <v>6.7112981100000004</v>
          </cell>
          <cell r="E37">
            <v>11.293720929999999</v>
          </cell>
          <cell r="F37">
            <v>5.5677182999999992</v>
          </cell>
          <cell r="G37">
            <v>7.1530732099999996</v>
          </cell>
          <cell r="H37">
            <v>8.3364848800000004</v>
          </cell>
          <cell r="I37">
            <v>7.7598273099999995</v>
          </cell>
          <cell r="J37">
            <v>5.8807787800000009</v>
          </cell>
          <cell r="K37">
            <v>4.4253248300000001</v>
          </cell>
          <cell r="L37">
            <v>80.731304140000006</v>
          </cell>
          <cell r="M37">
            <v>6.2339864399999998</v>
          </cell>
          <cell r="N37">
            <v>6.9251270800000002</v>
          </cell>
          <cell r="O37">
            <v>4.62482828</v>
          </cell>
          <cell r="P37">
            <v>16.924219019999999</v>
          </cell>
          <cell r="Q37">
            <v>17.783941800000001</v>
          </cell>
          <cell r="R37">
            <v>-30.428098408895167</v>
          </cell>
          <cell r="S37">
            <v>5.0798372378898726</v>
          </cell>
        </row>
        <row r="38">
          <cell r="A38" t="str">
            <v xml:space="preserve">   Otros  4/</v>
          </cell>
          <cell r="B38">
            <v>34.648595430000015</v>
          </cell>
          <cell r="C38">
            <v>28.233281639999994</v>
          </cell>
          <cell r="D38">
            <v>32.432329879999998</v>
          </cell>
          <cell r="E38">
            <v>30.278979319999983</v>
          </cell>
          <cell r="F38">
            <v>29.079738770000002</v>
          </cell>
          <cell r="G38">
            <v>28.290244220000023</v>
          </cell>
          <cell r="H38">
            <v>20.084402629999992</v>
          </cell>
          <cell r="I38">
            <v>24.453152900000013</v>
          </cell>
          <cell r="J38">
            <v>28.342104750000004</v>
          </cell>
          <cell r="K38">
            <v>20.160244769999998</v>
          </cell>
          <cell r="L38">
            <v>345.74781476000021</v>
          </cell>
          <cell r="M38">
            <v>23.635715070000007</v>
          </cell>
          <cell r="N38">
            <v>24.297493930000012</v>
          </cell>
          <cell r="O38">
            <v>24.114155709999999</v>
          </cell>
          <cell r="P38">
            <v>104.39333588000001</v>
          </cell>
          <cell r="Q38">
            <v>72.047364710000011</v>
          </cell>
          <cell r="R38">
            <v>-30.403655874832126</v>
          </cell>
          <cell r="S38">
            <v>-30.984708839251617</v>
          </cell>
        </row>
        <row r="40">
          <cell r="A40" t="str">
            <v>1/ Incluye el Impuesto Especial Activos Netos vigente hasta el 31 de Diciembre de 1999 , el Impuesto Mínimo derogado en mayo de 1997 mediante Ley 26777 y otras rentas como</v>
          </cell>
        </row>
        <row r="41">
          <cell r="A41" t="str">
            <v xml:space="preserve">    Régimen Especial, Ley de Promoción a la Amazonía, Ley de Promoción al Sector Agrario y Régimen de Frontera.</v>
          </cell>
        </row>
        <row r="42">
          <cell r="A42" t="str">
            <v>2/ Incluye Impuesto de Promoción Municipal.</v>
          </cell>
        </row>
        <row r="43">
          <cell r="A43" t="str">
            <v>3/ A partir de mayo 1999 incluye tasa por expedición de Pasaportes e Impuesto de Solidaridad en favor de la Niñez Desamparada.</v>
          </cell>
        </row>
        <row r="44">
          <cell r="A44" t="str">
            <v xml:space="preserve">4/ Incluye multas, Servicio Nacional de Capacitación para la Industria de la Construcción, Impuesto al Rodaje y tributos derogados. </v>
          </cell>
        </row>
        <row r="46">
          <cell r="A46" t="str">
            <v>Fuente: SUNAT / Banco de la Nación</v>
          </cell>
        </row>
        <row r="69">
          <cell r="A69" t="str">
            <v>Cuadro N° 4</v>
          </cell>
        </row>
        <row r="70">
          <cell r="A70" t="str">
            <v>INGRESOS CORRIENTES DEL GOBIERNO CENTRAL CONSOLIDADO: 2000 - 2001</v>
          </cell>
        </row>
        <row r="71">
          <cell r="A71" t="str">
            <v>(En Millones de Nuevos Soles de  Enero 2001)</v>
          </cell>
        </row>
        <row r="73">
          <cell r="B73">
            <v>2000</v>
          </cell>
          <cell r="M73">
            <v>2001</v>
          </cell>
          <cell r="P73" t="str">
            <v xml:space="preserve">         Acumulado</v>
          </cell>
          <cell r="R73" t="str">
            <v xml:space="preserve">            Var. real %</v>
          </cell>
        </row>
        <row r="74">
          <cell r="B74" t="str">
            <v>MAR.</v>
          </cell>
          <cell r="C74" t="str">
            <v>ABR.</v>
          </cell>
          <cell r="D74" t="str">
            <v>MAY.</v>
          </cell>
          <cell r="E74" t="str">
            <v>JUN.</v>
          </cell>
          <cell r="F74" t="str">
            <v>JUL.</v>
          </cell>
          <cell r="G74" t="str">
            <v>AGO.</v>
          </cell>
          <cell r="H74" t="str">
            <v>SET.</v>
          </cell>
          <cell r="I74" t="str">
            <v>OCT.</v>
          </cell>
          <cell r="J74" t="str">
            <v>NOV.</v>
          </cell>
          <cell r="K74" t="str">
            <v>DIC.</v>
          </cell>
          <cell r="L74" t="str">
            <v>TOTAL</v>
          </cell>
          <cell r="M74" t="str">
            <v>ENE.</v>
          </cell>
          <cell r="N74" t="str">
            <v>FEB.</v>
          </cell>
          <cell r="O74" t="str">
            <v>MAR.</v>
          </cell>
          <cell r="P74" t="str">
            <v xml:space="preserve">    al mes de Marzo</v>
          </cell>
          <cell r="R74" t="str">
            <v xml:space="preserve">            2001/2000 </v>
          </cell>
        </row>
        <row r="75">
          <cell r="P75" t="str">
            <v xml:space="preserve">      2000</v>
          </cell>
          <cell r="Q75" t="str">
            <v xml:space="preserve">     2001</v>
          </cell>
          <cell r="R75" t="str">
            <v xml:space="preserve">        Mes</v>
          </cell>
          <cell r="S75" t="str">
            <v xml:space="preserve">       Acum.</v>
          </cell>
        </row>
        <row r="77">
          <cell r="A77" t="str">
            <v xml:space="preserve">Ingresos Corrientes </v>
          </cell>
          <cell r="B77">
            <v>2404.3954979960022</v>
          </cell>
          <cell r="C77">
            <v>2720.9155176613403</v>
          </cell>
          <cell r="D77">
            <v>2482.5760546704396</v>
          </cell>
          <cell r="E77">
            <v>2341.9770027065015</v>
          </cell>
          <cell r="F77">
            <v>2391.0514129146359</v>
          </cell>
          <cell r="G77">
            <v>2548.3271967219121</v>
          </cell>
          <cell r="H77">
            <v>2261.3097451255016</v>
          </cell>
          <cell r="I77">
            <v>2374.7034006268796</v>
          </cell>
          <cell r="J77">
            <v>2377.9255897734997</v>
          </cell>
          <cell r="K77">
            <v>2445.3292655500454</v>
          </cell>
          <cell r="L77">
            <v>29491.402756782933</v>
          </cell>
          <cell r="M77">
            <v>2661.1573809000001</v>
          </cell>
          <cell r="N77">
            <v>2472.7553272194455</v>
          </cell>
          <cell r="O77">
            <v>2396.6535396989348</v>
          </cell>
          <cell r="P77">
            <v>7547.2875710321778</v>
          </cell>
          <cell r="Q77">
            <v>7530.5662478183813</v>
          </cell>
          <cell r="R77">
            <v>-0.32199188126579292</v>
          </cell>
          <cell r="S77">
            <v>-0.22155407563871909</v>
          </cell>
        </row>
        <row r="79">
          <cell r="A79" t="str">
            <v>Impuesto a la Renta</v>
          </cell>
          <cell r="B79">
            <v>422.91480708545441</v>
          </cell>
          <cell r="C79">
            <v>822.03543807041387</v>
          </cell>
          <cell r="D79">
            <v>386.29632213221555</v>
          </cell>
          <cell r="E79">
            <v>380.20804257007205</v>
          </cell>
          <cell r="F79">
            <v>380.05369187799636</v>
          </cell>
          <cell r="G79">
            <v>393.91304213586369</v>
          </cell>
          <cell r="H79">
            <v>368.34528449691533</v>
          </cell>
          <cell r="I79">
            <v>386.7964275810499</v>
          </cell>
          <cell r="J79">
            <v>393.38490521149282</v>
          </cell>
          <cell r="K79">
            <v>400.71976201730143</v>
          </cell>
          <cell r="L79">
            <v>5224.2913743476438</v>
          </cell>
          <cell r="M79">
            <v>495.48165818000001</v>
          </cell>
          <cell r="N79">
            <v>391.03893838705415</v>
          </cell>
          <cell r="O79">
            <v>481.8456026312453</v>
          </cell>
          <cell r="P79">
            <v>1312.538458254322</v>
          </cell>
          <cell r="Q79">
            <v>1368.3661991982995</v>
          </cell>
          <cell r="R79">
            <v>13.934436571733301</v>
          </cell>
          <cell r="S79">
            <v>4.25341753553099</v>
          </cell>
        </row>
        <row r="80">
          <cell r="A80" t="str">
            <v xml:space="preserve">   Primera Categoría</v>
          </cell>
          <cell r="B80">
            <v>15.662699028458047</v>
          </cell>
          <cell r="C80">
            <v>13.890001552260925</v>
          </cell>
          <cell r="D80">
            <v>14.831735062640089</v>
          </cell>
          <cell r="E80">
            <v>13.595863661852475</v>
          </cell>
          <cell r="F80">
            <v>13.87549763475368</v>
          </cell>
          <cell r="G80">
            <v>14.484495274898599</v>
          </cell>
          <cell r="H80">
            <v>13.71527162725017</v>
          </cell>
          <cell r="I80">
            <v>13.808175112419383</v>
          </cell>
          <cell r="J80">
            <v>13.881062995926282</v>
          </cell>
          <cell r="K80">
            <v>13.774502933022038</v>
          </cell>
          <cell r="L80">
            <v>170.05137154722522</v>
          </cell>
          <cell r="M80">
            <v>14.527627280000004</v>
          </cell>
          <cell r="N80">
            <v>13.576959055379438</v>
          </cell>
          <cell r="O80">
            <v>14.063733319044177</v>
          </cell>
          <cell r="P80">
            <v>44.194765692201592</v>
          </cell>
          <cell r="Q80">
            <v>42.16831965442362</v>
          </cell>
          <cell r="R80">
            <v>-10.208749504211623</v>
          </cell>
          <cell r="S80">
            <v>-4.5852625441920818</v>
          </cell>
        </row>
        <row r="81">
          <cell r="A81" t="str">
            <v xml:space="preserve">   Segunda Categoría</v>
          </cell>
          <cell r="B81">
            <v>0.82902784601070501</v>
          </cell>
          <cell r="C81">
            <v>0.65140302264357886</v>
          </cell>
          <cell r="D81">
            <v>0.41126017472734022</v>
          </cell>
          <cell r="E81">
            <v>0.8725646772648048</v>
          </cell>
          <cell r="F81">
            <v>0.52439366730085335</v>
          </cell>
          <cell r="G81">
            <v>0.53985483308340887</v>
          </cell>
          <cell r="H81">
            <v>0.50664634464741032</v>
          </cell>
          <cell r="I81">
            <v>0.54674730096927915</v>
          </cell>
          <cell r="J81">
            <v>0.75512053172254201</v>
          </cell>
          <cell r="K81">
            <v>0.46644880724253368</v>
          </cell>
          <cell r="L81">
            <v>7.2782700146304711</v>
          </cell>
          <cell r="M81">
            <v>1.0732080000000002</v>
          </cell>
          <cell r="N81">
            <v>0.44869906782628427</v>
          </cell>
          <cell r="O81">
            <v>0.68133620447694088</v>
          </cell>
          <cell r="P81">
            <v>2.0038306550287199</v>
          </cell>
          <cell r="Q81">
            <v>2.2032432723032254</v>
          </cell>
          <cell r="R81">
            <v>-17.815039898172135</v>
          </cell>
          <cell r="S81">
            <v>9.9515703472281345</v>
          </cell>
        </row>
        <row r="82">
          <cell r="A82" t="str">
            <v xml:space="preserve">   Tercera Categoría</v>
          </cell>
          <cell r="B82">
            <v>191.13429919424323</v>
          </cell>
          <cell r="C82">
            <v>189.5239638802376</v>
          </cell>
          <cell r="D82">
            <v>155.89391605946588</v>
          </cell>
          <cell r="E82">
            <v>158.64914296224441</v>
          </cell>
          <cell r="F82">
            <v>163.68162575132396</v>
          </cell>
          <cell r="G82">
            <v>157.1978993085539</v>
          </cell>
          <cell r="H82">
            <v>157.48050435732887</v>
          </cell>
          <cell r="I82">
            <v>170.02055745233454</v>
          </cell>
          <cell r="J82">
            <v>177.11435944622787</v>
          </cell>
          <cell r="K82">
            <v>171.17804224631541</v>
          </cell>
          <cell r="L82">
            <v>2058.9097116835119</v>
          </cell>
          <cell r="M82">
            <v>206.57943917</v>
          </cell>
          <cell r="N82">
            <v>194.27535186401556</v>
          </cell>
          <cell r="O82">
            <v>191.3680310878826</v>
          </cell>
          <cell r="P82">
            <v>558.1697002194793</v>
          </cell>
          <cell r="Q82">
            <v>592.22282212189816</v>
          </cell>
          <cell r="R82">
            <v>0.12228673483760666</v>
          </cell>
          <cell r="S82">
            <v>6.1008546126793961</v>
          </cell>
        </row>
        <row r="83">
          <cell r="A83" t="str">
            <v xml:space="preserve">   Cuarta Categoría</v>
          </cell>
          <cell r="B83">
            <v>19.111774064771247</v>
          </cell>
          <cell r="C83">
            <v>23.361046167141328</v>
          </cell>
          <cell r="D83">
            <v>19.458273072214737</v>
          </cell>
          <cell r="E83">
            <v>19.29496165416414</v>
          </cell>
          <cell r="F83">
            <v>18.04398787864011</v>
          </cell>
          <cell r="G83">
            <v>19.654853587450372</v>
          </cell>
          <cell r="H83">
            <v>17.630621968507675</v>
          </cell>
          <cell r="I83">
            <v>17.852614528138105</v>
          </cell>
          <cell r="J83">
            <v>18.719997279029439</v>
          </cell>
          <cell r="K83">
            <v>18.623679836476079</v>
          </cell>
          <cell r="L83">
            <v>238.10433355028414</v>
          </cell>
          <cell r="M83">
            <v>26.971089170000006</v>
          </cell>
          <cell r="N83">
            <v>20.827169869632826</v>
          </cell>
          <cell r="O83">
            <v>24.697591092934911</v>
          </cell>
          <cell r="P83">
            <v>65.464297578522178</v>
          </cell>
          <cell r="Q83">
            <v>72.495850132567739</v>
          </cell>
          <cell r="R83">
            <v>29.227098485116599</v>
          </cell>
          <cell r="S83">
            <v>10.741049417984595</v>
          </cell>
        </row>
        <row r="84">
          <cell r="A84" t="str">
            <v xml:space="preserve">      - Cuenta Propia</v>
          </cell>
          <cell r="B84">
            <v>1.5790290387754484</v>
          </cell>
          <cell r="C84">
            <v>1.5489769339576041</v>
          </cell>
          <cell r="D84">
            <v>1.3639460322932879</v>
          </cell>
          <cell r="E84">
            <v>1.3892856411213494</v>
          </cell>
          <cell r="F84">
            <v>1.3402548604445399</v>
          </cell>
          <cell r="G84">
            <v>1.6235107739600596</v>
          </cell>
          <cell r="H84">
            <v>1.4115710114060269</v>
          </cell>
          <cell r="I84">
            <v>1.4625976016275888</v>
          </cell>
          <cell r="J84">
            <v>1.4239045908215586</v>
          </cell>
          <cell r="K84">
            <v>1.4183400027568744</v>
          </cell>
          <cell r="L84">
            <v>17.751826307656124</v>
          </cell>
          <cell r="M84">
            <v>1.47181502</v>
          </cell>
          <cell r="N84">
            <v>1.366359457374124</v>
          </cell>
          <cell r="O84">
            <v>1.3890275145045854</v>
          </cell>
          <cell r="P84">
            <v>4.7694388592672352</v>
          </cell>
          <cell r="Q84">
            <v>4.2272019918787089</v>
          </cell>
          <cell r="R84">
            <v>-12.032807478842244</v>
          </cell>
          <cell r="S84">
            <v>-11.368986654162372</v>
          </cell>
        </row>
        <row r="85">
          <cell r="A85" t="str">
            <v xml:space="preserve">      - Cuenta Terceros</v>
          </cell>
          <cell r="B85">
            <v>17.532745025995801</v>
          </cell>
          <cell r="C85">
            <v>21.812069233183724</v>
          </cell>
          <cell r="D85">
            <v>18.094327039921449</v>
          </cell>
          <cell r="E85">
            <v>17.90567601304279</v>
          </cell>
          <cell r="F85">
            <v>16.703733018195564</v>
          </cell>
          <cell r="G85">
            <v>18.031342813490312</v>
          </cell>
          <cell r="H85">
            <v>16.219050957101647</v>
          </cell>
          <cell r="I85">
            <v>16.390016926510516</v>
          </cell>
          <cell r="J85">
            <v>17.296092688207878</v>
          </cell>
          <cell r="K85">
            <v>17.205339833719208</v>
          </cell>
          <cell r="L85">
            <v>220.35250724262806</v>
          </cell>
          <cell r="M85">
            <v>25.499274150000005</v>
          </cell>
          <cell r="N85">
            <v>19.460810412258702</v>
          </cell>
          <cell r="O85">
            <v>23.308563578430324</v>
          </cell>
          <cell r="P85">
            <v>60.694858719254952</v>
          </cell>
          <cell r="Q85">
            <v>68.268648140689038</v>
          </cell>
          <cell r="R85">
            <v>32.943036266544198</v>
          </cell>
          <cell r="S85">
            <v>12.478469480366972</v>
          </cell>
        </row>
        <row r="86">
          <cell r="A86" t="str">
            <v xml:space="preserve">   Quinta Categoría</v>
          </cell>
          <cell r="B86">
            <v>129.73655974236621</v>
          </cell>
          <cell r="C86">
            <v>132.24025328790125</v>
          </cell>
          <cell r="D86">
            <v>141.19192720273381</v>
          </cell>
          <cell r="E86">
            <v>133.93190243789613</v>
          </cell>
          <cell r="F86">
            <v>132.17848215512583</v>
          </cell>
          <cell r="G86">
            <v>144.81794791399093</v>
          </cell>
          <cell r="H86">
            <v>132.20727424101048</v>
          </cell>
          <cell r="I86">
            <v>137.99795642611073</v>
          </cell>
          <cell r="J86">
            <v>138.07847751608114</v>
          </cell>
          <cell r="K86">
            <v>143.48661801529437</v>
          </cell>
          <cell r="L86">
            <v>1670.7138129612188</v>
          </cell>
          <cell r="M86">
            <v>182.48669783000005</v>
          </cell>
          <cell r="N86">
            <v>118.98741996644308</v>
          </cell>
          <cell r="O86">
            <v>126.19679159388197</v>
          </cell>
          <cell r="P86">
            <v>434.5829737650738</v>
          </cell>
          <cell r="Q86">
            <v>427.67090939032511</v>
          </cell>
          <cell r="R86">
            <v>-2.7284276348267578</v>
          </cell>
          <cell r="S86">
            <v>-1.5905051030566164</v>
          </cell>
        </row>
        <row r="87">
          <cell r="A87" t="str">
            <v xml:space="preserve">   No domiciliados</v>
          </cell>
          <cell r="B87">
            <v>34.828916516258282</v>
          </cell>
          <cell r="C87">
            <v>35.331781803195291</v>
          </cell>
          <cell r="D87">
            <v>32.87740739039284</v>
          </cell>
          <cell r="E87">
            <v>36.078958384212605</v>
          </cell>
          <cell r="F87">
            <v>38.698825490857665</v>
          </cell>
          <cell r="G87">
            <v>44.032127412421914</v>
          </cell>
          <cell r="H87">
            <v>38.739421981578033</v>
          </cell>
          <cell r="I87">
            <v>38.99364379297932</v>
          </cell>
          <cell r="J87">
            <v>38.41663053486738</v>
          </cell>
          <cell r="K87">
            <v>45.407945550543097</v>
          </cell>
          <cell r="L87">
            <v>495.90789492538488</v>
          </cell>
          <cell r="M87">
            <v>55.768639969999995</v>
          </cell>
          <cell r="N87">
            <v>29.049975664190903</v>
          </cell>
          <cell r="O87">
            <v>28.591246537628738</v>
          </cell>
          <cell r="P87">
            <v>147.33115258433682</v>
          </cell>
          <cell r="Q87">
            <v>113.40986217181964</v>
          </cell>
          <cell r="R87">
            <v>-17.909457435225629</v>
          </cell>
          <cell r="S87">
            <v>-23.023841066538598</v>
          </cell>
        </row>
        <row r="88">
          <cell r="A88" t="str">
            <v xml:space="preserve">   Regularización</v>
          </cell>
          <cell r="B88">
            <v>26.481193221989077</v>
          </cell>
          <cell r="C88">
            <v>418.30924766868219</v>
          </cell>
          <cell r="D88">
            <v>16.699748743126797</v>
          </cell>
          <cell r="E88">
            <v>12.739335365285555</v>
          </cell>
          <cell r="F88">
            <v>8.3627540292179159</v>
          </cell>
          <cell r="G88">
            <v>7.7040964295015755</v>
          </cell>
          <cell r="H88">
            <v>3.583145968688072</v>
          </cell>
          <cell r="I88">
            <v>2.1412516261367029</v>
          </cell>
          <cell r="J88">
            <v>1.8786770987843111</v>
          </cell>
          <cell r="K88">
            <v>3.3272319656417269</v>
          </cell>
          <cell r="L88">
            <v>517.11490120033022</v>
          </cell>
          <cell r="M88">
            <v>1.1615582099999999</v>
          </cell>
          <cell r="N88">
            <v>6.5121331049816229</v>
          </cell>
          <cell r="O88">
            <v>90.804752065501816</v>
          </cell>
          <cell r="P88">
            <v>42.369412305265236</v>
          </cell>
          <cell r="Q88">
            <v>98.478443380483441</v>
          </cell>
          <cell r="R88">
            <v>242.90279635171669</v>
          </cell>
          <cell r="S88">
            <v>132.42815517704395</v>
          </cell>
        </row>
        <row r="89">
          <cell r="A89" t="str">
            <v xml:space="preserve">   Otras Rentas 1/</v>
          </cell>
          <cell r="B89">
            <v>5.1303374713574881</v>
          </cell>
          <cell r="C89">
            <v>8.7277406883516306</v>
          </cell>
          <cell r="D89">
            <v>4.9320544269140303</v>
          </cell>
          <cell r="E89">
            <v>5.045313427151835</v>
          </cell>
          <cell r="F89">
            <v>4.6881252707763945</v>
          </cell>
          <cell r="G89">
            <v>5.4817673759630301</v>
          </cell>
          <cell r="H89">
            <v>4.4823980079045809</v>
          </cell>
          <cell r="I89">
            <v>5.4354813419618111</v>
          </cell>
          <cell r="J89">
            <v>4.5405798088538933</v>
          </cell>
          <cell r="K89">
            <v>4.4552926627662233</v>
          </cell>
          <cell r="L89">
            <v>66.211078465057568</v>
          </cell>
          <cell r="M89">
            <v>6.9133985499999993</v>
          </cell>
          <cell r="N89">
            <v>7.3612297945844549</v>
          </cell>
          <cell r="O89">
            <v>5.4421207298942127</v>
          </cell>
          <cell r="P89">
            <v>18.42232545441415</v>
          </cell>
          <cell r="Q89">
            <v>19.716749074478667</v>
          </cell>
          <cell r="R89">
            <v>6.0772465803156317</v>
          </cell>
          <cell r="S89">
            <v>7.0263855845319467</v>
          </cell>
        </row>
        <row r="90">
          <cell r="A90" t="str">
            <v>Contribuciones Sociales</v>
          </cell>
          <cell r="B90">
            <v>251.59816572361058</v>
          </cell>
          <cell r="C90">
            <v>244.81666601675795</v>
          </cell>
          <cell r="D90">
            <v>252.29187286010125</v>
          </cell>
          <cell r="E90">
            <v>253.08548708686004</v>
          </cell>
          <cell r="F90">
            <v>247.71873939400143</v>
          </cell>
          <cell r="G90">
            <v>371.55721871444507</v>
          </cell>
          <cell r="H90">
            <v>245.34076207566503</v>
          </cell>
          <cell r="I90">
            <v>243.17329689945547</v>
          </cell>
          <cell r="J90">
            <v>255.76451439728049</v>
          </cell>
          <cell r="K90">
            <v>242.2999139739259</v>
          </cell>
          <cell r="L90">
            <v>3242.1712031788561</v>
          </cell>
          <cell r="M90">
            <v>362.99300019999987</v>
          </cell>
          <cell r="N90">
            <v>269.91097772871262</v>
          </cell>
          <cell r="O90">
            <v>240.2602017147901</v>
          </cell>
          <cell r="P90">
            <v>886.12273176036354</v>
          </cell>
          <cell r="Q90">
            <v>873.16417964350262</v>
          </cell>
          <cell r="R90">
            <v>-4.5063778490641475</v>
          </cell>
          <cell r="S90">
            <v>-1.4623879573789522</v>
          </cell>
        </row>
        <row r="91">
          <cell r="A91" t="str">
            <v>A la Producción y Consumo</v>
          </cell>
          <cell r="B91">
            <v>1248.5449475022235</v>
          </cell>
          <cell r="C91">
            <v>1232.9644009992701</v>
          </cell>
          <cell r="D91">
            <v>1351.418508767892</v>
          </cell>
          <cell r="E91">
            <v>1246.7940686952818</v>
          </cell>
          <cell r="F91">
            <v>1307.0006307774677</v>
          </cell>
          <cell r="G91">
            <v>1282.3249732863505</v>
          </cell>
          <cell r="H91">
            <v>1221.6367584401191</v>
          </cell>
          <cell r="I91">
            <v>1259.4239283524566</v>
          </cell>
          <cell r="J91">
            <v>1246.2737160777913</v>
          </cell>
          <cell r="K91">
            <v>1280.9198287642112</v>
          </cell>
          <cell r="L91">
            <v>15371.304342929496</v>
          </cell>
          <cell r="M91">
            <v>1338.5420629499999</v>
          </cell>
          <cell r="N91">
            <v>1160.4076201425944</v>
          </cell>
          <cell r="O91">
            <v>1210.1901072877379</v>
          </cell>
          <cell r="P91">
            <v>3942.5475287686531</v>
          </cell>
          <cell r="Q91">
            <v>3709.1397903803327</v>
          </cell>
          <cell r="R91">
            <v>-3.0719631112373191</v>
          </cell>
          <cell r="S91">
            <v>-5.9202263684876577</v>
          </cell>
        </row>
        <row r="92">
          <cell r="A92" t="str">
            <v xml:space="preserve">   Impuesto General a las Ventas  2/</v>
          </cell>
          <cell r="B92">
            <v>963.06940260696808</v>
          </cell>
          <cell r="C92">
            <v>912.13901040334508</v>
          </cell>
          <cell r="D92">
            <v>1075.5392088572066</v>
          </cell>
          <cell r="E92">
            <v>1005.6860622568391</v>
          </cell>
          <cell r="F92">
            <v>988.24320531059413</v>
          </cell>
          <cell r="G92">
            <v>1025.218274974414</v>
          </cell>
          <cell r="H92">
            <v>943.85228097883362</v>
          </cell>
          <cell r="I92">
            <v>969.17106822316839</v>
          </cell>
          <cell r="J92">
            <v>995.58188958011385</v>
          </cell>
          <cell r="K92">
            <v>967.39233925576377</v>
          </cell>
          <cell r="L92">
            <v>11893.086877038906</v>
          </cell>
          <cell r="M92">
            <v>1031.45976357</v>
          </cell>
          <cell r="N92">
            <v>927.91777143238301</v>
          </cell>
          <cell r="O92">
            <v>894.51699059264547</v>
          </cell>
          <cell r="P92">
            <v>3010.2635371986266</v>
          </cell>
          <cell r="Q92">
            <v>2853.8945255950284</v>
          </cell>
          <cell r="R92">
            <v>-7.1181175342873049</v>
          </cell>
          <cell r="S92">
            <v>-5.1945289730053412</v>
          </cell>
        </row>
        <row r="93">
          <cell r="A93" t="str">
            <v xml:space="preserve">      - Interno  </v>
          </cell>
          <cell r="B93">
            <v>582.98123712963491</v>
          </cell>
          <cell r="C93">
            <v>563.16296535958838</v>
          </cell>
          <cell r="D93">
            <v>605.47755610489003</v>
          </cell>
          <cell r="E93">
            <v>627.95118820162031</v>
          </cell>
          <cell r="F93">
            <v>590.7806367811761</v>
          </cell>
          <cell r="G93">
            <v>614.08697652961325</v>
          </cell>
          <cell r="H93">
            <v>571.82661934070302</v>
          </cell>
          <cell r="I93">
            <v>544.27521616444562</v>
          </cell>
          <cell r="J93">
            <v>578.91549819495242</v>
          </cell>
          <cell r="K93">
            <v>546.98141448634863</v>
          </cell>
          <cell r="L93">
            <v>7130.4504651543921</v>
          </cell>
          <cell r="M93">
            <v>628.58837971000003</v>
          </cell>
          <cell r="N93">
            <v>547.28037967271575</v>
          </cell>
          <cell r="O93">
            <v>511.50811102768142</v>
          </cell>
          <cell r="P93">
            <v>1886.9923939910541</v>
          </cell>
          <cell r="Q93">
            <v>1687.3768704103973</v>
          </cell>
          <cell r="R93">
            <v>-12.259935920726782</v>
          </cell>
          <cell r="S93">
            <v>-10.578501758476255</v>
          </cell>
        </row>
        <row r="94">
          <cell r="A94" t="str">
            <v xml:space="preserve">      - Importaciones  </v>
          </cell>
          <cell r="B94">
            <v>380.08816547733306</v>
          </cell>
          <cell r="C94">
            <v>348.97604504375676</v>
          </cell>
          <cell r="D94">
            <v>470.0616527523166</v>
          </cell>
          <cell r="E94">
            <v>377.73487405521877</v>
          </cell>
          <cell r="F94">
            <v>397.46256852941809</v>
          </cell>
          <cell r="G94">
            <v>411.13129844480079</v>
          </cell>
          <cell r="H94">
            <v>372.02566163813066</v>
          </cell>
          <cell r="I94">
            <v>424.89585205872277</v>
          </cell>
          <cell r="J94">
            <v>416.66639138516149</v>
          </cell>
          <cell r="K94">
            <v>420.41092476941515</v>
          </cell>
          <cell r="L94">
            <v>4762.636411884514</v>
          </cell>
          <cell r="M94">
            <v>402.87138385999998</v>
          </cell>
          <cell r="N94">
            <v>380.6373917596672</v>
          </cell>
          <cell r="O94">
            <v>383.0088795649641</v>
          </cell>
          <cell r="P94">
            <v>1123.2711432075723</v>
          </cell>
          <cell r="Q94">
            <v>1166.5176551846312</v>
          </cell>
          <cell r="R94">
            <v>0.76843068343448451</v>
          </cell>
          <cell r="S94">
            <v>3.8500510084827466</v>
          </cell>
        </row>
        <row r="95">
          <cell r="A95" t="str">
            <v xml:space="preserve">   Impuesto Selectivo al Consumo</v>
          </cell>
          <cell r="B95">
            <v>279.8685269704381</v>
          </cell>
          <cell r="C95">
            <v>316.49670396834097</v>
          </cell>
          <cell r="D95">
            <v>270.74691469845192</v>
          </cell>
          <cell r="E95">
            <v>236.42750766745428</v>
          </cell>
          <cell r="F95">
            <v>313.78610946709188</v>
          </cell>
          <cell r="G95">
            <v>251.62338000295466</v>
          </cell>
          <cell r="H95">
            <v>272.97428126609594</v>
          </cell>
          <cell r="I95">
            <v>284.60928234770557</v>
          </cell>
          <cell r="J95">
            <v>245.11761663915124</v>
          </cell>
          <cell r="K95">
            <v>308.62379255156145</v>
          </cell>
          <cell r="L95">
            <v>3415.6023852738808</v>
          </cell>
          <cell r="M95">
            <v>299.59362590000001</v>
          </cell>
          <cell r="N95">
            <v>225.52909469563198</v>
          </cell>
          <cell r="O95">
            <v>307.93739291086115</v>
          </cell>
          <cell r="P95">
            <v>915.19679666507295</v>
          </cell>
          <cell r="Q95">
            <v>833.06011350649317</v>
          </cell>
          <cell r="R95">
            <v>10.029304203751321</v>
          </cell>
          <cell r="S95">
            <v>-8.9747564084447617</v>
          </cell>
        </row>
        <row r="96">
          <cell r="A96" t="str">
            <v xml:space="preserve">      - Otros</v>
          </cell>
          <cell r="B96">
            <v>107.8206001655724</v>
          </cell>
          <cell r="C96">
            <v>109.52835383518349</v>
          </cell>
          <cell r="D96">
            <v>105.93930697053051</v>
          </cell>
          <cell r="E96">
            <v>90.677677384537816</v>
          </cell>
          <cell r="F96">
            <v>126.24172745482359</v>
          </cell>
          <cell r="G96">
            <v>102.08918807749197</v>
          </cell>
          <cell r="H96">
            <v>91.575113138381667</v>
          </cell>
          <cell r="I96">
            <v>103.00269848252667</v>
          </cell>
          <cell r="J96">
            <v>122.52828035113062</v>
          </cell>
          <cell r="K96">
            <v>100.98364940218023</v>
          </cell>
          <cell r="L96">
            <v>1313.1406136405299</v>
          </cell>
          <cell r="M96">
            <v>132.6432049</v>
          </cell>
          <cell r="N96">
            <v>88.100616540736056</v>
          </cell>
          <cell r="O96">
            <v>112.4152230958272</v>
          </cell>
          <cell r="P96">
            <v>360.57461854374361</v>
          </cell>
          <cell r="Q96">
            <v>333.15904453656321</v>
          </cell>
          <cell r="R96">
            <v>4.2613590753521668</v>
          </cell>
          <cell r="S96">
            <v>-7.6033011191702693</v>
          </cell>
        </row>
        <row r="97">
          <cell r="A97" t="str">
            <v xml:space="preserve">      - Combustible</v>
          </cell>
          <cell r="B97">
            <v>172.04792680486571</v>
          </cell>
          <cell r="C97">
            <v>206.96835013315743</v>
          </cell>
          <cell r="D97">
            <v>164.80760772792144</v>
          </cell>
          <cell r="E97">
            <v>145.74983028291646</v>
          </cell>
          <cell r="F97">
            <v>187.54438201226824</v>
          </cell>
          <cell r="G97">
            <v>149.53419192546269</v>
          </cell>
          <cell r="H97">
            <v>181.39916812771426</v>
          </cell>
          <cell r="I97">
            <v>181.60658386517886</v>
          </cell>
          <cell r="J97">
            <v>122.58933628802063</v>
          </cell>
          <cell r="K97">
            <v>207.6401431493812</v>
          </cell>
          <cell r="L97">
            <v>2102.461771633351</v>
          </cell>
          <cell r="M97">
            <v>166.95042100000001</v>
          </cell>
          <cell r="N97">
            <v>137.42847815489591</v>
          </cell>
          <cell r="O97">
            <v>195.52216981503389</v>
          </cell>
          <cell r="P97">
            <v>554.6221781213294</v>
          </cell>
          <cell r="Q97">
            <v>499.90106896992984</v>
          </cell>
          <cell r="R97">
            <v>13.644013878058715</v>
          </cell>
          <cell r="S97">
            <v>-9.8663759420433372</v>
          </cell>
        </row>
        <row r="98">
          <cell r="A98" t="str">
            <v xml:space="preserve">   Otros a la Producción y Consumo  3/</v>
          </cell>
          <cell r="B98">
            <v>5.6070179248174048</v>
          </cell>
          <cell r="C98">
            <v>4.3286866275839539</v>
          </cell>
          <cell r="D98">
            <v>5.1323852122336291</v>
          </cell>
          <cell r="E98">
            <v>4.6804987709885824</v>
          </cell>
          <cell r="F98">
            <v>4.9713159997817327</v>
          </cell>
          <cell r="G98">
            <v>5.4833183089817643</v>
          </cell>
          <cell r="H98">
            <v>4.8101961951897234</v>
          </cell>
          <cell r="I98">
            <v>5.6435777815826862</v>
          </cell>
          <cell r="J98">
            <v>5.5742098585261806</v>
          </cell>
          <cell r="K98">
            <v>4.9036969568860771</v>
          </cell>
          <cell r="L98">
            <v>62.615080616708482</v>
          </cell>
          <cell r="M98">
            <v>7.4886734800000001</v>
          </cell>
          <cell r="N98">
            <v>6.9607540145793996</v>
          </cell>
          <cell r="O98">
            <v>7.7357237842312534</v>
          </cell>
          <cell r="P98">
            <v>17.087194904954149</v>
          </cell>
          <cell r="Q98">
            <v>22.185151278810654</v>
          </cell>
          <cell r="R98">
            <v>37.965026828109714</v>
          </cell>
          <cell r="S98">
            <v>29.834951858472891</v>
          </cell>
        </row>
        <row r="99">
          <cell r="A99" t="str">
            <v xml:space="preserve">A la Importación </v>
          </cell>
          <cell r="B99">
            <v>214.89131032117393</v>
          </cell>
          <cell r="C99">
            <v>189.52912592976858</v>
          </cell>
          <cell r="D99">
            <v>253.97012269847122</v>
          </cell>
          <cell r="E99">
            <v>207.96671540614983</v>
          </cell>
          <cell r="F99">
            <v>216.41868876052746</v>
          </cell>
          <cell r="G99">
            <v>223.85056321394487</v>
          </cell>
          <cell r="H99">
            <v>201.02391295250831</v>
          </cell>
          <cell r="I99">
            <v>225.87601068359137</v>
          </cell>
          <cell r="J99">
            <v>220.10990428956549</v>
          </cell>
          <cell r="K99">
            <v>226.86206927177261</v>
          </cell>
          <cell r="L99">
            <v>2582.3945556311392</v>
          </cell>
          <cell r="M99">
            <v>221.74348898</v>
          </cell>
          <cell r="N99">
            <v>205.21630957536712</v>
          </cell>
          <cell r="O99">
            <v>213.28359566743819</v>
          </cell>
          <cell r="P99">
            <v>616.78744242483958</v>
          </cell>
          <cell r="Q99">
            <v>640.24339422280536</v>
          </cell>
          <cell r="R99">
            <v>-0.74815247360764392</v>
          </cell>
          <cell r="S99">
            <v>3.8029230468362041</v>
          </cell>
        </row>
        <row r="100">
          <cell r="A100" t="str">
            <v>Otros Ingresos</v>
          </cell>
          <cell r="B100">
            <v>266.44626736353979</v>
          </cell>
          <cell r="C100">
            <v>231.56988664513</v>
          </cell>
          <cell r="D100">
            <v>238.59922821175928</v>
          </cell>
          <cell r="E100">
            <v>253.92268894813779</v>
          </cell>
          <cell r="F100">
            <v>239.85966210464295</v>
          </cell>
          <cell r="G100">
            <v>276.68139937130809</v>
          </cell>
          <cell r="H100">
            <v>224.96302716029393</v>
          </cell>
          <cell r="I100">
            <v>259.43373711032586</v>
          </cell>
          <cell r="J100">
            <v>262.39254979736972</v>
          </cell>
          <cell r="K100">
            <v>294.527691522834</v>
          </cell>
          <cell r="L100">
            <v>3071.2412806958014</v>
          </cell>
          <cell r="M100">
            <v>242.39717059</v>
          </cell>
          <cell r="N100">
            <v>446.1814813857174</v>
          </cell>
          <cell r="O100">
            <v>251.07403239772336</v>
          </cell>
          <cell r="P100">
            <v>789.29140982399963</v>
          </cell>
          <cell r="Q100">
            <v>939.65268437344082</v>
          </cell>
          <cell r="R100">
            <v>-5.769356470226894</v>
          </cell>
          <cell r="S100">
            <v>19.050159760761808</v>
          </cell>
        </row>
        <row r="101">
          <cell r="A101" t="str">
            <v xml:space="preserve">   Fraccionamientos</v>
          </cell>
          <cell r="B101">
            <v>27.492566586444298</v>
          </cell>
          <cell r="C101">
            <v>40.654504036760677</v>
          </cell>
          <cell r="D101">
            <v>36.617349124883027</v>
          </cell>
          <cell r="E101">
            <v>40.341660294000306</v>
          </cell>
          <cell r="F101">
            <v>33.840612080148041</v>
          </cell>
          <cell r="G101">
            <v>30.472742669121107</v>
          </cell>
          <cell r="H101">
            <v>36.615580210105712</v>
          </cell>
          <cell r="I101">
            <v>62.596039231910062</v>
          </cell>
          <cell r="J101">
            <v>62.316922534085812</v>
          </cell>
          <cell r="K101">
            <v>116.89751273891193</v>
          </cell>
          <cell r="L101">
            <v>549.80470930567287</v>
          </cell>
          <cell r="M101">
            <v>44.147099189999999</v>
          </cell>
          <cell r="N101">
            <v>272.1474097785532</v>
          </cell>
          <cell r="O101">
            <v>43.673754531594732</v>
          </cell>
          <cell r="P101">
            <v>89.451786385746203</v>
          </cell>
          <cell r="Q101">
            <v>359.96826350014794</v>
          </cell>
          <cell r="R101">
            <v>58.856592723972369</v>
          </cell>
          <cell r="S101">
            <v>302.41595841120892</v>
          </cell>
        </row>
        <row r="102">
          <cell r="A102" t="str">
            <v xml:space="preserve">   Impuesto Extraordinario Solidaridad </v>
          </cell>
          <cell r="B102">
            <v>89.772969348217558</v>
          </cell>
          <cell r="C102">
            <v>93.675588464397862</v>
          </cell>
          <cell r="D102">
            <v>88.413032857763099</v>
          </cell>
          <cell r="E102">
            <v>91.86436141098946</v>
          </cell>
          <cell r="F102">
            <v>89.415186066295703</v>
          </cell>
          <cell r="G102">
            <v>131.66957379922931</v>
          </cell>
          <cell r="H102">
            <v>88.977256599445184</v>
          </cell>
          <cell r="I102">
            <v>87.426005052962665</v>
          </cell>
          <cell r="J102">
            <v>88.912241010454039</v>
          </cell>
          <cell r="K102">
            <v>88.000617356319594</v>
          </cell>
          <cell r="L102">
            <v>1172.5570747760137</v>
          </cell>
          <cell r="M102">
            <v>102.48152935</v>
          </cell>
          <cell r="N102">
            <v>85.853945703107826</v>
          </cell>
          <cell r="O102">
            <v>89.491293200688574</v>
          </cell>
          <cell r="P102">
            <v>324.20321215815636</v>
          </cell>
          <cell r="Q102">
            <v>277.82676825379639</v>
          </cell>
          <cell r="R102">
            <v>-0.31376498914322815</v>
          </cell>
          <cell r="S102">
            <v>-14.304745346488456</v>
          </cell>
        </row>
        <row r="103">
          <cell r="A103" t="str">
            <v xml:space="preserve">   Régimen Unico Simplificado</v>
          </cell>
          <cell r="B103">
            <v>7.5531706471146762</v>
          </cell>
          <cell r="C103">
            <v>6.9028348994887248</v>
          </cell>
          <cell r="D103">
            <v>7.3238429284667639</v>
          </cell>
          <cell r="E103">
            <v>7.1350377907874742</v>
          </cell>
          <cell r="F103">
            <v>6.8945896499441375</v>
          </cell>
          <cell r="G103">
            <v>7.0774847582626537</v>
          </cell>
          <cell r="H103">
            <v>6.7489339031720466</v>
          </cell>
          <cell r="I103">
            <v>7.0944402995980029</v>
          </cell>
          <cell r="J103">
            <v>6.738213601025592</v>
          </cell>
          <cell r="K103">
            <v>6.4339499383113061</v>
          </cell>
          <cell r="L103">
            <v>85.079658865009748</v>
          </cell>
          <cell r="M103">
            <v>7.0532831600000003</v>
          </cell>
          <cell r="N103">
            <v>6.6530027627497708</v>
          </cell>
          <cell r="O103">
            <v>6.3497677249932414</v>
          </cell>
          <cell r="P103">
            <v>22.730331095953069</v>
          </cell>
          <cell r="Q103">
            <v>20.056053647743013</v>
          </cell>
          <cell r="R103">
            <v>-15.932420679269798</v>
          </cell>
          <cell r="S103">
            <v>-11.765237545027162</v>
          </cell>
        </row>
        <row r="104">
          <cell r="A104" t="str">
            <v xml:space="preserve">   Tasas Ministeriales</v>
          </cell>
          <cell r="B104">
            <v>99.17336717139537</v>
          </cell>
          <cell r="C104">
            <v>54.628479430467117</v>
          </cell>
          <cell r="D104">
            <v>66.215225585955054</v>
          </cell>
          <cell r="E104">
            <v>72.095101885892518</v>
          </cell>
          <cell r="F104">
            <v>74.482102431997347</v>
          </cell>
          <cell r="G104">
            <v>71.593136237630659</v>
          </cell>
          <cell r="H104">
            <v>64.018507739070728</v>
          </cell>
          <cell r="I104">
            <v>69.973399539372579</v>
          </cell>
          <cell r="J104">
            <v>70.085163737716513</v>
          </cell>
          <cell r="K104">
            <v>58.56389884299724</v>
          </cell>
          <cell r="L104">
            <v>829.21892649946403</v>
          </cell>
          <cell r="M104">
            <v>58.845557379999995</v>
          </cell>
          <cell r="N104">
            <v>50.380923428504623</v>
          </cell>
          <cell r="O104">
            <v>83.035450373184048</v>
          </cell>
          <cell r="P104">
            <v>227.56391106836423</v>
          </cell>
          <cell r="Q104">
            <v>192.26193118168868</v>
          </cell>
          <cell r="R104">
            <v>-16.272430046991481</v>
          </cell>
          <cell r="S104">
            <v>-15.512995764987625</v>
          </cell>
        </row>
        <row r="105">
          <cell r="A105" t="str">
            <v xml:space="preserve">   Casinos y Tragamonedas</v>
          </cell>
          <cell r="B105">
            <v>6.8339657415197728</v>
          </cell>
          <cell r="C105">
            <v>6.8312022914783643</v>
          </cell>
          <cell r="D105">
            <v>6.8632312668861548</v>
          </cell>
          <cell r="E105">
            <v>11.541973043245902</v>
          </cell>
          <cell r="F105">
            <v>5.6608763268376086</v>
          </cell>
          <cell r="G105">
            <v>7.2388747034768626</v>
          </cell>
          <cell r="H105">
            <v>8.3898288556595428</v>
          </cell>
          <cell r="I105">
            <v>7.7913534258224013</v>
          </cell>
          <cell r="J105">
            <v>5.9009053269854199</v>
          </cell>
          <cell r="K105">
            <v>4.4336304325066171</v>
          </cell>
          <cell r="L105">
            <v>830.21892649946403</v>
          </cell>
          <cell r="M105">
            <v>6.2339864399999998</v>
          </cell>
          <cell r="N105">
            <v>6.9081769592992188</v>
          </cell>
          <cell r="O105">
            <v>4.5901943617177725</v>
          </cell>
          <cell r="P105">
            <v>17.481861417072651</v>
          </cell>
          <cell r="Q105">
            <v>17.732357761016992</v>
          </cell>
          <cell r="R105">
            <v>-32.832640148749391</v>
          </cell>
          <cell r="S105">
            <v>1.4328928594509405</v>
          </cell>
        </row>
        <row r="106">
          <cell r="A106" t="str">
            <v xml:space="preserve">   Otros  4/</v>
          </cell>
          <cell r="B106">
            <v>35.620227868848097</v>
          </cell>
          <cell r="C106">
            <v>28.877277522537284</v>
          </cell>
          <cell r="D106">
            <v>33.166546447805167</v>
          </cell>
          <cell r="E106">
            <v>30.944554523222131</v>
          </cell>
          <cell r="F106">
            <v>29.566295549420097</v>
          </cell>
          <cell r="G106">
            <v>28.629587203587519</v>
          </cell>
          <cell r="H106">
            <v>20.212919852840702</v>
          </cell>
          <cell r="I106">
            <v>24.552499560660213</v>
          </cell>
          <cell r="J106">
            <v>28.439103587102416</v>
          </cell>
          <cell r="K106">
            <v>20.198082213787313</v>
          </cell>
          <cell r="L106">
            <v>434.58091124964108</v>
          </cell>
          <cell r="M106">
            <v>23.635715070000007</v>
          </cell>
          <cell r="N106">
            <v>24.238022753502843</v>
          </cell>
          <cell r="O106">
            <v>23.933572205544987</v>
          </cell>
          <cell r="P106">
            <v>107.86030769870709</v>
          </cell>
          <cell r="Q106">
            <v>71.807310029047841</v>
          </cell>
          <cell r="R106">
            <v>-32.809042396732536</v>
          </cell>
          <cell r="S106">
            <v>-33.425639550712518</v>
          </cell>
        </row>
        <row r="108">
          <cell r="A108" t="str">
            <v>1/ Incluye el Impuesto Especial Activos Netos vigente hasta el 31 de Diciembre de 1999 , el Impuesto Mínimo derogado en mayo de 1997 mediante Ley 26777 y otras rentas como</v>
          </cell>
        </row>
        <row r="109">
          <cell r="A109" t="str">
            <v xml:space="preserve">    Régimen Especial, Ley de Promoción a la Amazonía, Ley de Promoción al Sector Agrario y Régimen de Frontera.</v>
          </cell>
        </row>
        <row r="110">
          <cell r="A110" t="str">
            <v>2/ Incluye Impuesto de Promoción Municipal.</v>
          </cell>
        </row>
        <row r="111">
          <cell r="A111" t="str">
            <v>3/ A partir de mayo 1999 incluye tasa por expedición de Pasaportes e Impuesto de Solidaridad en favor de la Niñez Desamparada.</v>
          </cell>
        </row>
        <row r="112">
          <cell r="A112" t="str">
            <v xml:space="preserve">4/ Incluye multas, Servicio Nacional de Capacitación para la Industria de la Construcción, Impuesto al Rodaje y tributos derogados. </v>
          </cell>
        </row>
        <row r="114">
          <cell r="A114" t="str">
            <v>Fuente: SUNAT / Banco de la Nación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MP"/>
      <sheetName val="CDMS"/>
      <sheetName val="BTPMP"/>
      <sheetName val="BTPMS"/>
      <sheetName val="LTP"/>
      <sheetName val="Pre"/>
      <sheetName val="SerM"/>
      <sheetName val="SerT"/>
      <sheetName val="Tasas"/>
      <sheetName val="Curva"/>
      <sheetName val="SOB"/>
      <sheetName val="Nota"/>
      <sheetName val="EXT"/>
      <sheetName val="SerX"/>
      <sheetName val="cSpread"/>
      <sheetName val="gSpread"/>
      <sheetName val="Util"/>
      <sheetName val="datat02"/>
      <sheetName val="cd.mp"/>
      <sheetName val="cd.ms"/>
      <sheetName val="Dur"/>
      <sheetName val="cd_mp"/>
      <sheetName val="cd_ms"/>
      <sheetName val="cd_mp1"/>
      <sheetName val="cd_ms1"/>
      <sheetName val="Cdrs 1-2"/>
      <sheetName val="cdr7"/>
    </sheetNames>
    <sheetDataSet>
      <sheetData sheetId="0" refreshError="1">
        <row r="2">
          <cell r="B2" t="str">
            <v>DATE</v>
          </cell>
          <cell r="C2" t="str">
            <v>OFER</v>
          </cell>
          <cell r="D2" t="str">
            <v>MONTO</v>
          </cell>
          <cell r="E2" t="str">
            <v>DEMN</v>
          </cell>
          <cell r="F2" t="str">
            <v>TASA</v>
          </cell>
          <cell r="G2" t="str">
            <v>CUPN</v>
          </cell>
          <cell r="H2" t="str">
            <v>RED2</v>
          </cell>
          <cell r="I2" t="str">
            <v>TITL</v>
          </cell>
          <cell r="J2" t="str">
            <v>TIPO</v>
          </cell>
          <cell r="K2" t="str">
            <v>DÍAS</v>
          </cell>
          <cell r="L2" t="str">
            <v>STASA</v>
          </cell>
          <cell r="M2" t="str">
            <v>SALDO Final</v>
          </cell>
          <cell r="N2" t="str">
            <v>OBSERV</v>
          </cell>
        </row>
        <row r="3">
          <cell r="B3">
            <v>33766</v>
          </cell>
          <cell r="C3">
            <v>10</v>
          </cell>
          <cell r="D3">
            <v>11</v>
          </cell>
          <cell r="E3">
            <v>16.600000000000001</v>
          </cell>
          <cell r="F3">
            <v>0.49064573923819621</v>
          </cell>
          <cell r="G3">
            <v>0</v>
          </cell>
          <cell r="H3">
            <v>33787</v>
          </cell>
          <cell r="I3" t="str">
            <v>CDB</v>
          </cell>
          <cell r="J3" t="str">
            <v>NOM</v>
          </cell>
          <cell r="K3">
            <v>21</v>
          </cell>
          <cell r="L3">
            <v>5.3971031316201579</v>
          </cell>
          <cell r="M3">
            <v>11</v>
          </cell>
          <cell r="N3" t="str">
            <v>REAPERTURA</v>
          </cell>
        </row>
        <row r="4">
          <cell r="B4">
            <v>33794</v>
          </cell>
          <cell r="C4">
            <v>20</v>
          </cell>
          <cell r="D4">
            <v>6</v>
          </cell>
          <cell r="E4">
            <v>7.7</v>
          </cell>
          <cell r="F4">
            <v>0.43965940173825069</v>
          </cell>
          <cell r="G4">
            <v>0</v>
          </cell>
          <cell r="H4">
            <v>33819</v>
          </cell>
          <cell r="I4" t="str">
            <v>CDB</v>
          </cell>
          <cell r="J4" t="str">
            <v>NOM</v>
          </cell>
          <cell r="K4">
            <v>25</v>
          </cell>
          <cell r="L4">
            <v>2.6379564104295041</v>
          </cell>
          <cell r="M4">
            <v>6</v>
          </cell>
          <cell r="N4" t="str">
            <v>NUEVA</v>
          </cell>
        </row>
        <row r="5">
          <cell r="B5">
            <v>33801</v>
          </cell>
          <cell r="C5">
            <v>15</v>
          </cell>
          <cell r="D5">
            <v>1.7</v>
          </cell>
          <cell r="E5">
            <v>2.6</v>
          </cell>
          <cell r="F5">
            <v>0.54226464586504752</v>
          </cell>
          <cell r="G5">
            <v>0</v>
          </cell>
          <cell r="H5">
            <v>33819</v>
          </cell>
          <cell r="I5" t="str">
            <v>CDB</v>
          </cell>
          <cell r="J5" t="str">
            <v>NOM</v>
          </cell>
          <cell r="K5">
            <v>18</v>
          </cell>
          <cell r="L5">
            <v>0.92184989797058081</v>
          </cell>
          <cell r="M5">
            <v>7.6999999999999993</v>
          </cell>
          <cell r="N5" t="str">
            <v>REAPERTURA</v>
          </cell>
        </row>
        <row r="6">
          <cell r="B6">
            <v>33823</v>
          </cell>
          <cell r="C6" t="str">
            <v>LIBRE</v>
          </cell>
          <cell r="D6">
            <v>25.1</v>
          </cell>
          <cell r="E6">
            <v>29.5</v>
          </cell>
          <cell r="F6">
            <v>0.46801738451383668</v>
          </cell>
          <cell r="G6">
            <v>0</v>
          </cell>
          <cell r="H6">
            <v>33848</v>
          </cell>
          <cell r="I6" t="str">
            <v>CDB</v>
          </cell>
          <cell r="J6" t="str">
            <v>NOM</v>
          </cell>
          <cell r="K6">
            <v>25</v>
          </cell>
          <cell r="L6">
            <v>11.747236351297301</v>
          </cell>
          <cell r="M6">
            <v>25.099999999999998</v>
          </cell>
          <cell r="N6" t="str">
            <v>NUEVA</v>
          </cell>
        </row>
        <row r="7">
          <cell r="B7">
            <v>33850</v>
          </cell>
          <cell r="C7" t="str">
            <v>LIBRE</v>
          </cell>
          <cell r="D7">
            <v>20.100000000000001</v>
          </cell>
          <cell r="E7">
            <v>37.299999999999997</v>
          </cell>
          <cell r="F7">
            <v>0.32156889081291862</v>
          </cell>
          <cell r="G7">
            <v>0</v>
          </cell>
          <cell r="H7">
            <v>33878</v>
          </cell>
          <cell r="I7" t="str">
            <v>CDB</v>
          </cell>
          <cell r="J7" t="str">
            <v>NOM</v>
          </cell>
          <cell r="K7">
            <v>28</v>
          </cell>
          <cell r="L7">
            <v>6.463534705339665</v>
          </cell>
          <cell r="M7">
            <v>20.100000000000001</v>
          </cell>
          <cell r="N7" t="str">
            <v>NUEVA</v>
          </cell>
        </row>
        <row r="8">
          <cell r="B8">
            <v>33856</v>
          </cell>
          <cell r="C8" t="str">
            <v>LIBRE</v>
          </cell>
          <cell r="D8">
            <v>8</v>
          </cell>
          <cell r="E8">
            <v>34.5</v>
          </cell>
          <cell r="F8">
            <v>0.30116882649362031</v>
          </cell>
          <cell r="G8">
            <v>0</v>
          </cell>
          <cell r="H8">
            <v>33878</v>
          </cell>
          <cell r="I8" t="str">
            <v>CDB</v>
          </cell>
          <cell r="J8" t="str">
            <v>NOM</v>
          </cell>
          <cell r="K8">
            <v>22</v>
          </cell>
          <cell r="L8">
            <v>2.4093506119489625</v>
          </cell>
          <cell r="M8">
            <v>28.100000000000009</v>
          </cell>
          <cell r="N8" t="str">
            <v>REAPERTURA</v>
          </cell>
        </row>
        <row r="9">
          <cell r="B9">
            <v>33879</v>
          </cell>
          <cell r="C9" t="str">
            <v>LIBRE</v>
          </cell>
          <cell r="D9">
            <v>5</v>
          </cell>
          <cell r="E9">
            <v>42.5</v>
          </cell>
          <cell r="F9">
            <v>0.34488882424629752</v>
          </cell>
          <cell r="G9">
            <v>0</v>
          </cell>
          <cell r="H9">
            <v>33939</v>
          </cell>
          <cell r="I9" t="str">
            <v>CDB</v>
          </cell>
          <cell r="J9" t="str">
            <v>NOM</v>
          </cell>
          <cell r="K9">
            <v>60</v>
          </cell>
          <cell r="L9">
            <v>1.7244441212314876</v>
          </cell>
          <cell r="M9">
            <v>5</v>
          </cell>
          <cell r="N9" t="str">
            <v>NUEVA</v>
          </cell>
        </row>
        <row r="10">
          <cell r="B10">
            <v>33884</v>
          </cell>
          <cell r="C10" t="str">
            <v>LIBRE</v>
          </cell>
          <cell r="D10">
            <v>6.5</v>
          </cell>
          <cell r="E10">
            <v>23</v>
          </cell>
          <cell r="F10">
            <v>0.33763262168963037</v>
          </cell>
          <cell r="G10">
            <v>0</v>
          </cell>
          <cell r="H10">
            <v>33911</v>
          </cell>
          <cell r="I10" t="str">
            <v>CDB</v>
          </cell>
          <cell r="J10" t="str">
            <v>NOM</v>
          </cell>
          <cell r="K10">
            <v>27</v>
          </cell>
          <cell r="L10">
            <v>2.1946120409825975</v>
          </cell>
          <cell r="M10">
            <v>11.5</v>
          </cell>
          <cell r="N10" t="str">
            <v>NUEVA</v>
          </cell>
        </row>
        <row r="11">
          <cell r="B11">
            <v>34011</v>
          </cell>
          <cell r="C11">
            <v>20</v>
          </cell>
          <cell r="D11">
            <v>15.5</v>
          </cell>
          <cell r="E11">
            <v>20</v>
          </cell>
          <cell r="F11">
            <v>0.30407408465886099</v>
          </cell>
          <cell r="G11">
            <v>0</v>
          </cell>
          <cell r="H11">
            <v>34039</v>
          </cell>
          <cell r="I11" t="str">
            <v>CDB</v>
          </cell>
          <cell r="J11" t="str">
            <v>NOM</v>
          </cell>
          <cell r="K11">
            <v>28</v>
          </cell>
          <cell r="L11">
            <v>4.7131483122123452</v>
          </cell>
          <cell r="M11">
            <v>15.5</v>
          </cell>
          <cell r="N11" t="str">
            <v>NUEVA</v>
          </cell>
        </row>
        <row r="12">
          <cell r="B12">
            <v>34018</v>
          </cell>
          <cell r="C12">
            <v>14</v>
          </cell>
          <cell r="D12">
            <v>7</v>
          </cell>
          <cell r="E12">
            <v>14</v>
          </cell>
          <cell r="F12">
            <v>0.28695814277514975</v>
          </cell>
          <cell r="G12">
            <v>0</v>
          </cell>
          <cell r="H12">
            <v>34046</v>
          </cell>
          <cell r="I12" t="str">
            <v>CDB</v>
          </cell>
          <cell r="J12" t="str">
            <v>NOM</v>
          </cell>
          <cell r="K12">
            <v>28</v>
          </cell>
          <cell r="L12">
            <v>2.0087069994260482</v>
          </cell>
          <cell r="M12">
            <v>22.5</v>
          </cell>
          <cell r="N12" t="str">
            <v>NUEVA</v>
          </cell>
        </row>
        <row r="13">
          <cell r="B13">
            <v>34039</v>
          </cell>
          <cell r="C13">
            <v>21.1</v>
          </cell>
          <cell r="D13">
            <v>11.6</v>
          </cell>
          <cell r="E13">
            <v>21.1</v>
          </cell>
          <cell r="F13">
            <v>0.30281950781071632</v>
          </cell>
          <cell r="G13">
            <v>0</v>
          </cell>
          <cell r="H13">
            <v>34066</v>
          </cell>
          <cell r="I13" t="str">
            <v>CDB</v>
          </cell>
          <cell r="J13" t="str">
            <v>NOM</v>
          </cell>
          <cell r="K13">
            <v>27</v>
          </cell>
          <cell r="L13">
            <v>3.5127062906043092</v>
          </cell>
          <cell r="M13">
            <v>18.599999999999994</v>
          </cell>
          <cell r="N13" t="str">
            <v>NUEVA</v>
          </cell>
        </row>
        <row r="14">
          <cell r="B14">
            <v>34075</v>
          </cell>
          <cell r="C14" t="str">
            <v>LIBRE</v>
          </cell>
          <cell r="D14">
            <v>8</v>
          </cell>
          <cell r="E14">
            <v>13</v>
          </cell>
          <cell r="F14">
            <v>0.3084431226115314</v>
          </cell>
          <cell r="G14">
            <v>0</v>
          </cell>
          <cell r="H14">
            <v>34103</v>
          </cell>
          <cell r="I14" t="str">
            <v>CDB</v>
          </cell>
          <cell r="J14" t="str">
            <v>NOM</v>
          </cell>
          <cell r="K14">
            <v>28</v>
          </cell>
          <cell r="L14">
            <v>2.4675449808922512</v>
          </cell>
          <cell r="M14">
            <v>8</v>
          </cell>
          <cell r="N14" t="str">
            <v>NUEVA</v>
          </cell>
        </row>
        <row r="15">
          <cell r="B15">
            <v>34124</v>
          </cell>
          <cell r="C15" t="str">
            <v>LIBRE</v>
          </cell>
          <cell r="D15">
            <v>18</v>
          </cell>
          <cell r="E15">
            <v>19.5</v>
          </cell>
          <cell r="F15">
            <v>0.30119937723550927</v>
          </cell>
          <cell r="G15">
            <v>0</v>
          </cell>
          <cell r="H15">
            <v>34152</v>
          </cell>
          <cell r="I15" t="str">
            <v>CDB</v>
          </cell>
          <cell r="J15" t="str">
            <v>NOM</v>
          </cell>
          <cell r="K15">
            <v>28</v>
          </cell>
          <cell r="L15">
            <v>5.4215887902391664</v>
          </cell>
          <cell r="M15">
            <v>18</v>
          </cell>
          <cell r="N15" t="str">
            <v>NUEVA</v>
          </cell>
        </row>
        <row r="16">
          <cell r="B16">
            <v>34131</v>
          </cell>
          <cell r="C16" t="str">
            <v>LIBRE</v>
          </cell>
          <cell r="D16">
            <v>21</v>
          </cell>
          <cell r="E16">
            <v>38</v>
          </cell>
          <cell r="F16">
            <v>0.2905921681936372</v>
          </cell>
          <cell r="G16">
            <v>0</v>
          </cell>
          <cell r="H16">
            <v>34159</v>
          </cell>
          <cell r="I16" t="str">
            <v>CDB</v>
          </cell>
          <cell r="J16" t="str">
            <v>NOM</v>
          </cell>
          <cell r="K16">
            <v>28</v>
          </cell>
          <cell r="L16">
            <v>6.102435532066381</v>
          </cell>
          <cell r="M16">
            <v>39</v>
          </cell>
          <cell r="N16" t="str">
            <v>NUEVA</v>
          </cell>
        </row>
        <row r="17">
          <cell r="B17">
            <v>34158</v>
          </cell>
          <cell r="C17" t="str">
            <v>LIBRE</v>
          </cell>
          <cell r="D17">
            <v>21</v>
          </cell>
          <cell r="E17">
            <v>27</v>
          </cell>
          <cell r="F17">
            <v>0.29297451324273838</v>
          </cell>
          <cell r="G17">
            <v>0</v>
          </cell>
          <cell r="H17">
            <v>34186</v>
          </cell>
          <cell r="I17" t="str">
            <v>CDB</v>
          </cell>
          <cell r="J17" t="str">
            <v>NOM</v>
          </cell>
          <cell r="K17">
            <v>28</v>
          </cell>
          <cell r="L17">
            <v>6.1524647780975057</v>
          </cell>
          <cell r="M17">
            <v>42</v>
          </cell>
          <cell r="N17" t="str">
            <v>NUEVA</v>
          </cell>
        </row>
        <row r="18">
          <cell r="B18">
            <v>34164</v>
          </cell>
          <cell r="C18" t="str">
            <v>LIBRE</v>
          </cell>
          <cell r="D18">
            <v>15.5</v>
          </cell>
          <cell r="E18">
            <v>19</v>
          </cell>
          <cell r="F18">
            <v>0.29496541415472954</v>
          </cell>
          <cell r="G18">
            <v>0</v>
          </cell>
          <cell r="H18">
            <v>34192</v>
          </cell>
          <cell r="I18" t="str">
            <v>CDB</v>
          </cell>
          <cell r="J18" t="str">
            <v>NOM</v>
          </cell>
          <cell r="K18">
            <v>28</v>
          </cell>
          <cell r="L18">
            <v>4.5719639193983079</v>
          </cell>
          <cell r="M18">
            <v>36.5</v>
          </cell>
          <cell r="N18" t="str">
            <v>NUEVA</v>
          </cell>
        </row>
        <row r="19">
          <cell r="B19">
            <v>34193</v>
          </cell>
          <cell r="C19" t="str">
            <v>LIBRE</v>
          </cell>
          <cell r="D19">
            <v>0</v>
          </cell>
          <cell r="E19">
            <v>3.4</v>
          </cell>
          <cell r="F19">
            <v>0</v>
          </cell>
          <cell r="G19">
            <v>0</v>
          </cell>
          <cell r="H19">
            <v>34221</v>
          </cell>
          <cell r="I19" t="str">
            <v>CDB</v>
          </cell>
          <cell r="J19" t="str">
            <v>NOM</v>
          </cell>
          <cell r="K19">
            <v>28</v>
          </cell>
          <cell r="L19">
            <v>0</v>
          </cell>
          <cell r="M19">
            <v>0</v>
          </cell>
          <cell r="N19" t="str">
            <v>NUEVA</v>
          </cell>
        </row>
        <row r="20">
          <cell r="B20">
            <v>34206</v>
          </cell>
          <cell r="C20" t="str">
            <v>LIBRE</v>
          </cell>
          <cell r="D20">
            <v>26</v>
          </cell>
          <cell r="E20">
            <v>29</v>
          </cell>
          <cell r="F20">
            <v>0.297294222244044</v>
          </cell>
          <cell r="G20">
            <v>0</v>
          </cell>
          <cell r="H20">
            <v>34234</v>
          </cell>
          <cell r="I20" t="str">
            <v>CDB</v>
          </cell>
          <cell r="J20" t="str">
            <v>NOM</v>
          </cell>
          <cell r="K20">
            <v>28</v>
          </cell>
          <cell r="L20">
            <v>7.7296497783451441</v>
          </cell>
          <cell r="M20">
            <v>26</v>
          </cell>
          <cell r="N20" t="str">
            <v>NUEVA</v>
          </cell>
        </row>
        <row r="21">
          <cell r="B21">
            <v>34219</v>
          </cell>
          <cell r="C21" t="str">
            <v>LIBRE</v>
          </cell>
          <cell r="D21">
            <v>34</v>
          </cell>
          <cell r="E21">
            <v>40</v>
          </cell>
          <cell r="F21">
            <v>0.29877264394193914</v>
          </cell>
          <cell r="G21">
            <v>0</v>
          </cell>
          <cell r="H21">
            <v>34247</v>
          </cell>
          <cell r="I21" t="str">
            <v>CDB</v>
          </cell>
          <cell r="J21" t="str">
            <v>NOM</v>
          </cell>
          <cell r="K21">
            <v>28</v>
          </cell>
          <cell r="L21">
            <v>10.158269894025931</v>
          </cell>
          <cell r="M21">
            <v>60</v>
          </cell>
          <cell r="N21" t="str">
            <v>NUEVA</v>
          </cell>
        </row>
        <row r="22">
          <cell r="B22">
            <v>34219</v>
          </cell>
          <cell r="C22" t="str">
            <v>LIBRE</v>
          </cell>
          <cell r="D22">
            <v>2</v>
          </cell>
          <cell r="E22">
            <v>2</v>
          </cell>
          <cell r="F22">
            <v>0.34488882424629752</v>
          </cell>
          <cell r="G22">
            <v>0</v>
          </cell>
          <cell r="H22">
            <v>34275</v>
          </cell>
          <cell r="I22" t="str">
            <v>CDB</v>
          </cell>
          <cell r="J22" t="str">
            <v>NOM</v>
          </cell>
          <cell r="K22">
            <v>56</v>
          </cell>
          <cell r="L22">
            <v>0.68977764849259504</v>
          </cell>
          <cell r="M22">
            <v>62</v>
          </cell>
          <cell r="N22" t="str">
            <v>NUEVA</v>
          </cell>
        </row>
        <row r="23">
          <cell r="B23">
            <v>34240</v>
          </cell>
          <cell r="C23" t="str">
            <v>LIBRE</v>
          </cell>
          <cell r="D23">
            <v>10</v>
          </cell>
          <cell r="E23">
            <v>66</v>
          </cell>
          <cell r="F23">
            <v>0.23580332236181256</v>
          </cell>
          <cell r="G23">
            <v>0</v>
          </cell>
          <cell r="H23">
            <v>34268</v>
          </cell>
          <cell r="I23" t="str">
            <v>CDB</v>
          </cell>
          <cell r="J23" t="str">
            <v>NOM</v>
          </cell>
          <cell r="K23">
            <v>28</v>
          </cell>
          <cell r="L23">
            <v>2.3580332236181256</v>
          </cell>
          <cell r="M23">
            <v>46</v>
          </cell>
          <cell r="N23" t="str">
            <v>NUEVA</v>
          </cell>
        </row>
        <row r="24">
          <cell r="B24">
            <v>34240</v>
          </cell>
          <cell r="C24" t="str">
            <v>LIBRE</v>
          </cell>
          <cell r="D24">
            <v>10</v>
          </cell>
          <cell r="E24">
            <v>25</v>
          </cell>
          <cell r="F24">
            <v>0.24604119325578755</v>
          </cell>
          <cell r="G24">
            <v>0</v>
          </cell>
          <cell r="H24">
            <v>34296</v>
          </cell>
          <cell r="I24" t="str">
            <v>CDB</v>
          </cell>
          <cell r="J24" t="str">
            <v>NOM</v>
          </cell>
          <cell r="K24">
            <v>56</v>
          </cell>
          <cell r="L24">
            <v>2.4604119325578755</v>
          </cell>
          <cell r="M24">
            <v>56</v>
          </cell>
          <cell r="N24" t="str">
            <v>NUEVA</v>
          </cell>
        </row>
        <row r="25">
          <cell r="B25">
            <v>34250</v>
          </cell>
          <cell r="C25" t="str">
            <v>LIBRE</v>
          </cell>
          <cell r="D25">
            <v>19</v>
          </cell>
          <cell r="E25">
            <v>50</v>
          </cell>
          <cell r="F25">
            <v>0.20270504548765578</v>
          </cell>
          <cell r="G25">
            <v>0</v>
          </cell>
          <cell r="H25">
            <v>34278</v>
          </cell>
          <cell r="I25" t="str">
            <v>CDB</v>
          </cell>
          <cell r="J25" t="str">
            <v>NOM</v>
          </cell>
          <cell r="K25">
            <v>28</v>
          </cell>
          <cell r="L25">
            <v>3.8513958642654598</v>
          </cell>
          <cell r="M25">
            <v>41</v>
          </cell>
          <cell r="N25" t="str">
            <v>NUEVA</v>
          </cell>
        </row>
        <row r="26">
          <cell r="B26">
            <v>34250</v>
          </cell>
          <cell r="C26" t="str">
            <v>LIBRE</v>
          </cell>
          <cell r="D26">
            <v>0</v>
          </cell>
          <cell r="E26">
            <v>7</v>
          </cell>
          <cell r="F26">
            <v>0</v>
          </cell>
          <cell r="G26">
            <v>0</v>
          </cell>
          <cell r="H26">
            <v>34306</v>
          </cell>
          <cell r="I26" t="str">
            <v>CDB</v>
          </cell>
          <cell r="J26" t="str">
            <v>NOM</v>
          </cell>
          <cell r="K26">
            <v>56</v>
          </cell>
          <cell r="L26">
            <v>0</v>
          </cell>
          <cell r="M26">
            <v>41</v>
          </cell>
          <cell r="N26" t="str">
            <v>NUEVA</v>
          </cell>
        </row>
        <row r="27">
          <cell r="B27">
            <v>34257</v>
          </cell>
          <cell r="C27" t="str">
            <v>LIBRE</v>
          </cell>
          <cell r="D27">
            <v>10</v>
          </cell>
          <cell r="E27">
            <v>37</v>
          </cell>
          <cell r="F27">
            <v>0.19176491422816233</v>
          </cell>
          <cell r="G27">
            <v>0</v>
          </cell>
          <cell r="H27">
            <v>34285</v>
          </cell>
          <cell r="I27" t="str">
            <v>CDB</v>
          </cell>
          <cell r="J27" t="str">
            <v>NOM</v>
          </cell>
          <cell r="K27">
            <v>28</v>
          </cell>
          <cell r="L27">
            <v>1.9176491422816233</v>
          </cell>
          <cell r="M27">
            <v>51</v>
          </cell>
          <cell r="N27" t="str">
            <v>NUEVA</v>
          </cell>
        </row>
        <row r="28">
          <cell r="B28">
            <v>34257</v>
          </cell>
          <cell r="C28" t="str">
            <v>LIBRE</v>
          </cell>
          <cell r="D28">
            <v>0</v>
          </cell>
          <cell r="E28">
            <v>5</v>
          </cell>
          <cell r="F28">
            <v>0</v>
          </cell>
          <cell r="G28">
            <v>0</v>
          </cell>
          <cell r="H28">
            <v>34313</v>
          </cell>
          <cell r="I28" t="str">
            <v>CDB</v>
          </cell>
          <cell r="J28" t="str">
            <v>NOM</v>
          </cell>
          <cell r="K28">
            <v>56</v>
          </cell>
          <cell r="L28">
            <v>0</v>
          </cell>
          <cell r="M28">
            <v>51</v>
          </cell>
          <cell r="N28" t="str">
            <v>NUEVA</v>
          </cell>
        </row>
        <row r="29">
          <cell r="B29">
            <v>34285</v>
          </cell>
          <cell r="C29" t="str">
            <v>LIBRE</v>
          </cell>
          <cell r="D29">
            <v>36.5</v>
          </cell>
          <cell r="E29">
            <v>43</v>
          </cell>
          <cell r="F29">
            <v>0.1909759108999014</v>
          </cell>
          <cell r="G29">
            <v>0</v>
          </cell>
          <cell r="H29">
            <v>34313</v>
          </cell>
          <cell r="I29" t="str">
            <v>CDB</v>
          </cell>
          <cell r="J29" t="str">
            <v>NOM</v>
          </cell>
          <cell r="K29">
            <v>28</v>
          </cell>
          <cell r="L29">
            <v>6.9706207478464011</v>
          </cell>
          <cell r="M29">
            <v>46.5</v>
          </cell>
          <cell r="N29" t="str">
            <v>REAPERTURA</v>
          </cell>
        </row>
        <row r="30">
          <cell r="B30">
            <v>34285</v>
          </cell>
          <cell r="C30" t="str">
            <v>LIBRE</v>
          </cell>
          <cell r="D30">
            <v>0</v>
          </cell>
          <cell r="E30">
            <v>2</v>
          </cell>
          <cell r="F30">
            <v>0</v>
          </cell>
          <cell r="G30">
            <v>0</v>
          </cell>
          <cell r="H30">
            <v>34341</v>
          </cell>
          <cell r="I30" t="str">
            <v>CDB</v>
          </cell>
          <cell r="J30" t="str">
            <v>NOM</v>
          </cell>
          <cell r="K30">
            <v>56</v>
          </cell>
          <cell r="L30">
            <v>0</v>
          </cell>
          <cell r="M30">
            <v>46.5</v>
          </cell>
          <cell r="N30" t="str">
            <v>NUEVA</v>
          </cell>
        </row>
        <row r="31">
          <cell r="B31">
            <v>34332</v>
          </cell>
          <cell r="C31" t="str">
            <v>LIBRE</v>
          </cell>
          <cell r="D31">
            <v>1.2</v>
          </cell>
          <cell r="E31">
            <v>12.493</v>
          </cell>
          <cell r="F31">
            <v>0.26812243577783779</v>
          </cell>
          <cell r="G31">
            <v>0</v>
          </cell>
          <cell r="H31">
            <v>34360</v>
          </cell>
          <cell r="I31" t="str">
            <v>CDB</v>
          </cell>
          <cell r="J31" t="str">
            <v>NOM</v>
          </cell>
          <cell r="K31">
            <v>28</v>
          </cell>
          <cell r="L31">
            <v>0.32174692293340534</v>
          </cell>
          <cell r="M31">
            <v>1.1999999999999886</v>
          </cell>
          <cell r="N31" t="str">
            <v>NUEVA</v>
          </cell>
        </row>
        <row r="32">
          <cell r="B32">
            <v>34333</v>
          </cell>
          <cell r="C32" t="str">
            <v>LIBRE</v>
          </cell>
          <cell r="D32">
            <v>10.477</v>
          </cell>
          <cell r="E32">
            <v>10.477</v>
          </cell>
          <cell r="F32">
            <v>0.26824179456254527</v>
          </cell>
          <cell r="G32">
            <v>0</v>
          </cell>
          <cell r="H32">
            <v>34361</v>
          </cell>
          <cell r="I32" t="str">
            <v>CDB</v>
          </cell>
          <cell r="J32" t="str">
            <v>NOM</v>
          </cell>
          <cell r="K32">
            <v>28</v>
          </cell>
          <cell r="L32">
            <v>2.8103692816317869</v>
          </cell>
          <cell r="M32">
            <v>11.676999999999964</v>
          </cell>
          <cell r="N32" t="str">
            <v>NUEVA</v>
          </cell>
        </row>
        <row r="33">
          <cell r="B33">
            <v>34341</v>
          </cell>
          <cell r="C33" t="str">
            <v>LIBRE</v>
          </cell>
          <cell r="D33">
            <v>32</v>
          </cell>
          <cell r="E33">
            <v>51.1</v>
          </cell>
          <cell r="F33">
            <v>0.19286468163492443</v>
          </cell>
          <cell r="G33">
            <v>0</v>
          </cell>
          <cell r="H33">
            <v>34369</v>
          </cell>
          <cell r="I33" t="str">
            <v>CDB</v>
          </cell>
          <cell r="J33" t="str">
            <v>NOM</v>
          </cell>
          <cell r="K33">
            <v>28</v>
          </cell>
          <cell r="L33">
            <v>6.1716698123175817</v>
          </cell>
          <cell r="M33">
            <v>43.676999999999964</v>
          </cell>
          <cell r="N33" t="str">
            <v>NUEVA</v>
          </cell>
        </row>
        <row r="34">
          <cell r="B34">
            <v>34347</v>
          </cell>
          <cell r="C34" t="str">
            <v>LIBRE</v>
          </cell>
          <cell r="D34">
            <v>62.6</v>
          </cell>
          <cell r="E34">
            <v>72.8</v>
          </cell>
          <cell r="F34">
            <v>0.1934572493404545</v>
          </cell>
          <cell r="G34">
            <v>0</v>
          </cell>
          <cell r="H34">
            <v>34375</v>
          </cell>
          <cell r="I34" t="str">
            <v>CDB</v>
          </cell>
          <cell r="J34" t="str">
            <v>NOM</v>
          </cell>
          <cell r="K34">
            <v>28</v>
          </cell>
          <cell r="L34">
            <v>12.110423808712452</v>
          </cell>
          <cell r="M34">
            <v>106.27699999999999</v>
          </cell>
          <cell r="N34" t="str">
            <v>NUEVA</v>
          </cell>
        </row>
        <row r="35">
          <cell r="B35">
            <v>34361</v>
          </cell>
          <cell r="C35" t="str">
            <v>LIBRE</v>
          </cell>
          <cell r="D35">
            <v>91.23</v>
          </cell>
          <cell r="E35">
            <v>94.63</v>
          </cell>
          <cell r="F35">
            <v>0.19199043174015773</v>
          </cell>
          <cell r="G35">
            <v>0</v>
          </cell>
          <cell r="H35">
            <v>34389</v>
          </cell>
          <cell r="I35" t="str">
            <v>CDB</v>
          </cell>
          <cell r="J35" t="str">
            <v>NOM</v>
          </cell>
          <cell r="K35">
            <v>28</v>
          </cell>
          <cell r="L35">
            <v>17.515287087654592</v>
          </cell>
          <cell r="M35">
            <v>185.82999999999998</v>
          </cell>
          <cell r="N35" t="str">
            <v>NUEVA</v>
          </cell>
        </row>
        <row r="36">
          <cell r="B36">
            <v>34375</v>
          </cell>
          <cell r="C36" t="str">
            <v>LIBRE</v>
          </cell>
          <cell r="D36">
            <v>90.5</v>
          </cell>
          <cell r="E36">
            <v>98</v>
          </cell>
          <cell r="F36">
            <v>0.16765177626913008</v>
          </cell>
          <cell r="G36">
            <v>0</v>
          </cell>
          <cell r="H36">
            <v>34403</v>
          </cell>
          <cell r="I36" t="str">
            <v>CDB</v>
          </cell>
          <cell r="J36" t="str">
            <v>NOM</v>
          </cell>
          <cell r="K36">
            <v>28</v>
          </cell>
          <cell r="L36">
            <v>15.172485752356273</v>
          </cell>
          <cell r="M36">
            <v>181.72999999999996</v>
          </cell>
          <cell r="N36" t="str">
            <v>NUEVA</v>
          </cell>
        </row>
        <row r="37">
          <cell r="B37">
            <v>34382</v>
          </cell>
          <cell r="C37" t="str">
            <v>LIBRE</v>
          </cell>
          <cell r="D37">
            <v>101.5</v>
          </cell>
          <cell r="E37">
            <v>130.5</v>
          </cell>
          <cell r="F37">
            <v>0.15866516565010236</v>
          </cell>
          <cell r="G37">
            <v>0</v>
          </cell>
          <cell r="H37">
            <v>34410</v>
          </cell>
          <cell r="I37" t="str">
            <v>CDB</v>
          </cell>
          <cell r="J37" t="str">
            <v>NOM</v>
          </cell>
          <cell r="K37">
            <v>28</v>
          </cell>
          <cell r="L37">
            <v>16.104514313485389</v>
          </cell>
          <cell r="M37">
            <v>283.22999999999996</v>
          </cell>
          <cell r="N37" t="str">
            <v>NUEVA</v>
          </cell>
        </row>
        <row r="38">
          <cell r="B38">
            <v>34389</v>
          </cell>
          <cell r="C38" t="str">
            <v>LIBRE</v>
          </cell>
          <cell r="D38">
            <v>20.6</v>
          </cell>
          <cell r="E38">
            <v>82.075999999999993</v>
          </cell>
          <cell r="F38">
            <v>0.16054817817768496</v>
          </cell>
          <cell r="G38">
            <v>0</v>
          </cell>
          <cell r="H38">
            <v>34417</v>
          </cell>
          <cell r="I38" t="str">
            <v>CDB</v>
          </cell>
          <cell r="J38" t="str">
            <v>NOM</v>
          </cell>
          <cell r="K38">
            <v>28</v>
          </cell>
          <cell r="L38">
            <v>3.3072924704603106</v>
          </cell>
          <cell r="M38">
            <v>212.60000000000002</v>
          </cell>
          <cell r="N38" t="str">
            <v>NUEVA</v>
          </cell>
        </row>
        <row r="39">
          <cell r="B39">
            <v>34393</v>
          </cell>
          <cell r="C39" t="str">
            <v>LIBRE</v>
          </cell>
          <cell r="D39">
            <v>40</v>
          </cell>
          <cell r="E39">
            <v>49</v>
          </cell>
          <cell r="F39">
            <v>0.15988811755779575</v>
          </cell>
          <cell r="G39">
            <v>0</v>
          </cell>
          <cell r="H39">
            <v>34421</v>
          </cell>
          <cell r="I39" t="str">
            <v>CDB</v>
          </cell>
          <cell r="J39" t="str">
            <v>NOM</v>
          </cell>
          <cell r="K39">
            <v>28</v>
          </cell>
          <cell r="L39">
            <v>6.39552470231183</v>
          </cell>
          <cell r="M39">
            <v>252.60000000000002</v>
          </cell>
          <cell r="N39" t="str">
            <v>NUEVA</v>
          </cell>
        </row>
        <row r="40">
          <cell r="B40">
            <v>34403</v>
          </cell>
          <cell r="C40" t="str">
            <v>LIBRE</v>
          </cell>
          <cell r="D40">
            <v>98</v>
          </cell>
          <cell r="E40">
            <v>113</v>
          </cell>
          <cell r="F40">
            <v>0.14998749308654991</v>
          </cell>
          <cell r="G40">
            <v>0</v>
          </cell>
          <cell r="H40">
            <v>34431</v>
          </cell>
          <cell r="I40" t="str">
            <v>CDB</v>
          </cell>
          <cell r="J40" t="str">
            <v>NOM</v>
          </cell>
          <cell r="K40">
            <v>28</v>
          </cell>
          <cell r="L40">
            <v>14.69877432248189</v>
          </cell>
          <cell r="M40">
            <v>260.10000000000002</v>
          </cell>
          <cell r="N40" t="str">
            <v>NUEVA</v>
          </cell>
        </row>
        <row r="41">
          <cell r="B41">
            <v>34410</v>
          </cell>
          <cell r="C41" t="str">
            <v>LIBRE</v>
          </cell>
          <cell r="D41">
            <v>94.5</v>
          </cell>
          <cell r="E41">
            <v>95.5</v>
          </cell>
          <cell r="F41">
            <v>0.15021939570991472</v>
          </cell>
          <cell r="G41">
            <v>0</v>
          </cell>
          <cell r="H41">
            <v>34438</v>
          </cell>
          <cell r="I41" t="str">
            <v>CDB</v>
          </cell>
          <cell r="J41" t="str">
            <v>NOM</v>
          </cell>
          <cell r="K41">
            <v>28</v>
          </cell>
          <cell r="L41">
            <v>14.195732894586941</v>
          </cell>
          <cell r="M41">
            <v>253.10000000000002</v>
          </cell>
          <cell r="N41" t="str">
            <v>NUEVA</v>
          </cell>
        </row>
        <row r="42">
          <cell r="B42">
            <v>34416</v>
          </cell>
          <cell r="C42" t="str">
            <v>LIBRE</v>
          </cell>
          <cell r="D42">
            <v>49.5</v>
          </cell>
          <cell r="E42">
            <v>54.5</v>
          </cell>
          <cell r="F42">
            <v>0.14923751349756742</v>
          </cell>
          <cell r="G42">
            <v>0</v>
          </cell>
          <cell r="H42">
            <v>34444</v>
          </cell>
          <cell r="I42" t="str">
            <v>CDB</v>
          </cell>
          <cell r="J42" t="str">
            <v>NOM</v>
          </cell>
          <cell r="K42">
            <v>28</v>
          </cell>
          <cell r="L42">
            <v>7.3872569181295873</v>
          </cell>
          <cell r="M42">
            <v>302.60000000000002</v>
          </cell>
          <cell r="N42" t="str">
            <v>NUEVA</v>
          </cell>
        </row>
        <row r="43">
          <cell r="B43">
            <v>34418</v>
          </cell>
          <cell r="C43" t="str">
            <v>LIBRE</v>
          </cell>
          <cell r="D43">
            <v>44.48</v>
          </cell>
          <cell r="E43">
            <v>54.48</v>
          </cell>
          <cell r="F43">
            <v>0.14955108676562379</v>
          </cell>
          <cell r="G43">
            <v>0</v>
          </cell>
          <cell r="H43">
            <v>34446</v>
          </cell>
          <cell r="I43" t="str">
            <v>CDB</v>
          </cell>
          <cell r="J43" t="str">
            <v>NOM</v>
          </cell>
          <cell r="K43">
            <v>28</v>
          </cell>
          <cell r="L43">
            <v>6.6520323393349452</v>
          </cell>
          <cell r="M43">
            <v>326.48</v>
          </cell>
          <cell r="N43" t="str">
            <v>NUEVA</v>
          </cell>
        </row>
        <row r="44">
          <cell r="B44">
            <v>34423</v>
          </cell>
          <cell r="C44" t="str">
            <v>LIBRE</v>
          </cell>
          <cell r="D44">
            <v>40</v>
          </cell>
          <cell r="E44">
            <v>41</v>
          </cell>
          <cell r="F44">
            <v>0.14927840991154984</v>
          </cell>
          <cell r="G44">
            <v>0</v>
          </cell>
          <cell r="H44">
            <v>34451</v>
          </cell>
          <cell r="I44" t="str">
            <v>CDB</v>
          </cell>
          <cell r="J44" t="str">
            <v>NOM</v>
          </cell>
          <cell r="K44">
            <v>28</v>
          </cell>
          <cell r="L44">
            <v>5.9711363964619935</v>
          </cell>
          <cell r="M44">
            <v>326.48</v>
          </cell>
          <cell r="N44" t="str">
            <v>NUEVA</v>
          </cell>
        </row>
        <row r="45">
          <cell r="B45">
            <v>34432</v>
          </cell>
          <cell r="C45" t="str">
            <v>LIBRE</v>
          </cell>
          <cell r="D45">
            <v>84.5</v>
          </cell>
          <cell r="E45">
            <v>86.5</v>
          </cell>
          <cell r="F45">
            <v>0.15043769616108005</v>
          </cell>
          <cell r="G45">
            <v>0</v>
          </cell>
          <cell r="H45">
            <v>34460</v>
          </cell>
          <cell r="I45" t="str">
            <v>CDB</v>
          </cell>
          <cell r="J45" t="str">
            <v>NOM</v>
          </cell>
          <cell r="K45">
            <v>28</v>
          </cell>
          <cell r="L45">
            <v>12.711985325611264</v>
          </cell>
          <cell r="M45">
            <v>312.98</v>
          </cell>
          <cell r="N45" t="str">
            <v>NUEVA</v>
          </cell>
        </row>
        <row r="46">
          <cell r="B46">
            <v>34437</v>
          </cell>
          <cell r="C46" t="str">
            <v>LIBRE</v>
          </cell>
          <cell r="D46">
            <v>39.85</v>
          </cell>
          <cell r="E46">
            <v>42.85</v>
          </cell>
          <cell r="F46">
            <v>0.15050592284026387</v>
          </cell>
          <cell r="G46">
            <v>0</v>
          </cell>
          <cell r="H46">
            <v>34465</v>
          </cell>
          <cell r="I46" t="str">
            <v>CDB</v>
          </cell>
          <cell r="J46" t="str">
            <v>NOM</v>
          </cell>
          <cell r="K46">
            <v>28</v>
          </cell>
          <cell r="L46">
            <v>5.9976610251845157</v>
          </cell>
          <cell r="M46">
            <v>352.82999999999993</v>
          </cell>
          <cell r="N46" t="str">
            <v>NUEVA</v>
          </cell>
        </row>
        <row r="47">
          <cell r="B47">
            <v>34439</v>
          </cell>
          <cell r="C47" t="str">
            <v>LIBRE</v>
          </cell>
          <cell r="D47">
            <v>32.299999999999997</v>
          </cell>
          <cell r="E47">
            <v>33.299999999999997</v>
          </cell>
          <cell r="F47">
            <v>0.15116108770013081</v>
          </cell>
          <cell r="G47">
            <v>0</v>
          </cell>
          <cell r="H47">
            <v>34467</v>
          </cell>
          <cell r="I47" t="str">
            <v>CDB</v>
          </cell>
          <cell r="J47" t="str">
            <v>NOM</v>
          </cell>
          <cell r="K47">
            <v>28</v>
          </cell>
          <cell r="L47">
            <v>4.8825031327142252</v>
          </cell>
          <cell r="M47">
            <v>290.62999999999988</v>
          </cell>
          <cell r="N47" t="str">
            <v>NUEVA</v>
          </cell>
        </row>
        <row r="48">
          <cell r="B48">
            <v>34444</v>
          </cell>
          <cell r="C48" t="str">
            <v>LIBRE</v>
          </cell>
          <cell r="D48">
            <v>7.15</v>
          </cell>
          <cell r="E48">
            <v>10.15</v>
          </cell>
          <cell r="F48">
            <v>0.15116108770013081</v>
          </cell>
          <cell r="G48">
            <v>0</v>
          </cell>
          <cell r="H48">
            <v>34472</v>
          </cell>
          <cell r="I48" t="str">
            <v>CDB</v>
          </cell>
          <cell r="J48" t="str">
            <v>NOM</v>
          </cell>
          <cell r="K48">
            <v>28</v>
          </cell>
          <cell r="L48">
            <v>1.0808017770559353</v>
          </cell>
          <cell r="M48">
            <v>248.27999999999997</v>
          </cell>
          <cell r="N48" t="str">
            <v>NUEVA</v>
          </cell>
        </row>
        <row r="49">
          <cell r="B49">
            <v>34446</v>
          </cell>
          <cell r="C49" t="str">
            <v>LIBRE</v>
          </cell>
          <cell r="D49">
            <v>37.375</v>
          </cell>
          <cell r="E49">
            <v>42.375</v>
          </cell>
          <cell r="F49">
            <v>0.15116108770013081</v>
          </cell>
          <cell r="G49">
            <v>0</v>
          </cell>
          <cell r="H49">
            <v>34474</v>
          </cell>
          <cell r="I49" t="str">
            <v>CDB</v>
          </cell>
          <cell r="J49" t="str">
            <v>NOM</v>
          </cell>
          <cell r="K49">
            <v>28</v>
          </cell>
          <cell r="L49">
            <v>5.6496456527923895</v>
          </cell>
          <cell r="M49">
            <v>241.17499999999995</v>
          </cell>
          <cell r="N49" t="str">
            <v>NUEVA</v>
          </cell>
        </row>
        <row r="50">
          <cell r="B50">
            <v>34451</v>
          </cell>
          <cell r="C50" t="str">
            <v>LIBRE</v>
          </cell>
          <cell r="D50">
            <v>15</v>
          </cell>
          <cell r="E50">
            <v>19</v>
          </cell>
          <cell r="F50">
            <v>0.15047863172352183</v>
          </cell>
          <cell r="G50">
            <v>0</v>
          </cell>
          <cell r="H50">
            <v>34479</v>
          </cell>
          <cell r="I50" t="str">
            <v>CDB</v>
          </cell>
          <cell r="J50" t="str">
            <v>NOM</v>
          </cell>
          <cell r="K50">
            <v>28</v>
          </cell>
          <cell r="L50">
            <v>2.2571794758528272</v>
          </cell>
          <cell r="M50">
            <v>216.17499999999995</v>
          </cell>
          <cell r="N50" t="str">
            <v>NUEVA</v>
          </cell>
        </row>
        <row r="51">
          <cell r="B51">
            <v>34453</v>
          </cell>
          <cell r="C51" t="str">
            <v>LIBRE</v>
          </cell>
          <cell r="D51">
            <v>3</v>
          </cell>
          <cell r="E51">
            <v>7</v>
          </cell>
          <cell r="F51">
            <v>0.15116108770013081</v>
          </cell>
          <cell r="G51">
            <v>0</v>
          </cell>
          <cell r="H51">
            <v>34481</v>
          </cell>
          <cell r="I51" t="str">
            <v>CDB</v>
          </cell>
          <cell r="J51" t="str">
            <v>NOM</v>
          </cell>
          <cell r="K51">
            <v>28</v>
          </cell>
          <cell r="L51">
            <v>0.45348326310039244</v>
          </cell>
          <cell r="M51">
            <v>219.17499999999995</v>
          </cell>
          <cell r="N51" t="str">
            <v>NUEVA</v>
          </cell>
        </row>
        <row r="52">
          <cell r="B52">
            <v>34458</v>
          </cell>
          <cell r="C52" t="str">
            <v>LIBRE</v>
          </cell>
          <cell r="D52">
            <v>5.5</v>
          </cell>
          <cell r="E52">
            <v>5.5</v>
          </cell>
          <cell r="F52">
            <v>0.15116108770013081</v>
          </cell>
          <cell r="G52">
            <v>0</v>
          </cell>
          <cell r="H52">
            <v>34486</v>
          </cell>
          <cell r="I52" t="str">
            <v>CDB</v>
          </cell>
          <cell r="J52" t="str">
            <v>NOM</v>
          </cell>
          <cell r="K52">
            <v>28</v>
          </cell>
          <cell r="L52">
            <v>0.83138598235071948</v>
          </cell>
          <cell r="M52">
            <v>224.67499999999995</v>
          </cell>
          <cell r="N52" t="str">
            <v>NUEVA</v>
          </cell>
        </row>
        <row r="53">
          <cell r="B53">
            <v>34460</v>
          </cell>
          <cell r="C53" t="str">
            <v>LIBRE</v>
          </cell>
          <cell r="D53">
            <v>14.2</v>
          </cell>
          <cell r="E53">
            <v>14.2</v>
          </cell>
          <cell r="F53">
            <v>0.15072427313890624</v>
          </cell>
          <cell r="G53">
            <v>0</v>
          </cell>
          <cell r="H53">
            <v>34488</v>
          </cell>
          <cell r="I53" t="str">
            <v>CDB</v>
          </cell>
          <cell r="J53" t="str">
            <v>NOM</v>
          </cell>
          <cell r="K53">
            <v>28</v>
          </cell>
          <cell r="L53">
            <v>2.1402846785724683</v>
          </cell>
          <cell r="M53">
            <v>154.375</v>
          </cell>
          <cell r="N53" t="str">
            <v>NUEVA</v>
          </cell>
        </row>
        <row r="54">
          <cell r="B54">
            <v>34465</v>
          </cell>
          <cell r="C54" t="str">
            <v>LIBRE</v>
          </cell>
          <cell r="D54">
            <v>62.93</v>
          </cell>
          <cell r="E54">
            <v>82.93</v>
          </cell>
          <cell r="F54">
            <v>0.15116108770013081</v>
          </cell>
          <cell r="G54">
            <v>0</v>
          </cell>
          <cell r="H54">
            <v>34493</v>
          </cell>
          <cell r="I54" t="str">
            <v>CDB</v>
          </cell>
          <cell r="J54" t="str">
            <v>NOM</v>
          </cell>
          <cell r="K54">
            <v>28</v>
          </cell>
          <cell r="L54">
            <v>9.5125672489692317</v>
          </cell>
          <cell r="M54">
            <v>177.45500000000015</v>
          </cell>
          <cell r="N54" t="str">
            <v>NUEVA</v>
          </cell>
        </row>
        <row r="55">
          <cell r="B55">
            <v>34467</v>
          </cell>
          <cell r="C55" t="str">
            <v>LIBRE</v>
          </cell>
          <cell r="D55">
            <v>62.86</v>
          </cell>
          <cell r="E55">
            <v>62.86</v>
          </cell>
          <cell r="F55">
            <v>0.15116108770013081</v>
          </cell>
          <cell r="G55">
            <v>0</v>
          </cell>
          <cell r="H55">
            <v>34495</v>
          </cell>
          <cell r="I55" t="str">
            <v>CDB</v>
          </cell>
          <cell r="J55" t="str">
            <v>NOM</v>
          </cell>
          <cell r="K55">
            <v>28</v>
          </cell>
          <cell r="L55">
            <v>9.5019859728302229</v>
          </cell>
          <cell r="M55">
            <v>208.0150000000001</v>
          </cell>
          <cell r="N55" t="str">
            <v>NUEVA</v>
          </cell>
        </row>
        <row r="56">
          <cell r="B56">
            <v>34472</v>
          </cell>
          <cell r="C56" t="str">
            <v>LIBRE</v>
          </cell>
          <cell r="D56">
            <v>87.17</v>
          </cell>
          <cell r="E56">
            <v>87.17</v>
          </cell>
          <cell r="F56">
            <v>0.15116108770013081</v>
          </cell>
          <cell r="G56">
            <v>0</v>
          </cell>
          <cell r="H56">
            <v>34500</v>
          </cell>
          <cell r="I56" t="str">
            <v>CDB</v>
          </cell>
          <cell r="J56" t="str">
            <v>NOM</v>
          </cell>
          <cell r="K56">
            <v>28</v>
          </cell>
          <cell r="L56">
            <v>13.176712014820403</v>
          </cell>
          <cell r="M56">
            <v>288.03500000000008</v>
          </cell>
          <cell r="N56" t="str">
            <v>NUEVA</v>
          </cell>
        </row>
        <row r="57">
          <cell r="B57">
            <v>34474</v>
          </cell>
          <cell r="C57" t="str">
            <v>LIBRE</v>
          </cell>
          <cell r="D57">
            <v>20</v>
          </cell>
          <cell r="E57">
            <v>20</v>
          </cell>
          <cell r="F57">
            <v>0.15116108770013081</v>
          </cell>
          <cell r="G57">
            <v>0</v>
          </cell>
          <cell r="H57">
            <v>34502</v>
          </cell>
          <cell r="I57" t="str">
            <v>CDB</v>
          </cell>
          <cell r="J57" t="str">
            <v>NOM</v>
          </cell>
          <cell r="K57">
            <v>28</v>
          </cell>
          <cell r="L57">
            <v>3.0232217540026163</v>
          </cell>
          <cell r="M57">
            <v>270.66000000000008</v>
          </cell>
          <cell r="N57" t="str">
            <v>NUEVA</v>
          </cell>
        </row>
        <row r="58">
          <cell r="B58">
            <v>34479</v>
          </cell>
          <cell r="C58" t="str">
            <v>LIBRE</v>
          </cell>
          <cell r="D58">
            <v>41</v>
          </cell>
          <cell r="E58">
            <v>41</v>
          </cell>
          <cell r="F58">
            <v>0.15110647756890128</v>
          </cell>
          <cell r="G58">
            <v>0</v>
          </cell>
          <cell r="H58">
            <v>34507</v>
          </cell>
          <cell r="I58" t="str">
            <v>CDB</v>
          </cell>
          <cell r="J58" t="str">
            <v>NOM</v>
          </cell>
          <cell r="K58">
            <v>28</v>
          </cell>
          <cell r="L58">
            <v>6.1953655803249523</v>
          </cell>
          <cell r="M58">
            <v>296.66000000000008</v>
          </cell>
          <cell r="N58" t="str">
            <v>NUEVA</v>
          </cell>
        </row>
        <row r="59">
          <cell r="B59">
            <v>34481</v>
          </cell>
          <cell r="C59" t="str">
            <v>LIBRE</v>
          </cell>
          <cell r="D59">
            <v>58.17</v>
          </cell>
          <cell r="E59">
            <v>58.17</v>
          </cell>
          <cell r="F59">
            <v>0.15110647756890128</v>
          </cell>
          <cell r="G59">
            <v>0</v>
          </cell>
          <cell r="H59">
            <v>34509</v>
          </cell>
          <cell r="I59" t="str">
            <v>CDB</v>
          </cell>
          <cell r="J59" t="str">
            <v>NOM</v>
          </cell>
          <cell r="K59">
            <v>28</v>
          </cell>
          <cell r="L59">
            <v>8.789863800182987</v>
          </cell>
          <cell r="M59">
            <v>351.83000000000015</v>
          </cell>
          <cell r="N59" t="str">
            <v>NUEVA</v>
          </cell>
        </row>
        <row r="60">
          <cell r="B60">
            <v>34488</v>
          </cell>
          <cell r="C60" t="str">
            <v>LIBRE</v>
          </cell>
          <cell r="D60">
            <v>21.5</v>
          </cell>
          <cell r="E60">
            <v>21.5</v>
          </cell>
          <cell r="F60">
            <v>0.15110647756890128</v>
          </cell>
          <cell r="G60">
            <v>0</v>
          </cell>
          <cell r="H60">
            <v>34516</v>
          </cell>
          <cell r="I60" t="str">
            <v>CDB</v>
          </cell>
          <cell r="J60" t="str">
            <v>NOM</v>
          </cell>
          <cell r="K60">
            <v>28</v>
          </cell>
          <cell r="L60">
            <v>3.2487892677313774</v>
          </cell>
          <cell r="M60">
            <v>353.63000000000011</v>
          </cell>
          <cell r="N60" t="str">
            <v>NUEVA</v>
          </cell>
        </row>
        <row r="61">
          <cell r="B61">
            <v>34493</v>
          </cell>
          <cell r="C61" t="str">
            <v>LIBRE</v>
          </cell>
          <cell r="D61">
            <v>91.26</v>
          </cell>
          <cell r="E61">
            <v>93.26</v>
          </cell>
          <cell r="F61">
            <v>0.15116108770013081</v>
          </cell>
          <cell r="G61">
            <v>0</v>
          </cell>
          <cell r="H61">
            <v>34521</v>
          </cell>
          <cell r="I61" t="str">
            <v>CDB</v>
          </cell>
          <cell r="J61" t="str">
            <v>NOM</v>
          </cell>
          <cell r="K61">
            <v>28</v>
          </cell>
          <cell r="L61">
            <v>13.794960863513939</v>
          </cell>
          <cell r="M61">
            <v>381.96000000000004</v>
          </cell>
          <cell r="N61" t="str">
            <v>NUEVA</v>
          </cell>
        </row>
        <row r="62">
          <cell r="B62">
            <v>34495</v>
          </cell>
          <cell r="C62" t="str">
            <v>LIBRE</v>
          </cell>
          <cell r="D62">
            <v>125.63</v>
          </cell>
          <cell r="E62">
            <v>125.63</v>
          </cell>
          <cell r="F62">
            <v>0.15116108770013081</v>
          </cell>
          <cell r="G62">
            <v>0</v>
          </cell>
          <cell r="H62">
            <v>34523</v>
          </cell>
          <cell r="I62" t="str">
            <v>CDB</v>
          </cell>
          <cell r="J62" t="str">
            <v>NOM</v>
          </cell>
          <cell r="K62">
            <v>28</v>
          </cell>
          <cell r="L62">
            <v>18.990367447767433</v>
          </cell>
          <cell r="M62">
            <v>444.73</v>
          </cell>
          <cell r="N62" t="str">
            <v>NUEVA</v>
          </cell>
        </row>
        <row r="63">
          <cell r="B63">
            <v>34500</v>
          </cell>
          <cell r="C63" t="str">
            <v>LIBRE</v>
          </cell>
          <cell r="D63">
            <v>97.22</v>
          </cell>
          <cell r="E63">
            <v>97.22</v>
          </cell>
          <cell r="F63">
            <v>0.15116108770013081</v>
          </cell>
          <cell r="G63">
            <v>0</v>
          </cell>
          <cell r="H63">
            <v>34528</v>
          </cell>
          <cell r="I63" t="str">
            <v>CDB</v>
          </cell>
          <cell r="J63" t="str">
            <v>NOM</v>
          </cell>
          <cell r="K63">
            <v>28</v>
          </cell>
          <cell r="L63">
            <v>14.695880946206717</v>
          </cell>
          <cell r="M63">
            <v>454.78</v>
          </cell>
          <cell r="N63" t="str">
            <v>NUEVA</v>
          </cell>
        </row>
        <row r="64">
          <cell r="B64">
            <v>34502</v>
          </cell>
          <cell r="C64" t="str">
            <v>LIBRE</v>
          </cell>
          <cell r="D64">
            <v>10</v>
          </cell>
          <cell r="E64">
            <v>10</v>
          </cell>
          <cell r="F64">
            <v>0.15116108770013081</v>
          </cell>
          <cell r="G64">
            <v>0</v>
          </cell>
          <cell r="H64">
            <v>34530</v>
          </cell>
          <cell r="I64" t="str">
            <v>CDB</v>
          </cell>
          <cell r="J64" t="str">
            <v>NOM</v>
          </cell>
          <cell r="K64">
            <v>28</v>
          </cell>
          <cell r="L64">
            <v>1.5116108770013081</v>
          </cell>
          <cell r="M64">
            <v>444.78</v>
          </cell>
          <cell r="N64" t="str">
            <v>NUEVA</v>
          </cell>
        </row>
        <row r="65">
          <cell r="B65">
            <v>34507</v>
          </cell>
          <cell r="C65" t="str">
            <v>LIBRE</v>
          </cell>
          <cell r="D65">
            <v>0</v>
          </cell>
          <cell r="E65">
            <v>0</v>
          </cell>
          <cell r="F65">
            <v>0</v>
          </cell>
          <cell r="G65">
            <v>0</v>
          </cell>
          <cell r="H65">
            <v>34535</v>
          </cell>
          <cell r="I65" t="str">
            <v>CDB</v>
          </cell>
          <cell r="J65" t="str">
            <v>NOM</v>
          </cell>
          <cell r="K65">
            <v>28</v>
          </cell>
          <cell r="L65">
            <v>0</v>
          </cell>
          <cell r="M65">
            <v>403.78</v>
          </cell>
          <cell r="N65" t="str">
            <v>NUEVA</v>
          </cell>
        </row>
        <row r="66">
          <cell r="B66">
            <v>34509</v>
          </cell>
          <cell r="C66" t="str">
            <v>LIBRE</v>
          </cell>
          <cell r="D66">
            <v>21</v>
          </cell>
          <cell r="E66">
            <v>22</v>
          </cell>
          <cell r="F66">
            <v>0.15116108770013081</v>
          </cell>
          <cell r="G66">
            <v>0</v>
          </cell>
          <cell r="H66">
            <v>34537</v>
          </cell>
          <cell r="I66" t="str">
            <v>CDB</v>
          </cell>
          <cell r="J66" t="str">
            <v>NOM</v>
          </cell>
          <cell r="K66">
            <v>28</v>
          </cell>
          <cell r="L66">
            <v>3.1743828417027471</v>
          </cell>
          <cell r="M66">
            <v>366.61000000000013</v>
          </cell>
          <cell r="N66" t="str">
            <v>NUEVA</v>
          </cell>
        </row>
        <row r="67">
          <cell r="B67">
            <v>34515</v>
          </cell>
          <cell r="C67" t="str">
            <v>LIBRE</v>
          </cell>
          <cell r="D67">
            <v>69.454999999999998</v>
          </cell>
          <cell r="E67">
            <v>69.454999999999998</v>
          </cell>
          <cell r="F67">
            <v>0.15116108770013081</v>
          </cell>
          <cell r="G67">
            <v>0</v>
          </cell>
          <cell r="H67">
            <v>34542</v>
          </cell>
          <cell r="I67" t="str">
            <v>CDB</v>
          </cell>
          <cell r="J67" t="str">
            <v>NOM</v>
          </cell>
          <cell r="K67">
            <v>27</v>
          </cell>
          <cell r="L67">
            <v>10.498893346212585</v>
          </cell>
          <cell r="M67">
            <v>436.06500000000005</v>
          </cell>
          <cell r="N67" t="str">
            <v>NUEVA</v>
          </cell>
        </row>
        <row r="68">
          <cell r="B68">
            <v>34521</v>
          </cell>
          <cell r="C68" t="str">
            <v>LIBRE</v>
          </cell>
          <cell r="D68">
            <v>76.349999999999994</v>
          </cell>
          <cell r="E68">
            <v>76.349999999999994</v>
          </cell>
          <cell r="F68">
            <v>0.15116108770013081</v>
          </cell>
          <cell r="G68">
            <v>0</v>
          </cell>
          <cell r="H68">
            <v>34549</v>
          </cell>
          <cell r="I68" t="str">
            <v>CDB</v>
          </cell>
          <cell r="J68" t="str">
            <v>NOM</v>
          </cell>
          <cell r="K68">
            <v>28</v>
          </cell>
          <cell r="L68">
            <v>11.541149045904987</v>
          </cell>
          <cell r="M68">
            <v>399.65499999999997</v>
          </cell>
          <cell r="N68" t="str">
            <v>NUEVA</v>
          </cell>
        </row>
        <row r="69">
          <cell r="B69">
            <v>34523</v>
          </cell>
          <cell r="C69" t="str">
            <v>LIBRE</v>
          </cell>
          <cell r="D69">
            <v>68.344999999999999</v>
          </cell>
          <cell r="E69">
            <v>68.344999999999999</v>
          </cell>
          <cell r="F69">
            <v>0.15116108770013081</v>
          </cell>
          <cell r="G69">
            <v>0</v>
          </cell>
          <cell r="H69">
            <v>34551</v>
          </cell>
          <cell r="I69" t="str">
            <v>CDB</v>
          </cell>
          <cell r="J69" t="str">
            <v>NOM</v>
          </cell>
          <cell r="K69">
            <v>28</v>
          </cell>
          <cell r="L69">
            <v>10.331104538865441</v>
          </cell>
          <cell r="M69">
            <v>342.36999999999989</v>
          </cell>
          <cell r="N69" t="str">
            <v>NUEVA</v>
          </cell>
        </row>
        <row r="70">
          <cell r="B70">
            <v>34528</v>
          </cell>
          <cell r="C70" t="str">
            <v>LIBRE</v>
          </cell>
          <cell r="D70">
            <v>176.28800000000001</v>
          </cell>
          <cell r="E70">
            <v>176.28800000000001</v>
          </cell>
          <cell r="F70">
            <v>0.15116108770013081</v>
          </cell>
          <cell r="G70">
            <v>0</v>
          </cell>
          <cell r="H70">
            <v>34556</v>
          </cell>
          <cell r="I70" t="str">
            <v>CDB</v>
          </cell>
          <cell r="J70" t="str">
            <v>NOM</v>
          </cell>
          <cell r="K70">
            <v>28</v>
          </cell>
          <cell r="L70">
            <v>26.647885828480664</v>
          </cell>
          <cell r="M70">
            <v>421.43799999999987</v>
          </cell>
          <cell r="N70" t="str">
            <v>NUEVA</v>
          </cell>
        </row>
        <row r="71">
          <cell r="B71">
            <v>34530</v>
          </cell>
          <cell r="C71" t="str">
            <v>LIBRE</v>
          </cell>
          <cell r="D71">
            <v>86.614000000000004</v>
          </cell>
          <cell r="E71">
            <v>86.614000000000004</v>
          </cell>
          <cell r="F71">
            <v>0.15116108770013081</v>
          </cell>
          <cell r="G71">
            <v>0</v>
          </cell>
          <cell r="H71">
            <v>34558</v>
          </cell>
          <cell r="I71" t="str">
            <v>CDB</v>
          </cell>
          <cell r="J71" t="str">
            <v>NOM</v>
          </cell>
          <cell r="K71">
            <v>28</v>
          </cell>
          <cell r="L71">
            <v>13.092666450059131</v>
          </cell>
          <cell r="M71">
            <v>498.05199999999991</v>
          </cell>
          <cell r="N71" t="str">
            <v>NUEVA</v>
          </cell>
        </row>
        <row r="72">
          <cell r="B72">
            <v>34535</v>
          </cell>
          <cell r="C72" t="str">
            <v>LIBRE</v>
          </cell>
          <cell r="D72">
            <v>4.4000000000000004</v>
          </cell>
          <cell r="E72">
            <v>4.4000000000000004</v>
          </cell>
          <cell r="F72">
            <v>0.15116108770013081</v>
          </cell>
          <cell r="G72">
            <v>0</v>
          </cell>
          <cell r="H72">
            <v>34563</v>
          </cell>
          <cell r="I72" t="str">
            <v>CDB</v>
          </cell>
          <cell r="J72" t="str">
            <v>NOM</v>
          </cell>
          <cell r="K72">
            <v>28</v>
          </cell>
          <cell r="L72">
            <v>0.66510878588057565</v>
          </cell>
          <cell r="M72">
            <v>502.452</v>
          </cell>
          <cell r="N72" t="str">
            <v>NUEVA</v>
          </cell>
        </row>
        <row r="73">
          <cell r="B73">
            <v>34537</v>
          </cell>
          <cell r="C73" t="str">
            <v>LIBRE</v>
          </cell>
          <cell r="D73">
            <v>3.7</v>
          </cell>
          <cell r="E73">
            <v>3.7</v>
          </cell>
          <cell r="F73">
            <v>0.15116108770013081</v>
          </cell>
          <cell r="G73">
            <v>0</v>
          </cell>
          <cell r="H73">
            <v>34565</v>
          </cell>
          <cell r="I73" t="str">
            <v>CDB</v>
          </cell>
          <cell r="J73" t="str">
            <v>NOM</v>
          </cell>
          <cell r="K73">
            <v>28</v>
          </cell>
          <cell r="L73">
            <v>0.55929602449048399</v>
          </cell>
          <cell r="M73">
            <v>485.15199999999959</v>
          </cell>
          <cell r="N73" t="str">
            <v>NUEVA</v>
          </cell>
        </row>
        <row r="74">
          <cell r="B74">
            <v>34542</v>
          </cell>
          <cell r="C74" t="str">
            <v>LIBRE</v>
          </cell>
          <cell r="D74">
            <v>15.335000000000001</v>
          </cell>
          <cell r="E74">
            <v>15.335000000000001</v>
          </cell>
          <cell r="F74">
            <v>0.15116108770013081</v>
          </cell>
          <cell r="G74">
            <v>0</v>
          </cell>
          <cell r="H74">
            <v>34570</v>
          </cell>
          <cell r="I74" t="str">
            <v>CDB</v>
          </cell>
          <cell r="J74" t="str">
            <v>NOM</v>
          </cell>
          <cell r="K74">
            <v>28</v>
          </cell>
          <cell r="L74">
            <v>2.3180552798815062</v>
          </cell>
          <cell r="M74">
            <v>431.0319999999997</v>
          </cell>
          <cell r="N74" t="str">
            <v>NUEVA</v>
          </cell>
        </row>
        <row r="75">
          <cell r="B75">
            <v>34549</v>
          </cell>
          <cell r="C75" t="str">
            <v>LIBRE</v>
          </cell>
          <cell r="D75">
            <v>37</v>
          </cell>
          <cell r="E75">
            <v>115</v>
          </cell>
          <cell r="F75">
            <v>0.14273836445749111</v>
          </cell>
          <cell r="G75">
            <v>0</v>
          </cell>
          <cell r="H75">
            <v>34577</v>
          </cell>
          <cell r="I75" t="str">
            <v>CDB</v>
          </cell>
          <cell r="J75" t="str">
            <v>NOM</v>
          </cell>
          <cell r="K75">
            <v>28</v>
          </cell>
          <cell r="L75">
            <v>5.2813194849271712</v>
          </cell>
          <cell r="M75">
            <v>391.68199999999979</v>
          </cell>
          <cell r="N75" t="str">
            <v>NUEVA</v>
          </cell>
        </row>
        <row r="76">
          <cell r="B76">
            <v>34551</v>
          </cell>
          <cell r="C76" t="str">
            <v>LIBRE</v>
          </cell>
          <cell r="D76">
            <v>89.5</v>
          </cell>
          <cell r="E76">
            <v>157.94999999999999</v>
          </cell>
          <cell r="F76">
            <v>0.13368537761791721</v>
          </cell>
          <cell r="G76">
            <v>0</v>
          </cell>
          <cell r="H76">
            <v>34579</v>
          </cell>
          <cell r="I76" t="str">
            <v>CDB</v>
          </cell>
          <cell r="J76" t="str">
            <v>NOM</v>
          </cell>
          <cell r="K76">
            <v>28</v>
          </cell>
          <cell r="L76">
            <v>11.964841296803591</v>
          </cell>
          <cell r="M76">
            <v>412.83699999999999</v>
          </cell>
          <cell r="N76" t="str">
            <v>NUEVA</v>
          </cell>
        </row>
        <row r="77">
          <cell r="B77">
            <v>34556</v>
          </cell>
          <cell r="C77" t="str">
            <v>LIBRE</v>
          </cell>
          <cell r="D77">
            <v>241.44</v>
          </cell>
          <cell r="E77">
            <v>252.14</v>
          </cell>
          <cell r="F77">
            <v>0.13603011027351131</v>
          </cell>
          <cell r="G77">
            <v>0</v>
          </cell>
          <cell r="H77">
            <v>34584</v>
          </cell>
          <cell r="I77" t="str">
            <v>CDB</v>
          </cell>
          <cell r="J77" t="str">
            <v>NOM</v>
          </cell>
          <cell r="K77">
            <v>28</v>
          </cell>
          <cell r="L77">
            <v>32.843109824436567</v>
          </cell>
          <cell r="M77">
            <v>477.98900000000003</v>
          </cell>
          <cell r="N77" t="str">
            <v>NUEVA</v>
          </cell>
        </row>
        <row r="78">
          <cell r="B78">
            <v>34558</v>
          </cell>
          <cell r="C78" t="str">
            <v>LIBRE</v>
          </cell>
          <cell r="D78">
            <v>147.066</v>
          </cell>
          <cell r="E78">
            <v>147.066</v>
          </cell>
          <cell r="F78">
            <v>0.13737966847435934</v>
          </cell>
          <cell r="G78">
            <v>0</v>
          </cell>
          <cell r="H78">
            <v>34586</v>
          </cell>
          <cell r="I78" t="str">
            <v>CDB</v>
          </cell>
          <cell r="J78" t="str">
            <v>NOM</v>
          </cell>
          <cell r="K78">
            <v>28</v>
          </cell>
          <cell r="L78">
            <v>20.20387832385013</v>
          </cell>
          <cell r="M78">
            <v>538.4409999999998</v>
          </cell>
          <cell r="N78" t="str">
            <v>NUEVA</v>
          </cell>
        </row>
        <row r="79">
          <cell r="B79">
            <v>34563</v>
          </cell>
          <cell r="C79" t="str">
            <v>LIBRE</v>
          </cell>
          <cell r="D79">
            <v>0</v>
          </cell>
          <cell r="E79">
            <v>61.92</v>
          </cell>
          <cell r="F79">
            <v>0</v>
          </cell>
          <cell r="G79">
            <v>0</v>
          </cell>
          <cell r="H79">
            <v>34591</v>
          </cell>
          <cell r="I79" t="str">
            <v>CDB</v>
          </cell>
          <cell r="J79" t="str">
            <v>NOM</v>
          </cell>
          <cell r="K79">
            <v>28</v>
          </cell>
          <cell r="L79">
            <v>0</v>
          </cell>
          <cell r="M79">
            <v>534.04099999999971</v>
          </cell>
          <cell r="N79" t="str">
            <v>NUEVA</v>
          </cell>
        </row>
        <row r="80">
          <cell r="B80">
            <v>34565</v>
          </cell>
          <cell r="C80" t="str">
            <v>LIBRE</v>
          </cell>
          <cell r="D80">
            <v>28.32</v>
          </cell>
          <cell r="E80">
            <v>38.32</v>
          </cell>
          <cell r="F80">
            <v>0.14257564029197312</v>
          </cell>
          <cell r="G80">
            <v>0</v>
          </cell>
          <cell r="H80">
            <v>34593</v>
          </cell>
          <cell r="I80" t="str">
            <v>CDB</v>
          </cell>
          <cell r="J80" t="str">
            <v>NOM</v>
          </cell>
          <cell r="K80">
            <v>28</v>
          </cell>
          <cell r="L80">
            <v>4.0377421330686785</v>
          </cell>
          <cell r="M80">
            <v>558.66100000000006</v>
          </cell>
          <cell r="N80" t="str">
            <v>NUEVA</v>
          </cell>
        </row>
        <row r="81">
          <cell r="B81">
            <v>34570</v>
          </cell>
          <cell r="C81" t="str">
            <v>LIBRE</v>
          </cell>
          <cell r="D81">
            <v>23.722000000000001</v>
          </cell>
          <cell r="E81">
            <v>23.722000000000001</v>
          </cell>
          <cell r="F81">
            <v>0.14233159386968763</v>
          </cell>
          <cell r="G81">
            <v>0</v>
          </cell>
          <cell r="H81">
            <v>34598</v>
          </cell>
          <cell r="I81" t="str">
            <v>CDB</v>
          </cell>
          <cell r="J81" t="str">
            <v>NOM</v>
          </cell>
          <cell r="K81">
            <v>28</v>
          </cell>
          <cell r="L81">
            <v>3.3763900697767304</v>
          </cell>
          <cell r="M81">
            <v>567.04800000000023</v>
          </cell>
          <cell r="N81" t="str">
            <v>NUEVA</v>
          </cell>
        </row>
        <row r="82">
          <cell r="B82">
            <v>34572</v>
          </cell>
          <cell r="C82" t="str">
            <v>LIBRE</v>
          </cell>
          <cell r="D82">
            <v>0.22</v>
          </cell>
          <cell r="E82">
            <v>0.22</v>
          </cell>
          <cell r="F82">
            <v>0.14299605449973818</v>
          </cell>
          <cell r="G82">
            <v>0</v>
          </cell>
          <cell r="H82">
            <v>34600</v>
          </cell>
          <cell r="I82" t="str">
            <v>CDB</v>
          </cell>
          <cell r="J82" t="str">
            <v>NOM</v>
          </cell>
          <cell r="K82">
            <v>28</v>
          </cell>
          <cell r="L82">
            <v>3.14591319899424E-2</v>
          </cell>
          <cell r="M82">
            <v>567.26800000000003</v>
          </cell>
          <cell r="N82" t="str">
            <v>NUEVA</v>
          </cell>
        </row>
        <row r="83">
          <cell r="B83">
            <v>34579</v>
          </cell>
          <cell r="C83" t="str">
            <v>LIBRE</v>
          </cell>
          <cell r="D83">
            <v>68</v>
          </cell>
          <cell r="E83">
            <v>80.5</v>
          </cell>
          <cell r="F83">
            <v>0.14168103699599999</v>
          </cell>
          <cell r="G83">
            <v>0</v>
          </cell>
          <cell r="H83">
            <v>34607</v>
          </cell>
          <cell r="I83" t="str">
            <v>CDB</v>
          </cell>
          <cell r="J83" t="str">
            <v>NOM</v>
          </cell>
          <cell r="K83">
            <v>28</v>
          </cell>
          <cell r="L83">
            <v>9.634310515728</v>
          </cell>
          <cell r="M83">
            <v>508.76800000000003</v>
          </cell>
          <cell r="N83" t="str">
            <v>NUEVA</v>
          </cell>
        </row>
        <row r="84">
          <cell r="B84">
            <v>34584</v>
          </cell>
          <cell r="C84" t="str">
            <v>LIBRE</v>
          </cell>
          <cell r="D84">
            <v>175.422</v>
          </cell>
          <cell r="E84">
            <v>186.422</v>
          </cell>
          <cell r="F84">
            <v>0.14424457039044292</v>
          </cell>
          <cell r="G84">
            <v>0</v>
          </cell>
          <cell r="H84">
            <v>34612</v>
          </cell>
          <cell r="I84" t="str">
            <v>CDB</v>
          </cell>
          <cell r="J84" t="str">
            <v>NOM</v>
          </cell>
          <cell r="K84">
            <v>28</v>
          </cell>
          <cell r="L84">
            <v>25.303671027032276</v>
          </cell>
          <cell r="M84">
            <v>442.75</v>
          </cell>
          <cell r="N84" t="str">
            <v>NUEVA</v>
          </cell>
        </row>
        <row r="85">
          <cell r="B85">
            <v>34584</v>
          </cell>
          <cell r="C85" t="str">
            <v>LIBRE</v>
          </cell>
          <cell r="D85">
            <v>5</v>
          </cell>
          <cell r="E85">
            <v>5</v>
          </cell>
          <cell r="F85">
            <v>0.14424457039044292</v>
          </cell>
          <cell r="G85">
            <v>0</v>
          </cell>
          <cell r="H85">
            <v>34612</v>
          </cell>
          <cell r="I85" t="str">
            <v>CDB</v>
          </cell>
          <cell r="J85" t="str">
            <v>NOM</v>
          </cell>
          <cell r="K85">
            <v>28</v>
          </cell>
          <cell r="L85">
            <v>0.72122285195221458</v>
          </cell>
          <cell r="M85">
            <v>447.75</v>
          </cell>
          <cell r="N85" t="str">
            <v>REAPERTURA</v>
          </cell>
        </row>
        <row r="86">
          <cell r="B86">
            <v>34586</v>
          </cell>
          <cell r="C86" t="str">
            <v>LIBRE</v>
          </cell>
          <cell r="D86">
            <v>111.81819999999999</v>
          </cell>
          <cell r="E86">
            <v>123.6182</v>
          </cell>
          <cell r="F86">
            <v>0.14666372712626408</v>
          </cell>
          <cell r="G86">
            <v>0</v>
          </cell>
          <cell r="H86">
            <v>34614</v>
          </cell>
          <cell r="I86" t="str">
            <v>CDB</v>
          </cell>
          <cell r="J86" t="str">
            <v>NOM</v>
          </cell>
          <cell r="K86">
            <v>28</v>
          </cell>
          <cell r="L86">
            <v>16.399673972550019</v>
          </cell>
          <cell r="M86">
            <v>412.50220000000036</v>
          </cell>
          <cell r="N86" t="str">
            <v>NUEVA</v>
          </cell>
        </row>
        <row r="87">
          <cell r="B87">
            <v>34586</v>
          </cell>
          <cell r="C87" t="str">
            <v>LIBRE</v>
          </cell>
          <cell r="D87">
            <v>1</v>
          </cell>
          <cell r="E87">
            <v>1</v>
          </cell>
          <cell r="F87">
            <v>0.14503232059718907</v>
          </cell>
          <cell r="G87">
            <v>0</v>
          </cell>
          <cell r="H87">
            <v>34614</v>
          </cell>
          <cell r="I87" t="str">
            <v>CDB</v>
          </cell>
          <cell r="J87" t="str">
            <v>NOM</v>
          </cell>
          <cell r="K87">
            <v>28</v>
          </cell>
          <cell r="L87">
            <v>0.14503232059718907</v>
          </cell>
          <cell r="M87">
            <v>413.50220000000036</v>
          </cell>
          <cell r="N87" t="str">
            <v>REAPERTURA</v>
          </cell>
        </row>
        <row r="88">
          <cell r="B88">
            <v>34589</v>
          </cell>
          <cell r="C88" t="str">
            <v>LIBRE</v>
          </cell>
          <cell r="D88">
            <v>1.3879999999999999</v>
          </cell>
          <cell r="E88">
            <v>1.3879999999999999</v>
          </cell>
          <cell r="F88">
            <v>0.14503232059718907</v>
          </cell>
          <cell r="G88">
            <v>0</v>
          </cell>
          <cell r="H88">
            <v>34617</v>
          </cell>
          <cell r="I88" t="str">
            <v>CDB</v>
          </cell>
          <cell r="J88" t="str">
            <v>NOM</v>
          </cell>
          <cell r="K88">
            <v>28</v>
          </cell>
          <cell r="L88">
            <v>0.20130486098889841</v>
          </cell>
          <cell r="M88">
            <v>414.89020000000028</v>
          </cell>
          <cell r="N88" t="str">
            <v>NUEVA</v>
          </cell>
        </row>
        <row r="89">
          <cell r="B89">
            <v>34591</v>
          </cell>
          <cell r="C89" t="str">
            <v>LIBRE</v>
          </cell>
          <cell r="D89">
            <v>35.299999999999997</v>
          </cell>
          <cell r="E89">
            <v>37.299999999999997</v>
          </cell>
          <cell r="F89">
            <v>0.14707191153891563</v>
          </cell>
          <cell r="G89">
            <v>0</v>
          </cell>
          <cell r="H89">
            <v>34619</v>
          </cell>
          <cell r="I89" t="str">
            <v>CDB</v>
          </cell>
          <cell r="J89" t="str">
            <v>NOM</v>
          </cell>
          <cell r="K89">
            <v>28</v>
          </cell>
          <cell r="L89">
            <v>5.1916384773237212</v>
          </cell>
          <cell r="M89">
            <v>450.19020000000046</v>
          </cell>
          <cell r="N89" t="str">
            <v>NUEVA</v>
          </cell>
        </row>
        <row r="90">
          <cell r="B90">
            <v>34591</v>
          </cell>
          <cell r="C90" t="str">
            <v>LIBRE</v>
          </cell>
          <cell r="D90">
            <v>4</v>
          </cell>
          <cell r="E90">
            <v>4</v>
          </cell>
          <cell r="F90">
            <v>0.14707191153891563</v>
          </cell>
          <cell r="G90">
            <v>0</v>
          </cell>
          <cell r="H90">
            <v>34619</v>
          </cell>
          <cell r="I90" t="str">
            <v>CDB</v>
          </cell>
          <cell r="J90" t="str">
            <v>NOM</v>
          </cell>
          <cell r="K90">
            <v>28</v>
          </cell>
          <cell r="L90">
            <v>0.58828764615566254</v>
          </cell>
          <cell r="M90">
            <v>454.19020000000046</v>
          </cell>
          <cell r="N90" t="str">
            <v>REAPERTURA</v>
          </cell>
        </row>
        <row r="91">
          <cell r="B91">
            <v>34593</v>
          </cell>
          <cell r="C91" t="str">
            <v>LIBRE</v>
          </cell>
          <cell r="D91">
            <v>6.8449999999999998</v>
          </cell>
          <cell r="E91">
            <v>14.545</v>
          </cell>
          <cell r="F91">
            <v>0.14707191153891563</v>
          </cell>
          <cell r="G91">
            <v>0</v>
          </cell>
          <cell r="H91">
            <v>34621</v>
          </cell>
          <cell r="I91" t="str">
            <v>CDB</v>
          </cell>
          <cell r="J91" t="str">
            <v>NOM</v>
          </cell>
          <cell r="K91">
            <v>28</v>
          </cell>
          <cell r="L91">
            <v>1.0067072344838774</v>
          </cell>
          <cell r="M91">
            <v>432.7152000000001</v>
          </cell>
          <cell r="N91" t="str">
            <v>NUEVA</v>
          </cell>
        </row>
        <row r="92">
          <cell r="B92">
            <v>34598</v>
          </cell>
          <cell r="C92" t="str">
            <v>LIBRE</v>
          </cell>
          <cell r="D92">
            <v>10.236000000000001</v>
          </cell>
          <cell r="E92">
            <v>10.236000000000001</v>
          </cell>
          <cell r="F92">
            <v>0.14764359348658118</v>
          </cell>
          <cell r="G92">
            <v>0</v>
          </cell>
          <cell r="H92">
            <v>34626</v>
          </cell>
          <cell r="I92" t="str">
            <v>CDB</v>
          </cell>
          <cell r="J92" t="str">
            <v>NOM</v>
          </cell>
          <cell r="K92">
            <v>28</v>
          </cell>
          <cell r="L92">
            <v>1.511279822928645</v>
          </cell>
          <cell r="M92">
            <v>419.22919999999976</v>
          </cell>
          <cell r="N92" t="str">
            <v>NUEVA</v>
          </cell>
        </row>
        <row r="93">
          <cell r="B93">
            <v>34598</v>
          </cell>
          <cell r="C93" t="str">
            <v>LIBRE</v>
          </cell>
          <cell r="D93">
            <v>3.67</v>
          </cell>
          <cell r="E93">
            <v>3.67</v>
          </cell>
          <cell r="F93">
            <v>0.14707191153891563</v>
          </cell>
          <cell r="G93">
            <v>0</v>
          </cell>
          <cell r="H93">
            <v>34626</v>
          </cell>
          <cell r="I93" t="str">
            <v>CDB</v>
          </cell>
          <cell r="J93" t="str">
            <v>NOM</v>
          </cell>
          <cell r="K93">
            <v>28</v>
          </cell>
          <cell r="L93">
            <v>0.53975391534782036</v>
          </cell>
          <cell r="M93">
            <v>422.89919999999984</v>
          </cell>
          <cell r="N93" t="str">
            <v>REAPERTURA</v>
          </cell>
        </row>
        <row r="94">
          <cell r="B94">
            <v>34600</v>
          </cell>
          <cell r="C94" t="str">
            <v>LIBRE</v>
          </cell>
          <cell r="D94">
            <v>1.93</v>
          </cell>
          <cell r="E94">
            <v>1.93</v>
          </cell>
          <cell r="F94">
            <v>0.14885587795719335</v>
          </cell>
          <cell r="G94">
            <v>0</v>
          </cell>
          <cell r="H94">
            <v>34628</v>
          </cell>
          <cell r="I94" t="str">
            <v>CDB</v>
          </cell>
          <cell r="J94" t="str">
            <v>NOM</v>
          </cell>
          <cell r="K94">
            <v>28</v>
          </cell>
          <cell r="L94">
            <v>0.28729184445738315</v>
          </cell>
          <cell r="M94">
            <v>424.60919999999987</v>
          </cell>
          <cell r="N94" t="str">
            <v>NUEVA</v>
          </cell>
        </row>
        <row r="95">
          <cell r="B95">
            <v>34605</v>
          </cell>
          <cell r="C95" t="str">
            <v>LIBRE</v>
          </cell>
          <cell r="D95">
            <v>0.31</v>
          </cell>
          <cell r="E95">
            <v>0.91</v>
          </cell>
          <cell r="F95">
            <v>0.14839261955311622</v>
          </cell>
          <cell r="G95">
            <v>0</v>
          </cell>
          <cell r="H95">
            <v>34633</v>
          </cell>
          <cell r="I95" t="str">
            <v>CDB</v>
          </cell>
          <cell r="J95" t="str">
            <v>NOM</v>
          </cell>
          <cell r="K95">
            <v>28</v>
          </cell>
          <cell r="L95">
            <v>4.6001712061466027E-2</v>
          </cell>
          <cell r="M95">
            <v>424.91919999999982</v>
          </cell>
          <cell r="N95" t="str">
            <v>NUEVA</v>
          </cell>
        </row>
        <row r="96">
          <cell r="B96">
            <v>34605</v>
          </cell>
          <cell r="C96" t="str">
            <v>LIBRE</v>
          </cell>
          <cell r="D96">
            <v>1.08</v>
          </cell>
          <cell r="E96">
            <v>1.08</v>
          </cell>
          <cell r="F96">
            <v>0.14707191153891563</v>
          </cell>
          <cell r="G96">
            <v>0</v>
          </cell>
          <cell r="H96">
            <v>34633</v>
          </cell>
          <cell r="I96" t="str">
            <v>CDB</v>
          </cell>
          <cell r="J96" t="str">
            <v>NOM</v>
          </cell>
          <cell r="K96">
            <v>28</v>
          </cell>
          <cell r="L96">
            <v>0.1588376644620289</v>
          </cell>
          <cell r="M96">
            <v>425.99919999999975</v>
          </cell>
          <cell r="N96" t="str">
            <v>REAPERTURA</v>
          </cell>
        </row>
        <row r="97">
          <cell r="B97">
            <v>34607</v>
          </cell>
          <cell r="C97" t="str">
            <v>LIBRE</v>
          </cell>
          <cell r="D97">
            <v>0</v>
          </cell>
          <cell r="E97">
            <v>0</v>
          </cell>
          <cell r="F97">
            <v>0</v>
          </cell>
          <cell r="G97">
            <v>0</v>
          </cell>
          <cell r="H97">
            <v>34635</v>
          </cell>
          <cell r="I97" t="str">
            <v>CDB</v>
          </cell>
          <cell r="J97" t="str">
            <v>NOM</v>
          </cell>
          <cell r="K97">
            <v>28</v>
          </cell>
          <cell r="L97">
            <v>0</v>
          </cell>
          <cell r="M97">
            <v>357.99919999999975</v>
          </cell>
          <cell r="N97" t="str">
            <v>NUEVA</v>
          </cell>
        </row>
        <row r="98">
          <cell r="B98">
            <v>34612</v>
          </cell>
          <cell r="C98" t="str">
            <v>LIBRE</v>
          </cell>
          <cell r="D98">
            <v>27</v>
          </cell>
          <cell r="E98">
            <v>89.343000000000004</v>
          </cell>
          <cell r="F98">
            <v>0.14899216302642815</v>
          </cell>
          <cell r="G98">
            <v>0</v>
          </cell>
          <cell r="H98">
            <v>34640</v>
          </cell>
          <cell r="I98" t="str">
            <v>CDB</v>
          </cell>
          <cell r="J98" t="str">
            <v>NOM</v>
          </cell>
          <cell r="K98">
            <v>28</v>
          </cell>
          <cell r="L98">
            <v>4.0227884017135604</v>
          </cell>
          <cell r="M98">
            <v>204.57719999999972</v>
          </cell>
          <cell r="N98" t="str">
            <v>NUEVA</v>
          </cell>
        </row>
        <row r="99">
          <cell r="B99">
            <v>34612</v>
          </cell>
          <cell r="C99" t="str">
            <v>LIBRE</v>
          </cell>
          <cell r="D99">
            <v>14.339</v>
          </cell>
          <cell r="E99">
            <v>14.339</v>
          </cell>
          <cell r="F99">
            <v>0.14899216302642815</v>
          </cell>
          <cell r="G99">
            <v>0</v>
          </cell>
          <cell r="H99">
            <v>34640</v>
          </cell>
          <cell r="I99" t="str">
            <v>CDB</v>
          </cell>
          <cell r="J99" t="str">
            <v>NOM</v>
          </cell>
          <cell r="K99">
            <v>28</v>
          </cell>
          <cell r="L99">
            <v>2.1363986256359531</v>
          </cell>
          <cell r="M99">
            <v>218.91619999999966</v>
          </cell>
          <cell r="N99" t="str">
            <v>REAPERTURA</v>
          </cell>
        </row>
        <row r="100">
          <cell r="B100">
            <v>34614</v>
          </cell>
          <cell r="C100" t="str">
            <v>LIBRE</v>
          </cell>
          <cell r="D100">
            <v>86.3</v>
          </cell>
          <cell r="E100">
            <v>123.3</v>
          </cell>
          <cell r="F100">
            <v>0.14911483225950151</v>
          </cell>
          <cell r="G100">
            <v>0</v>
          </cell>
          <cell r="H100">
            <v>34642</v>
          </cell>
          <cell r="I100" t="str">
            <v>CDB</v>
          </cell>
          <cell r="J100" t="str">
            <v>NOM</v>
          </cell>
          <cell r="K100">
            <v>28</v>
          </cell>
          <cell r="L100">
            <v>12.868610023994979</v>
          </cell>
          <cell r="M100">
            <v>192.39799999999968</v>
          </cell>
          <cell r="N100" t="str">
            <v>NUEVA</v>
          </cell>
        </row>
        <row r="101">
          <cell r="B101">
            <v>34614</v>
          </cell>
          <cell r="C101" t="str">
            <v>LIBRE</v>
          </cell>
          <cell r="D101">
            <v>48.743000000000002</v>
          </cell>
          <cell r="E101">
            <v>48.743000000000002</v>
          </cell>
          <cell r="F101">
            <v>0.14911483225950151</v>
          </cell>
          <cell r="G101">
            <v>0</v>
          </cell>
          <cell r="H101">
            <v>34642</v>
          </cell>
          <cell r="I101" t="str">
            <v>CDB</v>
          </cell>
          <cell r="J101" t="str">
            <v>NOM</v>
          </cell>
          <cell r="K101">
            <v>28</v>
          </cell>
          <cell r="L101">
            <v>7.268304268824882</v>
          </cell>
          <cell r="M101">
            <v>241.14099999999962</v>
          </cell>
          <cell r="N101" t="str">
            <v>REAPERTURA</v>
          </cell>
        </row>
        <row r="102">
          <cell r="B102">
            <v>34617</v>
          </cell>
          <cell r="C102" t="str">
            <v>LIBRE</v>
          </cell>
          <cell r="D102">
            <v>30.35</v>
          </cell>
          <cell r="E102">
            <v>30.35</v>
          </cell>
          <cell r="F102">
            <v>0.14911483225950151</v>
          </cell>
          <cell r="G102">
            <v>0</v>
          </cell>
          <cell r="H102">
            <v>34645</v>
          </cell>
          <cell r="I102" t="str">
            <v>CDB</v>
          </cell>
          <cell r="J102" t="str">
            <v>NOM</v>
          </cell>
          <cell r="K102">
            <v>28</v>
          </cell>
          <cell r="L102">
            <v>4.525635159075871</v>
          </cell>
          <cell r="M102">
            <v>270.10299999999961</v>
          </cell>
          <cell r="N102" t="str">
            <v>NUEVA</v>
          </cell>
        </row>
        <row r="103">
          <cell r="B103">
            <v>34619</v>
          </cell>
          <cell r="C103" t="str">
            <v>LIBRE</v>
          </cell>
          <cell r="D103">
            <v>30.6</v>
          </cell>
          <cell r="E103">
            <v>59.1</v>
          </cell>
          <cell r="F103">
            <v>0.14911483225950151</v>
          </cell>
          <cell r="G103">
            <v>0</v>
          </cell>
          <cell r="H103">
            <v>34647</v>
          </cell>
          <cell r="I103" t="str">
            <v>CDB</v>
          </cell>
          <cell r="J103" t="str">
            <v>NOM</v>
          </cell>
          <cell r="K103">
            <v>28</v>
          </cell>
          <cell r="L103">
            <v>4.5629138671407459</v>
          </cell>
          <cell r="M103">
            <v>261.40299999999934</v>
          </cell>
          <cell r="N103" t="str">
            <v>NUEVA</v>
          </cell>
        </row>
        <row r="104">
          <cell r="B104">
            <v>34619</v>
          </cell>
          <cell r="C104" t="str">
            <v>LIBRE</v>
          </cell>
          <cell r="D104">
            <v>26.5</v>
          </cell>
          <cell r="E104">
            <v>26.5</v>
          </cell>
          <cell r="F104">
            <v>0.14911483225950151</v>
          </cell>
          <cell r="G104">
            <v>0</v>
          </cell>
          <cell r="H104">
            <v>34647</v>
          </cell>
          <cell r="I104" t="str">
            <v>CDB</v>
          </cell>
          <cell r="J104" t="str">
            <v>NOM</v>
          </cell>
          <cell r="K104">
            <v>28</v>
          </cell>
          <cell r="L104">
            <v>3.9515430548767898</v>
          </cell>
          <cell r="M104">
            <v>287.90299999999934</v>
          </cell>
          <cell r="N104" t="str">
            <v>REAPERTURA</v>
          </cell>
        </row>
        <row r="105">
          <cell r="B105">
            <v>34621</v>
          </cell>
          <cell r="C105" t="str">
            <v>LIBRE</v>
          </cell>
          <cell r="D105">
            <v>43.87</v>
          </cell>
          <cell r="E105">
            <v>69.23</v>
          </cell>
          <cell r="F105">
            <v>0.14911483225950151</v>
          </cell>
          <cell r="G105">
            <v>0</v>
          </cell>
          <cell r="H105">
            <v>34649</v>
          </cell>
          <cell r="I105" t="str">
            <v>CDB</v>
          </cell>
          <cell r="J105" t="str">
            <v>NOM</v>
          </cell>
          <cell r="K105">
            <v>28</v>
          </cell>
          <cell r="L105">
            <v>6.5416676912243306</v>
          </cell>
          <cell r="M105">
            <v>324.92799999999943</v>
          </cell>
          <cell r="N105" t="str">
            <v>NUEVA</v>
          </cell>
        </row>
        <row r="106">
          <cell r="B106">
            <v>34621</v>
          </cell>
          <cell r="C106" t="str">
            <v>LIBRE</v>
          </cell>
          <cell r="D106">
            <v>12.31</v>
          </cell>
          <cell r="E106">
            <v>12.31</v>
          </cell>
          <cell r="F106">
            <v>0.14911483225950151</v>
          </cell>
          <cell r="G106">
            <v>0</v>
          </cell>
          <cell r="H106">
            <v>34649</v>
          </cell>
          <cell r="I106" t="str">
            <v>CDB</v>
          </cell>
          <cell r="J106" t="str">
            <v>NOM</v>
          </cell>
          <cell r="K106">
            <v>28</v>
          </cell>
          <cell r="L106">
            <v>1.8356035851144636</v>
          </cell>
          <cell r="M106">
            <v>337.23799999999937</v>
          </cell>
          <cell r="N106" t="str">
            <v>REAPERTURA</v>
          </cell>
        </row>
        <row r="107">
          <cell r="B107">
            <v>34626</v>
          </cell>
          <cell r="C107" t="str">
            <v>LIBRE</v>
          </cell>
          <cell r="D107">
            <v>8.7799999999999994</v>
          </cell>
          <cell r="E107">
            <v>19.59</v>
          </cell>
          <cell r="F107">
            <v>0.14911483225950151</v>
          </cell>
          <cell r="G107">
            <v>0</v>
          </cell>
          <cell r="H107">
            <v>34654</v>
          </cell>
          <cell r="I107" t="str">
            <v>CDB</v>
          </cell>
          <cell r="J107" t="str">
            <v>NOM</v>
          </cell>
          <cell r="K107">
            <v>28</v>
          </cell>
          <cell r="L107">
            <v>1.309228227238423</v>
          </cell>
          <cell r="M107">
            <v>332.11199999999963</v>
          </cell>
          <cell r="N107" t="str">
            <v>NUEVA</v>
          </cell>
        </row>
        <row r="108">
          <cell r="B108">
            <v>34626</v>
          </cell>
          <cell r="C108" t="str">
            <v>LIBRE</v>
          </cell>
          <cell r="D108">
            <v>8.2850000000000001</v>
          </cell>
          <cell r="E108">
            <v>8.2850000000000001</v>
          </cell>
          <cell r="F108">
            <v>0.14911483225950151</v>
          </cell>
          <cell r="G108">
            <v>0</v>
          </cell>
          <cell r="H108">
            <v>34654</v>
          </cell>
          <cell r="I108" t="str">
            <v>CDB</v>
          </cell>
          <cell r="J108" t="str">
            <v>NOM</v>
          </cell>
          <cell r="K108">
            <v>28</v>
          </cell>
          <cell r="L108">
            <v>1.23541638526997</v>
          </cell>
          <cell r="M108">
            <v>340.39699999999948</v>
          </cell>
          <cell r="N108" t="str">
            <v>REAPERTURA</v>
          </cell>
        </row>
        <row r="109">
          <cell r="B109">
            <v>34628</v>
          </cell>
          <cell r="C109" t="str">
            <v>LIBRE</v>
          </cell>
          <cell r="D109">
            <v>5</v>
          </cell>
          <cell r="E109">
            <v>5</v>
          </cell>
          <cell r="F109">
            <v>0.14911483225950151</v>
          </cell>
          <cell r="G109">
            <v>0</v>
          </cell>
          <cell r="H109">
            <v>34656</v>
          </cell>
          <cell r="I109" t="str">
            <v>CDB</v>
          </cell>
          <cell r="J109" t="str">
            <v>NOM</v>
          </cell>
          <cell r="K109">
            <v>28</v>
          </cell>
          <cell r="L109">
            <v>0.74557416129750753</v>
          </cell>
          <cell r="M109">
            <v>343.46699999999964</v>
          </cell>
          <cell r="N109" t="str">
            <v>NUEVA</v>
          </cell>
        </row>
        <row r="110">
          <cell r="B110">
            <v>34628</v>
          </cell>
          <cell r="C110" t="str">
            <v>LIBRE</v>
          </cell>
          <cell r="D110">
            <v>2.5</v>
          </cell>
          <cell r="E110">
            <v>2.5</v>
          </cell>
          <cell r="F110">
            <v>0.14911483225950151</v>
          </cell>
          <cell r="G110">
            <v>0</v>
          </cell>
          <cell r="H110">
            <v>34656</v>
          </cell>
          <cell r="I110" t="str">
            <v>CDB</v>
          </cell>
          <cell r="J110" t="str">
            <v>NOM</v>
          </cell>
          <cell r="K110">
            <v>28</v>
          </cell>
          <cell r="L110">
            <v>0.37278708064875377</v>
          </cell>
          <cell r="M110">
            <v>345.96699999999964</v>
          </cell>
          <cell r="N110" t="str">
            <v>REAPERTURA</v>
          </cell>
        </row>
        <row r="111">
          <cell r="B111">
            <v>34633</v>
          </cell>
          <cell r="C111" t="str">
            <v>LIBRE</v>
          </cell>
          <cell r="D111">
            <v>0.57999999999999996</v>
          </cell>
          <cell r="E111">
            <v>0.57999999999999996</v>
          </cell>
          <cell r="F111">
            <v>0.14911483225950151</v>
          </cell>
          <cell r="G111">
            <v>0</v>
          </cell>
          <cell r="H111">
            <v>34661</v>
          </cell>
          <cell r="I111" t="str">
            <v>CDB</v>
          </cell>
          <cell r="J111" t="str">
            <v>NOM</v>
          </cell>
          <cell r="K111">
            <v>28</v>
          </cell>
          <cell r="L111">
            <v>8.6486602710510868E-2</v>
          </cell>
          <cell r="M111">
            <v>345.1569999999997</v>
          </cell>
          <cell r="N111" t="str">
            <v>NUEVA</v>
          </cell>
        </row>
        <row r="112">
          <cell r="B112">
            <v>34635</v>
          </cell>
          <cell r="C112" t="str">
            <v>LIBRE</v>
          </cell>
          <cell r="D112">
            <v>25.19</v>
          </cell>
          <cell r="E112">
            <v>25.19</v>
          </cell>
          <cell r="F112">
            <v>0.14911483225950151</v>
          </cell>
          <cell r="G112">
            <v>0</v>
          </cell>
          <cell r="H112">
            <v>34663</v>
          </cell>
          <cell r="I112" t="str">
            <v>CDB</v>
          </cell>
          <cell r="J112" t="str">
            <v>NOM</v>
          </cell>
          <cell r="K112">
            <v>28</v>
          </cell>
          <cell r="L112">
            <v>3.7562026246168432</v>
          </cell>
          <cell r="M112">
            <v>370.34699999999975</v>
          </cell>
          <cell r="N112" t="str">
            <v>NUEVA</v>
          </cell>
        </row>
        <row r="113">
          <cell r="B113">
            <v>34635</v>
          </cell>
          <cell r="C113" t="str">
            <v>LIBRE</v>
          </cell>
          <cell r="D113">
            <v>2.62</v>
          </cell>
          <cell r="E113">
            <v>2.62</v>
          </cell>
          <cell r="F113">
            <v>0.14911483225950151</v>
          </cell>
          <cell r="G113">
            <v>0</v>
          </cell>
          <cell r="H113">
            <v>34663</v>
          </cell>
          <cell r="I113" t="str">
            <v>CDB</v>
          </cell>
          <cell r="J113" t="str">
            <v>NOM</v>
          </cell>
          <cell r="K113">
            <v>28</v>
          </cell>
          <cell r="L113">
            <v>0.39068086051989398</v>
          </cell>
          <cell r="M113">
            <v>372.96699999999964</v>
          </cell>
          <cell r="N113" t="str">
            <v>REAPERTURA</v>
          </cell>
        </row>
        <row r="114">
          <cell r="B114">
            <v>34642</v>
          </cell>
          <cell r="C114" t="str">
            <v>LIBRE</v>
          </cell>
          <cell r="D114">
            <v>80.281999999999996</v>
          </cell>
          <cell r="E114">
            <v>80.281999999999996</v>
          </cell>
          <cell r="F114">
            <v>0.14915572467158156</v>
          </cell>
          <cell r="G114">
            <v>0</v>
          </cell>
          <cell r="H114">
            <v>34670</v>
          </cell>
          <cell r="I114" t="str">
            <v>CDB</v>
          </cell>
          <cell r="J114" t="str">
            <v>NOM</v>
          </cell>
          <cell r="K114">
            <v>28</v>
          </cell>
          <cell r="L114">
            <v>11.974519888083909</v>
          </cell>
          <cell r="M114">
            <v>276.86699999999973</v>
          </cell>
          <cell r="N114" t="str">
            <v>NUEVA</v>
          </cell>
        </row>
        <row r="115">
          <cell r="B115">
            <v>34642</v>
          </cell>
          <cell r="C115" t="str">
            <v>LIBRE</v>
          </cell>
          <cell r="D115">
            <v>86.69</v>
          </cell>
          <cell r="E115">
            <v>86.69</v>
          </cell>
          <cell r="F115">
            <v>0.14911483225950151</v>
          </cell>
          <cell r="G115">
            <v>0</v>
          </cell>
          <cell r="H115">
            <v>34670</v>
          </cell>
          <cell r="I115" t="str">
            <v>CDB</v>
          </cell>
          <cell r="J115" t="str">
            <v>NOM</v>
          </cell>
          <cell r="K115">
            <v>28</v>
          </cell>
          <cell r="L115">
            <v>12.926764808576186</v>
          </cell>
          <cell r="M115">
            <v>363.55699999999933</v>
          </cell>
          <cell r="N115" t="str">
            <v>REAPERTURA</v>
          </cell>
        </row>
        <row r="116">
          <cell r="B116">
            <v>34645</v>
          </cell>
          <cell r="C116" t="str">
            <v>LIBRE</v>
          </cell>
          <cell r="D116">
            <v>3.5</v>
          </cell>
          <cell r="E116">
            <v>3.5</v>
          </cell>
          <cell r="F116">
            <v>0.14911483225950151</v>
          </cell>
          <cell r="G116">
            <v>0</v>
          </cell>
          <cell r="H116">
            <v>34673</v>
          </cell>
          <cell r="I116" t="str">
            <v>CDB</v>
          </cell>
          <cell r="J116" t="str">
            <v>NOM</v>
          </cell>
          <cell r="K116">
            <v>28</v>
          </cell>
          <cell r="L116">
            <v>0.52190191290825527</v>
          </cell>
          <cell r="M116">
            <v>336.70699999999943</v>
          </cell>
          <cell r="N116" t="str">
            <v>NUEVA</v>
          </cell>
        </row>
        <row r="117">
          <cell r="B117">
            <v>34647</v>
          </cell>
          <cell r="C117" t="str">
            <v>LIBRE</v>
          </cell>
          <cell r="D117">
            <v>44</v>
          </cell>
          <cell r="E117">
            <v>49</v>
          </cell>
          <cell r="F117">
            <v>0.14952381641178958</v>
          </cell>
          <cell r="G117">
            <v>0</v>
          </cell>
          <cell r="H117">
            <v>34675</v>
          </cell>
          <cell r="I117" t="str">
            <v>CDB</v>
          </cell>
          <cell r="J117" t="str">
            <v>NOM</v>
          </cell>
          <cell r="K117">
            <v>28</v>
          </cell>
          <cell r="L117">
            <v>6.5790479221187415</v>
          </cell>
          <cell r="M117">
            <v>323.60699999999952</v>
          </cell>
          <cell r="N117" t="str">
            <v>NUEVA</v>
          </cell>
        </row>
        <row r="118">
          <cell r="B118">
            <v>34647</v>
          </cell>
          <cell r="C118" t="str">
            <v>LIBRE</v>
          </cell>
          <cell r="D118">
            <v>29.614999999999998</v>
          </cell>
          <cell r="E118">
            <v>29.614999999999998</v>
          </cell>
          <cell r="F118">
            <v>0.14911483225950151</v>
          </cell>
          <cell r="G118">
            <v>0</v>
          </cell>
          <cell r="H118">
            <v>34675</v>
          </cell>
          <cell r="I118" t="str">
            <v>CDB</v>
          </cell>
          <cell r="J118" t="str">
            <v>NOM</v>
          </cell>
          <cell r="K118">
            <v>28</v>
          </cell>
          <cell r="L118">
            <v>4.4160357573651368</v>
          </cell>
          <cell r="M118">
            <v>353.2219999999993</v>
          </cell>
          <cell r="N118" t="str">
            <v>REAPERTURA</v>
          </cell>
        </row>
        <row r="119">
          <cell r="B119">
            <v>34649</v>
          </cell>
          <cell r="C119" t="str">
            <v>LIBRE</v>
          </cell>
          <cell r="D119">
            <v>40.5</v>
          </cell>
          <cell r="E119">
            <v>57.6</v>
          </cell>
          <cell r="F119">
            <v>0.14976927094623549</v>
          </cell>
          <cell r="G119">
            <v>0</v>
          </cell>
          <cell r="H119">
            <v>34677</v>
          </cell>
          <cell r="I119" t="str">
            <v>CDB</v>
          </cell>
          <cell r="J119" t="str">
            <v>NOM</v>
          </cell>
          <cell r="K119">
            <v>28</v>
          </cell>
          <cell r="L119">
            <v>6.0656554733225372</v>
          </cell>
          <cell r="M119">
            <v>337.54199999999946</v>
          </cell>
          <cell r="N119" t="str">
            <v>NUEVA</v>
          </cell>
        </row>
        <row r="120">
          <cell r="B120">
            <v>34649</v>
          </cell>
          <cell r="C120" t="str">
            <v>LIBRE</v>
          </cell>
          <cell r="D120">
            <v>40.450000000000003</v>
          </cell>
          <cell r="E120">
            <v>40.450000000000003</v>
          </cell>
          <cell r="F120">
            <v>0.1497965466377309</v>
          </cell>
          <cell r="G120">
            <v>0</v>
          </cell>
          <cell r="H120">
            <v>34677</v>
          </cell>
          <cell r="I120" t="str">
            <v>CDB</v>
          </cell>
          <cell r="J120" t="str">
            <v>NOM</v>
          </cell>
          <cell r="K120">
            <v>28</v>
          </cell>
          <cell r="L120">
            <v>6.0592703114962152</v>
          </cell>
          <cell r="M120">
            <v>377.99199999999928</v>
          </cell>
          <cell r="N120" t="str">
            <v>REAPERTURA</v>
          </cell>
        </row>
        <row r="121">
          <cell r="B121">
            <v>34652</v>
          </cell>
          <cell r="C121" t="str">
            <v>LIBRE</v>
          </cell>
          <cell r="D121">
            <v>40</v>
          </cell>
          <cell r="E121">
            <v>40</v>
          </cell>
          <cell r="F121">
            <v>0.1497965466377309</v>
          </cell>
          <cell r="G121">
            <v>0</v>
          </cell>
          <cell r="H121">
            <v>34680</v>
          </cell>
          <cell r="I121" t="str">
            <v>CDB</v>
          </cell>
          <cell r="J121" t="str">
            <v>NOM</v>
          </cell>
          <cell r="K121">
            <v>28</v>
          </cell>
          <cell r="L121">
            <v>5.9918618655092359</v>
          </cell>
          <cell r="M121">
            <v>417.99199999999928</v>
          </cell>
          <cell r="N121" t="str">
            <v>NUEVA</v>
          </cell>
        </row>
        <row r="122">
          <cell r="B122">
            <v>34654</v>
          </cell>
          <cell r="C122" t="str">
            <v>LIBRE</v>
          </cell>
          <cell r="D122">
            <v>31.05</v>
          </cell>
          <cell r="E122">
            <v>41.25</v>
          </cell>
          <cell r="F122">
            <v>0.1497965466377309</v>
          </cell>
          <cell r="G122">
            <v>0</v>
          </cell>
          <cell r="H122">
            <v>34682</v>
          </cell>
          <cell r="I122" t="str">
            <v>CDB</v>
          </cell>
          <cell r="J122" t="str">
            <v>NOM</v>
          </cell>
          <cell r="K122">
            <v>28</v>
          </cell>
          <cell r="L122">
            <v>4.6511827731015449</v>
          </cell>
          <cell r="M122">
            <v>431.97699999999941</v>
          </cell>
          <cell r="N122" t="str">
            <v>NUEVA</v>
          </cell>
        </row>
        <row r="123">
          <cell r="B123">
            <v>34654</v>
          </cell>
          <cell r="C123" t="str">
            <v>LIBRE</v>
          </cell>
          <cell r="D123">
            <v>15.7</v>
          </cell>
          <cell r="E123">
            <v>15.7</v>
          </cell>
          <cell r="F123">
            <v>0.1497965466377309</v>
          </cell>
          <cell r="G123">
            <v>0</v>
          </cell>
          <cell r="H123">
            <v>34682</v>
          </cell>
          <cell r="I123" t="str">
            <v>CDB</v>
          </cell>
          <cell r="J123" t="str">
            <v>NOM</v>
          </cell>
          <cell r="K123">
            <v>28</v>
          </cell>
          <cell r="L123">
            <v>2.351805782212375</v>
          </cell>
          <cell r="M123">
            <v>447.67699999999923</v>
          </cell>
          <cell r="N123" t="str">
            <v>REAPERTURA</v>
          </cell>
        </row>
        <row r="124">
          <cell r="B124">
            <v>34656</v>
          </cell>
          <cell r="C124" t="str">
            <v>LIBRE</v>
          </cell>
          <cell r="D124">
            <v>15</v>
          </cell>
          <cell r="E124">
            <v>25</v>
          </cell>
          <cell r="F124">
            <v>0.1497965466377309</v>
          </cell>
          <cell r="G124">
            <v>0</v>
          </cell>
          <cell r="H124">
            <v>34684</v>
          </cell>
          <cell r="I124" t="str">
            <v>CDB</v>
          </cell>
          <cell r="J124" t="str">
            <v>NOM</v>
          </cell>
          <cell r="K124">
            <v>28</v>
          </cell>
          <cell r="L124">
            <v>2.2469481995659635</v>
          </cell>
          <cell r="M124">
            <v>455.17699999999923</v>
          </cell>
          <cell r="N124" t="str">
            <v>NUEVA</v>
          </cell>
        </row>
        <row r="125">
          <cell r="B125">
            <v>34656</v>
          </cell>
          <cell r="C125" t="str">
            <v>LIBRE</v>
          </cell>
          <cell r="D125">
            <v>18</v>
          </cell>
          <cell r="E125">
            <v>18</v>
          </cell>
          <cell r="F125">
            <v>0.1497965466377309</v>
          </cell>
          <cell r="G125">
            <v>0</v>
          </cell>
          <cell r="H125">
            <v>34684</v>
          </cell>
          <cell r="I125" t="str">
            <v>CDB</v>
          </cell>
          <cell r="J125" t="str">
            <v>NOM</v>
          </cell>
          <cell r="K125">
            <v>28</v>
          </cell>
          <cell r="L125">
            <v>2.6963378394791562</v>
          </cell>
          <cell r="M125">
            <v>473.17699999999923</v>
          </cell>
          <cell r="N125" t="str">
            <v>REAPERTURA</v>
          </cell>
        </row>
        <row r="126">
          <cell r="B126">
            <v>34661</v>
          </cell>
          <cell r="C126" t="str">
            <v>LIBRE</v>
          </cell>
          <cell r="D126">
            <v>0</v>
          </cell>
          <cell r="E126">
            <v>0</v>
          </cell>
          <cell r="F126">
            <v>0</v>
          </cell>
          <cell r="G126">
            <v>0</v>
          </cell>
          <cell r="H126">
            <v>34689</v>
          </cell>
          <cell r="I126" t="str">
            <v>CDB</v>
          </cell>
          <cell r="J126" t="str">
            <v>NOM</v>
          </cell>
          <cell r="K126">
            <v>28</v>
          </cell>
          <cell r="L126">
            <v>0</v>
          </cell>
          <cell r="M126">
            <v>472.5969999999993</v>
          </cell>
          <cell r="N126" t="str">
            <v>NUEVA</v>
          </cell>
        </row>
        <row r="127">
          <cell r="B127">
            <v>34661</v>
          </cell>
          <cell r="C127" t="str">
            <v>LIBRE</v>
          </cell>
          <cell r="D127">
            <v>3</v>
          </cell>
          <cell r="E127">
            <v>3</v>
          </cell>
          <cell r="F127">
            <v>0.1497965466377309</v>
          </cell>
          <cell r="G127">
            <v>0</v>
          </cell>
          <cell r="H127">
            <v>34689</v>
          </cell>
          <cell r="I127" t="str">
            <v>CDB</v>
          </cell>
          <cell r="J127" t="str">
            <v>NOM</v>
          </cell>
          <cell r="K127">
            <v>28</v>
          </cell>
          <cell r="L127">
            <v>0.4493896399131927</v>
          </cell>
          <cell r="M127">
            <v>475.5969999999993</v>
          </cell>
          <cell r="N127" t="str">
            <v>REAPERTURA</v>
          </cell>
        </row>
        <row r="128">
          <cell r="B128">
            <v>34663</v>
          </cell>
          <cell r="C128" t="str">
            <v>LIBRE</v>
          </cell>
          <cell r="D128">
            <v>18.600000000000001</v>
          </cell>
          <cell r="E128">
            <v>18.600000000000001</v>
          </cell>
          <cell r="F128">
            <v>0.1497965466377309</v>
          </cell>
          <cell r="G128">
            <v>0</v>
          </cell>
          <cell r="H128">
            <v>34691</v>
          </cell>
          <cell r="I128" t="str">
            <v>CDB</v>
          </cell>
          <cell r="J128" t="str">
            <v>NOM</v>
          </cell>
          <cell r="K128">
            <v>28</v>
          </cell>
          <cell r="L128">
            <v>2.7862157674617949</v>
          </cell>
          <cell r="M128">
            <v>466.38699999999972</v>
          </cell>
          <cell r="N128" t="str">
            <v>NUEVA</v>
          </cell>
        </row>
        <row r="129">
          <cell r="B129">
            <v>34663</v>
          </cell>
          <cell r="C129" t="str">
            <v>LIBRE</v>
          </cell>
          <cell r="D129">
            <v>7.24</v>
          </cell>
          <cell r="E129">
            <v>7.24</v>
          </cell>
          <cell r="F129">
            <v>0.1497965466377309</v>
          </cell>
          <cell r="G129">
            <v>0</v>
          </cell>
          <cell r="H129">
            <v>34691</v>
          </cell>
          <cell r="I129" t="str">
            <v>CDB</v>
          </cell>
          <cell r="J129" t="str">
            <v>NOM</v>
          </cell>
          <cell r="K129">
            <v>28</v>
          </cell>
          <cell r="L129">
            <v>1.0845269976571716</v>
          </cell>
          <cell r="M129">
            <v>473.6269999999995</v>
          </cell>
          <cell r="N129" t="str">
            <v>REAPERTURA</v>
          </cell>
        </row>
        <row r="130">
          <cell r="B130">
            <v>34666</v>
          </cell>
          <cell r="C130" t="str">
            <v>LIBRE</v>
          </cell>
          <cell r="D130">
            <v>0.8</v>
          </cell>
          <cell r="E130">
            <v>0.8</v>
          </cell>
          <cell r="F130">
            <v>0.1497965466377309</v>
          </cell>
          <cell r="G130">
            <v>0</v>
          </cell>
          <cell r="H130">
            <v>34694</v>
          </cell>
          <cell r="I130" t="str">
            <v>CDB</v>
          </cell>
          <cell r="J130" t="str">
            <v>NOM</v>
          </cell>
          <cell r="K130">
            <v>28</v>
          </cell>
          <cell r="L130">
            <v>0.11983723731018472</v>
          </cell>
          <cell r="M130">
            <v>474.42699999999968</v>
          </cell>
          <cell r="N130" t="str">
            <v>NUEVA</v>
          </cell>
        </row>
        <row r="131">
          <cell r="B131">
            <v>34668</v>
          </cell>
          <cell r="C131" t="str">
            <v>LIBRE</v>
          </cell>
          <cell r="D131">
            <v>19.95</v>
          </cell>
          <cell r="E131">
            <v>19.95</v>
          </cell>
          <cell r="F131">
            <v>0.1497965466377309</v>
          </cell>
          <cell r="G131">
            <v>0</v>
          </cell>
          <cell r="H131">
            <v>34696</v>
          </cell>
          <cell r="I131" t="str">
            <v>CDB</v>
          </cell>
          <cell r="J131" t="str">
            <v>NOM</v>
          </cell>
          <cell r="K131">
            <v>28</v>
          </cell>
          <cell r="L131">
            <v>2.9884411054227313</v>
          </cell>
          <cell r="M131">
            <v>494.3769999999995</v>
          </cell>
          <cell r="N131" t="str">
            <v>NUEVA</v>
          </cell>
        </row>
        <row r="132">
          <cell r="B132">
            <v>34670</v>
          </cell>
          <cell r="C132" t="str">
            <v>LIBRE</v>
          </cell>
          <cell r="D132">
            <v>43</v>
          </cell>
          <cell r="E132">
            <v>54</v>
          </cell>
          <cell r="F132">
            <v>0.1497965466377309</v>
          </cell>
          <cell r="G132">
            <v>0</v>
          </cell>
          <cell r="H132">
            <v>34698</v>
          </cell>
          <cell r="I132" t="str">
            <v>CDB</v>
          </cell>
          <cell r="J132" t="str">
            <v>NOM</v>
          </cell>
          <cell r="K132">
            <v>28</v>
          </cell>
          <cell r="L132">
            <v>6.4412515054224286</v>
          </cell>
          <cell r="M132">
            <v>370.40499999999975</v>
          </cell>
          <cell r="N132" t="str">
            <v>NUEVA</v>
          </cell>
        </row>
        <row r="133">
          <cell r="B133">
            <v>34670</v>
          </cell>
          <cell r="C133" t="str">
            <v>LIBRE</v>
          </cell>
          <cell r="D133">
            <v>36.869999999999997</v>
          </cell>
          <cell r="E133">
            <v>36.869999999999997</v>
          </cell>
          <cell r="F133">
            <v>0.1497965466377309</v>
          </cell>
          <cell r="G133">
            <v>0</v>
          </cell>
          <cell r="H133">
            <v>34698</v>
          </cell>
          <cell r="I133" t="str">
            <v>CDB</v>
          </cell>
          <cell r="J133" t="str">
            <v>NOM</v>
          </cell>
          <cell r="K133">
            <v>28</v>
          </cell>
          <cell r="L133">
            <v>5.5229986745331381</v>
          </cell>
          <cell r="M133">
            <v>407.27499999999964</v>
          </cell>
          <cell r="N133" t="str">
            <v>REAPERTURA</v>
          </cell>
        </row>
        <row r="134">
          <cell r="B134">
            <v>34673</v>
          </cell>
          <cell r="C134" t="str">
            <v>LIBRE</v>
          </cell>
          <cell r="D134">
            <v>6.2</v>
          </cell>
          <cell r="E134">
            <v>6.2</v>
          </cell>
          <cell r="F134">
            <v>0.1497965466377309</v>
          </cell>
          <cell r="G134">
            <v>0</v>
          </cell>
          <cell r="H134">
            <v>34701</v>
          </cell>
          <cell r="I134" t="str">
            <v>CDB</v>
          </cell>
          <cell r="J134" t="str">
            <v>NOM</v>
          </cell>
          <cell r="K134">
            <v>28</v>
          </cell>
          <cell r="L134">
            <v>0.92873858915393159</v>
          </cell>
          <cell r="M134">
            <v>409.97499999999945</v>
          </cell>
          <cell r="N134" t="str">
            <v>NUEVA</v>
          </cell>
        </row>
        <row r="135">
          <cell r="B135">
            <v>34675</v>
          </cell>
          <cell r="C135" t="str">
            <v>LIBRE</v>
          </cell>
          <cell r="D135">
            <v>34.619999999999997</v>
          </cell>
          <cell r="E135">
            <v>34.619999999999997</v>
          </cell>
          <cell r="F135">
            <v>0.1497965466377309</v>
          </cell>
          <cell r="G135">
            <v>0</v>
          </cell>
          <cell r="H135">
            <v>34703</v>
          </cell>
          <cell r="I135" t="str">
            <v>CDB</v>
          </cell>
          <cell r="J135" t="str">
            <v>NOM</v>
          </cell>
          <cell r="K135">
            <v>28</v>
          </cell>
          <cell r="L135">
            <v>5.1859564445982436</v>
          </cell>
          <cell r="M135">
            <v>370.97999999999956</v>
          </cell>
          <cell r="N135" t="str">
            <v>NUEVA</v>
          </cell>
        </row>
        <row r="136">
          <cell r="B136">
            <v>34675</v>
          </cell>
          <cell r="C136" t="str">
            <v>LIBRE</v>
          </cell>
          <cell r="D136">
            <v>22</v>
          </cell>
          <cell r="E136">
            <v>22</v>
          </cell>
          <cell r="F136">
            <v>0.1497965466377309</v>
          </cell>
          <cell r="G136">
            <v>0</v>
          </cell>
          <cell r="H136">
            <v>34703</v>
          </cell>
          <cell r="I136" t="str">
            <v>CDB</v>
          </cell>
          <cell r="J136" t="str">
            <v>NOM</v>
          </cell>
          <cell r="K136">
            <v>28</v>
          </cell>
          <cell r="L136">
            <v>3.2955240260300798</v>
          </cell>
          <cell r="M136">
            <v>392.97999999999956</v>
          </cell>
          <cell r="N136" t="str">
            <v>REAPERTURA</v>
          </cell>
        </row>
        <row r="137">
          <cell r="B137">
            <v>34677</v>
          </cell>
          <cell r="C137" t="str">
            <v>LIBRE</v>
          </cell>
          <cell r="D137">
            <v>19.420999999999999</v>
          </cell>
          <cell r="E137">
            <v>19.420999999999999</v>
          </cell>
          <cell r="F137">
            <v>0.1497965466377309</v>
          </cell>
          <cell r="G137">
            <v>0</v>
          </cell>
          <cell r="H137">
            <v>34705</v>
          </cell>
          <cell r="I137" t="str">
            <v>CDB</v>
          </cell>
          <cell r="J137" t="str">
            <v>NOM</v>
          </cell>
          <cell r="K137">
            <v>28</v>
          </cell>
          <cell r="L137">
            <v>2.9091987322513715</v>
          </cell>
          <cell r="M137">
            <v>331.45100000000002</v>
          </cell>
          <cell r="N137" t="str">
            <v>NUEVA</v>
          </cell>
        </row>
        <row r="138">
          <cell r="B138">
            <v>34680</v>
          </cell>
          <cell r="C138" t="str">
            <v>LIBRE</v>
          </cell>
          <cell r="D138">
            <v>2.5</v>
          </cell>
          <cell r="E138">
            <v>2.5</v>
          </cell>
          <cell r="F138">
            <v>0.1497965466377309</v>
          </cell>
          <cell r="G138">
            <v>0</v>
          </cell>
          <cell r="H138">
            <v>34708</v>
          </cell>
          <cell r="I138" t="str">
            <v>CDB</v>
          </cell>
          <cell r="J138" t="str">
            <v>NOM</v>
          </cell>
          <cell r="K138">
            <v>28</v>
          </cell>
          <cell r="L138">
            <v>0.37449136659432725</v>
          </cell>
          <cell r="M138">
            <v>293.95100000000002</v>
          </cell>
          <cell r="N138" t="str">
            <v>NUEVA</v>
          </cell>
        </row>
        <row r="139">
          <cell r="B139">
            <v>34682</v>
          </cell>
          <cell r="C139" t="str">
            <v>LIBRE</v>
          </cell>
          <cell r="D139">
            <v>33.78</v>
          </cell>
          <cell r="E139">
            <v>42.28</v>
          </cell>
          <cell r="F139">
            <v>0.1497965466377309</v>
          </cell>
          <cell r="G139">
            <v>0</v>
          </cell>
          <cell r="H139">
            <v>34710</v>
          </cell>
          <cell r="I139" t="str">
            <v>CDB</v>
          </cell>
          <cell r="J139" t="str">
            <v>NOM</v>
          </cell>
          <cell r="K139">
            <v>28</v>
          </cell>
          <cell r="L139">
            <v>5.0601273454225497</v>
          </cell>
          <cell r="M139">
            <v>280.98099999999977</v>
          </cell>
          <cell r="N139" t="str">
            <v>NUEVA</v>
          </cell>
        </row>
        <row r="140">
          <cell r="B140">
            <v>34682</v>
          </cell>
          <cell r="C140" t="str">
            <v>LIBRE</v>
          </cell>
          <cell r="D140">
            <v>25.59</v>
          </cell>
          <cell r="E140">
            <v>25.59</v>
          </cell>
          <cell r="F140">
            <v>0.1497965466377309</v>
          </cell>
          <cell r="G140">
            <v>0</v>
          </cell>
          <cell r="H140">
            <v>34710</v>
          </cell>
          <cell r="I140" t="str">
            <v>CDB</v>
          </cell>
          <cell r="J140" t="str">
            <v>NOM</v>
          </cell>
          <cell r="K140">
            <v>28</v>
          </cell>
          <cell r="L140">
            <v>3.8332936284595336</v>
          </cell>
          <cell r="M140">
            <v>306.57099999999991</v>
          </cell>
          <cell r="N140" t="str">
            <v>REAPERTURA</v>
          </cell>
        </row>
        <row r="141">
          <cell r="B141">
            <v>34684</v>
          </cell>
          <cell r="C141" t="str">
            <v>LIBRE</v>
          </cell>
          <cell r="D141">
            <v>31.4</v>
          </cell>
          <cell r="E141">
            <v>38.4</v>
          </cell>
          <cell r="F141">
            <v>0.1497965466377309</v>
          </cell>
          <cell r="G141">
            <v>0</v>
          </cell>
          <cell r="H141">
            <v>34712</v>
          </cell>
          <cell r="I141" t="str">
            <v>CDB</v>
          </cell>
          <cell r="J141" t="str">
            <v>NOM</v>
          </cell>
          <cell r="K141">
            <v>28</v>
          </cell>
          <cell r="L141">
            <v>4.70361156442475</v>
          </cell>
          <cell r="M141">
            <v>304.97099999999955</v>
          </cell>
          <cell r="N141" t="str">
            <v>NUEVA</v>
          </cell>
        </row>
        <row r="142">
          <cell r="B142">
            <v>34684</v>
          </cell>
          <cell r="C142" t="str">
            <v>LIBRE</v>
          </cell>
          <cell r="D142">
            <v>8.6999999999999993</v>
          </cell>
          <cell r="E142">
            <v>8.6999999999999993</v>
          </cell>
          <cell r="F142">
            <v>0.1497965466377309</v>
          </cell>
          <cell r="G142">
            <v>0</v>
          </cell>
          <cell r="H142">
            <v>34712</v>
          </cell>
          <cell r="I142" t="str">
            <v>CDB</v>
          </cell>
          <cell r="J142" t="str">
            <v>NOM</v>
          </cell>
          <cell r="K142">
            <v>28</v>
          </cell>
          <cell r="L142">
            <v>1.3032299557482587</v>
          </cell>
          <cell r="M142">
            <v>313.67099999999937</v>
          </cell>
          <cell r="N142" t="str">
            <v>REAPERTURA</v>
          </cell>
        </row>
        <row r="143">
          <cell r="B143">
            <v>34687</v>
          </cell>
          <cell r="C143" t="str">
            <v>LIBRE</v>
          </cell>
          <cell r="D143">
            <v>1.8</v>
          </cell>
          <cell r="E143">
            <v>1.8</v>
          </cell>
          <cell r="F143">
            <v>0.1497965466377309</v>
          </cell>
          <cell r="G143">
            <v>0</v>
          </cell>
          <cell r="H143">
            <v>34715</v>
          </cell>
          <cell r="I143" t="str">
            <v>CDB</v>
          </cell>
          <cell r="J143" t="str">
            <v>NOM</v>
          </cell>
          <cell r="K143">
            <v>28</v>
          </cell>
          <cell r="L143">
            <v>0.26963378394791565</v>
          </cell>
          <cell r="M143">
            <v>315.47099999999955</v>
          </cell>
          <cell r="N143" t="str">
            <v>NUEVA</v>
          </cell>
        </row>
        <row r="144">
          <cell r="B144">
            <v>34689</v>
          </cell>
          <cell r="C144" t="str">
            <v>LIBRE</v>
          </cell>
          <cell r="D144">
            <v>0</v>
          </cell>
          <cell r="E144">
            <v>0</v>
          </cell>
          <cell r="F144">
            <v>0</v>
          </cell>
          <cell r="G144">
            <v>0</v>
          </cell>
          <cell r="H144">
            <v>34717</v>
          </cell>
          <cell r="I144" t="str">
            <v>CDB</v>
          </cell>
          <cell r="J144" t="str">
            <v>NOM</v>
          </cell>
          <cell r="K144">
            <v>28</v>
          </cell>
          <cell r="L144">
            <v>0</v>
          </cell>
          <cell r="M144">
            <v>312.47099999999955</v>
          </cell>
          <cell r="N144" t="str">
            <v>NUEVA</v>
          </cell>
        </row>
        <row r="145">
          <cell r="B145">
            <v>34689</v>
          </cell>
          <cell r="C145" t="str">
            <v>LIBRE</v>
          </cell>
          <cell r="D145">
            <v>1.3</v>
          </cell>
          <cell r="E145">
            <v>1.3</v>
          </cell>
          <cell r="F145">
            <v>0.1497965466377309</v>
          </cell>
          <cell r="G145">
            <v>0</v>
          </cell>
          <cell r="H145">
            <v>34717</v>
          </cell>
          <cell r="I145" t="str">
            <v>CDB</v>
          </cell>
          <cell r="J145" t="str">
            <v>NOM</v>
          </cell>
          <cell r="K145">
            <v>28</v>
          </cell>
          <cell r="L145">
            <v>0.19473551062905017</v>
          </cell>
          <cell r="M145">
            <v>313.77099999999973</v>
          </cell>
          <cell r="N145" t="str">
            <v>REAPERTURA</v>
          </cell>
        </row>
        <row r="146">
          <cell r="B146">
            <v>34691</v>
          </cell>
          <cell r="C146" t="str">
            <v>LIBRE</v>
          </cell>
          <cell r="D146">
            <v>0</v>
          </cell>
          <cell r="E146">
            <v>0</v>
          </cell>
          <cell r="F146">
            <v>0</v>
          </cell>
          <cell r="G146">
            <v>0</v>
          </cell>
          <cell r="H146">
            <v>34719</v>
          </cell>
          <cell r="I146" t="str">
            <v>CDB</v>
          </cell>
          <cell r="J146" t="str">
            <v>NOM</v>
          </cell>
          <cell r="K146">
            <v>28</v>
          </cell>
          <cell r="L146">
            <v>0</v>
          </cell>
          <cell r="M146">
            <v>287.93099999999959</v>
          </cell>
          <cell r="N146" t="str">
            <v>NUEVA</v>
          </cell>
        </row>
        <row r="147">
          <cell r="B147">
            <v>34691</v>
          </cell>
          <cell r="C147" t="str">
            <v>LIBRE</v>
          </cell>
          <cell r="D147">
            <v>3.9470000000000001</v>
          </cell>
          <cell r="E147">
            <v>3.9470000000000001</v>
          </cell>
          <cell r="F147">
            <v>0.1497965466377309</v>
          </cell>
          <cell r="G147">
            <v>0</v>
          </cell>
          <cell r="H147">
            <v>34719</v>
          </cell>
          <cell r="I147" t="str">
            <v>CDB</v>
          </cell>
          <cell r="J147" t="str">
            <v>NOM</v>
          </cell>
          <cell r="K147">
            <v>28</v>
          </cell>
          <cell r="L147">
            <v>0.59124696957912382</v>
          </cell>
          <cell r="M147">
            <v>291.8779999999997</v>
          </cell>
          <cell r="N147" t="str">
            <v>REAPERTURA</v>
          </cell>
        </row>
        <row r="148">
          <cell r="B148">
            <v>34694</v>
          </cell>
          <cell r="C148" t="str">
            <v>LIBRE</v>
          </cell>
          <cell r="D148">
            <v>1.05</v>
          </cell>
          <cell r="E148">
            <v>1.05</v>
          </cell>
          <cell r="F148">
            <v>0.1497965466377309</v>
          </cell>
          <cell r="G148">
            <v>0</v>
          </cell>
          <cell r="H148">
            <v>34722</v>
          </cell>
          <cell r="I148" t="str">
            <v>CDB</v>
          </cell>
          <cell r="J148" t="str">
            <v>NOM</v>
          </cell>
          <cell r="K148">
            <v>28</v>
          </cell>
          <cell r="L148">
            <v>0.15728637396961745</v>
          </cell>
          <cell r="M148">
            <v>292.1279999999997</v>
          </cell>
          <cell r="N148" t="str">
            <v>NUEVA</v>
          </cell>
        </row>
        <row r="149">
          <cell r="B149">
            <v>34696</v>
          </cell>
          <cell r="C149" t="str">
            <v>LIBRE</v>
          </cell>
          <cell r="D149">
            <v>11</v>
          </cell>
          <cell r="E149">
            <v>11</v>
          </cell>
          <cell r="F149">
            <v>0.15489384633256398</v>
          </cell>
          <cell r="G149">
            <v>0</v>
          </cell>
          <cell r="H149">
            <v>34703</v>
          </cell>
          <cell r="I149" t="str">
            <v>CDB</v>
          </cell>
          <cell r="J149" t="str">
            <v>NOM</v>
          </cell>
          <cell r="K149">
            <v>7</v>
          </cell>
          <cell r="L149">
            <v>1.7038323096582038</v>
          </cell>
          <cell r="M149">
            <v>283.17799999999988</v>
          </cell>
          <cell r="N149" t="str">
            <v>REAPERTURA</v>
          </cell>
        </row>
        <row r="150">
          <cell r="B150">
            <v>34696</v>
          </cell>
          <cell r="C150" t="str">
            <v>LIBRE</v>
          </cell>
          <cell r="D150">
            <v>23.3</v>
          </cell>
          <cell r="E150">
            <v>36.85</v>
          </cell>
          <cell r="F150">
            <v>0.15038311748807875</v>
          </cell>
          <cell r="G150">
            <v>0</v>
          </cell>
          <cell r="H150">
            <v>34724</v>
          </cell>
          <cell r="I150" t="str">
            <v>CDB</v>
          </cell>
          <cell r="J150" t="str">
            <v>NOM</v>
          </cell>
          <cell r="K150">
            <v>28</v>
          </cell>
          <cell r="L150">
            <v>3.5039266374722349</v>
          </cell>
          <cell r="M150">
            <v>306.47800000000007</v>
          </cell>
          <cell r="N150" t="str">
            <v>NUEVA</v>
          </cell>
        </row>
        <row r="151">
          <cell r="B151">
            <v>34696</v>
          </cell>
          <cell r="C151" t="str">
            <v>LIBRE</v>
          </cell>
          <cell r="D151">
            <v>29.81</v>
          </cell>
          <cell r="E151">
            <v>29.81</v>
          </cell>
          <cell r="F151">
            <v>0.15038311748807875</v>
          </cell>
          <cell r="G151">
            <v>0</v>
          </cell>
          <cell r="H151">
            <v>34724</v>
          </cell>
          <cell r="I151" t="str">
            <v>CDB</v>
          </cell>
          <cell r="J151" t="str">
            <v>NOM</v>
          </cell>
          <cell r="K151">
            <v>28</v>
          </cell>
          <cell r="L151">
            <v>4.4829207323196272</v>
          </cell>
          <cell r="M151">
            <v>336.28800000000047</v>
          </cell>
          <cell r="N151" t="str">
            <v>REAPERTURA</v>
          </cell>
        </row>
        <row r="152">
          <cell r="B152">
            <v>34698</v>
          </cell>
          <cell r="C152" t="str">
            <v>LIBRE</v>
          </cell>
          <cell r="D152">
            <v>65.319999999999993</v>
          </cell>
          <cell r="E152">
            <v>65.319999999999993</v>
          </cell>
          <cell r="F152">
            <v>0.15124300734989116</v>
          </cell>
          <cell r="G152">
            <v>0</v>
          </cell>
          <cell r="H152">
            <v>34726</v>
          </cell>
          <cell r="I152" t="str">
            <v>CDB</v>
          </cell>
          <cell r="J152" t="str">
            <v>NOM</v>
          </cell>
          <cell r="K152">
            <v>28</v>
          </cell>
          <cell r="L152">
            <v>9.8791932400948888</v>
          </cell>
          <cell r="M152">
            <v>321.73800000000028</v>
          </cell>
          <cell r="N152" t="str">
            <v>NUEVA</v>
          </cell>
        </row>
        <row r="153">
          <cell r="B153">
            <v>34698</v>
          </cell>
          <cell r="C153" t="str">
            <v>LIBRE</v>
          </cell>
          <cell r="D153">
            <v>27.651499999999999</v>
          </cell>
          <cell r="E153">
            <v>27.651499999999999</v>
          </cell>
          <cell r="F153">
            <v>0.15124300734989116</v>
          </cell>
          <cell r="G153">
            <v>0</v>
          </cell>
          <cell r="H153">
            <v>34726</v>
          </cell>
          <cell r="I153" t="str">
            <v>CDB</v>
          </cell>
          <cell r="J153" t="str">
            <v>NOM</v>
          </cell>
          <cell r="K153">
            <v>28</v>
          </cell>
          <cell r="L153">
            <v>4.1820960177355149</v>
          </cell>
          <cell r="M153">
            <v>349.38950000000023</v>
          </cell>
          <cell r="N153" t="str">
            <v>REAPERTURA</v>
          </cell>
        </row>
        <row r="154">
          <cell r="B154">
            <v>34703</v>
          </cell>
          <cell r="C154" t="str">
            <v>LIBRE</v>
          </cell>
          <cell r="D154">
            <v>124</v>
          </cell>
          <cell r="E154">
            <v>142.1</v>
          </cell>
          <cell r="F154">
            <v>0.148809</v>
          </cell>
          <cell r="G154">
            <v>0</v>
          </cell>
          <cell r="H154">
            <v>34731</v>
          </cell>
          <cell r="I154" t="str">
            <v>CDB</v>
          </cell>
          <cell r="J154" t="str">
            <v>NOM</v>
          </cell>
          <cell r="K154">
            <v>28</v>
          </cell>
          <cell r="L154">
            <v>18.452316</v>
          </cell>
          <cell r="M154">
            <v>399.56950000000052</v>
          </cell>
          <cell r="N154" t="str">
            <v>NUEVA</v>
          </cell>
        </row>
        <row r="155">
          <cell r="B155">
            <v>34703</v>
          </cell>
          <cell r="C155" t="str">
            <v>LIBRE</v>
          </cell>
          <cell r="D155">
            <v>70.120999999999995</v>
          </cell>
          <cell r="E155">
            <v>70.120999999999995</v>
          </cell>
          <cell r="F155">
            <v>0.14710000000000001</v>
          </cell>
          <cell r="G155">
            <v>0</v>
          </cell>
          <cell r="H155">
            <v>34731</v>
          </cell>
          <cell r="I155" t="str">
            <v>CDB</v>
          </cell>
          <cell r="J155" t="str">
            <v>NOM</v>
          </cell>
          <cell r="K155">
            <v>28</v>
          </cell>
          <cell r="L155">
            <v>10.3147991</v>
          </cell>
          <cell r="M155">
            <v>469.69050000000061</v>
          </cell>
          <cell r="N155" t="str">
            <v>REAPERTURA</v>
          </cell>
        </row>
        <row r="156">
          <cell r="B156">
            <v>34705</v>
          </cell>
          <cell r="C156" t="str">
            <v>LIBRE</v>
          </cell>
          <cell r="D156">
            <v>43.2</v>
          </cell>
          <cell r="E156">
            <v>45.2</v>
          </cell>
          <cell r="F156">
            <v>0.14916199999999999</v>
          </cell>
          <cell r="G156">
            <v>0</v>
          </cell>
          <cell r="H156">
            <v>34733</v>
          </cell>
          <cell r="I156" t="str">
            <v>CDB</v>
          </cell>
          <cell r="J156" t="str">
            <v>NOM</v>
          </cell>
          <cell r="K156">
            <v>28</v>
          </cell>
          <cell r="L156">
            <v>6.4437984000000004</v>
          </cell>
          <cell r="M156">
            <v>493.46950000000015</v>
          </cell>
          <cell r="N156" t="str">
            <v>NUEVA</v>
          </cell>
        </row>
        <row r="157">
          <cell r="B157">
            <v>34705</v>
          </cell>
          <cell r="C157" t="str">
            <v>LIBRE</v>
          </cell>
          <cell r="D157">
            <v>76.253500000000003</v>
          </cell>
          <cell r="E157">
            <v>76.253500000000003</v>
          </cell>
          <cell r="F157">
            <v>0.1484</v>
          </cell>
          <cell r="G157">
            <v>0</v>
          </cell>
          <cell r="H157">
            <v>34733</v>
          </cell>
          <cell r="I157" t="str">
            <v>CDB</v>
          </cell>
          <cell r="J157" t="str">
            <v>NOM</v>
          </cell>
          <cell r="K157">
            <v>28</v>
          </cell>
          <cell r="L157">
            <v>11.3160194</v>
          </cell>
          <cell r="M157">
            <v>569.72299999999996</v>
          </cell>
          <cell r="N157" t="str">
            <v>REAPERTURA</v>
          </cell>
        </row>
        <row r="158">
          <cell r="B158">
            <v>34708</v>
          </cell>
          <cell r="C158" t="str">
            <v>LIBRE</v>
          </cell>
          <cell r="D158">
            <v>26.864000000000001</v>
          </cell>
          <cell r="E158">
            <v>26.864000000000001</v>
          </cell>
          <cell r="F158">
            <v>0.1484</v>
          </cell>
          <cell r="G158">
            <v>0</v>
          </cell>
          <cell r="H158">
            <v>34736</v>
          </cell>
          <cell r="I158" t="str">
            <v>CDB</v>
          </cell>
          <cell r="J158" t="str">
            <v>NOM</v>
          </cell>
          <cell r="K158">
            <v>28</v>
          </cell>
          <cell r="L158">
            <v>3.9866176000000002</v>
          </cell>
          <cell r="M158">
            <v>594.08699999999953</v>
          </cell>
          <cell r="N158" t="str">
            <v>NUEVA</v>
          </cell>
        </row>
        <row r="159">
          <cell r="B159">
            <v>34710</v>
          </cell>
          <cell r="C159" t="str">
            <v>LIBRE</v>
          </cell>
          <cell r="D159">
            <v>55.3</v>
          </cell>
          <cell r="E159">
            <v>55.3</v>
          </cell>
          <cell r="F159">
            <v>0.13350000000000001</v>
          </cell>
          <cell r="G159">
            <v>0</v>
          </cell>
          <cell r="H159">
            <v>34717</v>
          </cell>
          <cell r="I159" t="str">
            <v>CDB</v>
          </cell>
          <cell r="J159" t="str">
            <v>NOM</v>
          </cell>
          <cell r="K159">
            <v>7</v>
          </cell>
          <cell r="L159">
            <v>7.3825500000000002</v>
          </cell>
          <cell r="M159">
            <v>590.01699999999983</v>
          </cell>
          <cell r="N159" t="str">
            <v>REAPERTURA</v>
          </cell>
        </row>
        <row r="160">
          <cell r="B160">
            <v>34710</v>
          </cell>
          <cell r="C160" t="str">
            <v>LIBRE</v>
          </cell>
          <cell r="D160">
            <v>46.95</v>
          </cell>
          <cell r="E160">
            <v>46.95</v>
          </cell>
          <cell r="F160">
            <v>0.14979999999999999</v>
          </cell>
          <cell r="G160">
            <v>0</v>
          </cell>
          <cell r="H160">
            <v>34738</v>
          </cell>
          <cell r="I160" t="str">
            <v>CDB</v>
          </cell>
          <cell r="J160" t="str">
            <v>NOM</v>
          </cell>
          <cell r="K160">
            <v>28</v>
          </cell>
          <cell r="L160">
            <v>7.0331099999999998</v>
          </cell>
          <cell r="M160">
            <v>636.96699999999964</v>
          </cell>
          <cell r="N160" t="str">
            <v>NUEVA</v>
          </cell>
        </row>
        <row r="161">
          <cell r="B161">
            <v>34710</v>
          </cell>
          <cell r="C161" t="str">
            <v>LIBRE</v>
          </cell>
          <cell r="D161">
            <v>28</v>
          </cell>
          <cell r="E161">
            <v>28</v>
          </cell>
          <cell r="F161">
            <v>0.1268</v>
          </cell>
          <cell r="G161">
            <v>0</v>
          </cell>
          <cell r="H161">
            <v>34717</v>
          </cell>
          <cell r="I161" t="str">
            <v>CDB</v>
          </cell>
          <cell r="J161" t="str">
            <v>NOM</v>
          </cell>
          <cell r="K161">
            <v>7</v>
          </cell>
          <cell r="L161">
            <v>3.5503999999999998</v>
          </cell>
          <cell r="M161">
            <v>664.96699999999964</v>
          </cell>
          <cell r="N161" t="str">
            <v>REAPERTURA</v>
          </cell>
        </row>
        <row r="162">
          <cell r="B162">
            <v>34710</v>
          </cell>
          <cell r="C162" t="str">
            <v>LIBRE</v>
          </cell>
          <cell r="D162">
            <v>14.56</v>
          </cell>
          <cell r="E162">
            <v>14.56</v>
          </cell>
          <cell r="F162">
            <v>0.14979999999999999</v>
          </cell>
          <cell r="G162">
            <v>0</v>
          </cell>
          <cell r="H162">
            <v>34738</v>
          </cell>
          <cell r="I162" t="str">
            <v>CDB</v>
          </cell>
          <cell r="J162" t="str">
            <v>NOM</v>
          </cell>
          <cell r="K162">
            <v>28</v>
          </cell>
          <cell r="L162">
            <v>2.1810879999999999</v>
          </cell>
          <cell r="M162">
            <v>679.52700000000004</v>
          </cell>
          <cell r="N162" t="str">
            <v>REAPERTURA</v>
          </cell>
        </row>
        <row r="163">
          <cell r="B163">
            <v>34712</v>
          </cell>
          <cell r="C163" t="str">
            <v>LIBRE</v>
          </cell>
          <cell r="D163">
            <v>20</v>
          </cell>
          <cell r="E163">
            <v>29.2</v>
          </cell>
          <cell r="F163">
            <v>0.1268</v>
          </cell>
          <cell r="G163">
            <v>0</v>
          </cell>
          <cell r="H163">
            <v>34719</v>
          </cell>
          <cell r="I163" t="str">
            <v>CDB</v>
          </cell>
          <cell r="J163" t="str">
            <v>NOM</v>
          </cell>
          <cell r="K163">
            <v>7</v>
          </cell>
          <cell r="L163">
            <v>2.536</v>
          </cell>
          <cell r="M163">
            <v>659.42700000000059</v>
          </cell>
          <cell r="N163" t="str">
            <v>REAPERTURA</v>
          </cell>
        </row>
        <row r="164">
          <cell r="B164">
            <v>34712</v>
          </cell>
          <cell r="C164" t="str">
            <v>LIBRE</v>
          </cell>
          <cell r="D164">
            <v>29.5</v>
          </cell>
          <cell r="E164">
            <v>29.5</v>
          </cell>
          <cell r="F164">
            <v>0.14979999999999999</v>
          </cell>
          <cell r="G164">
            <v>0</v>
          </cell>
          <cell r="H164">
            <v>34740</v>
          </cell>
          <cell r="I164" t="str">
            <v>CDB</v>
          </cell>
          <cell r="J164" t="str">
            <v>NOM</v>
          </cell>
          <cell r="K164">
            <v>28</v>
          </cell>
          <cell r="L164">
            <v>4.4190999999999994</v>
          </cell>
          <cell r="M164">
            <v>688.92700000000059</v>
          </cell>
          <cell r="N164" t="str">
            <v>NUEVA</v>
          </cell>
        </row>
        <row r="165">
          <cell r="B165">
            <v>34712</v>
          </cell>
          <cell r="C165" t="str">
            <v>LIBRE</v>
          </cell>
          <cell r="D165">
            <v>32.5</v>
          </cell>
          <cell r="E165">
            <v>32.5</v>
          </cell>
          <cell r="F165">
            <v>0.1268</v>
          </cell>
          <cell r="G165">
            <v>0</v>
          </cell>
          <cell r="H165">
            <v>34719</v>
          </cell>
          <cell r="I165" t="str">
            <v>CDB</v>
          </cell>
          <cell r="J165" t="str">
            <v>NOM</v>
          </cell>
          <cell r="K165">
            <v>7</v>
          </cell>
          <cell r="L165">
            <v>4.1209999999999996</v>
          </cell>
          <cell r="M165">
            <v>721.42700000000059</v>
          </cell>
          <cell r="N165" t="str">
            <v>REAPERTURA</v>
          </cell>
        </row>
        <row r="166">
          <cell r="B166">
            <v>34712</v>
          </cell>
          <cell r="C166" t="str">
            <v>LIBRE</v>
          </cell>
          <cell r="D166">
            <v>6.68</v>
          </cell>
          <cell r="E166">
            <v>6.68</v>
          </cell>
          <cell r="F166">
            <v>0.14979999999999999</v>
          </cell>
          <cell r="G166">
            <v>0</v>
          </cell>
          <cell r="H166">
            <v>34740</v>
          </cell>
          <cell r="I166" t="str">
            <v>CDB</v>
          </cell>
          <cell r="J166" t="str">
            <v>NOM</v>
          </cell>
          <cell r="K166">
            <v>28</v>
          </cell>
          <cell r="L166">
            <v>1.0006639999999998</v>
          </cell>
          <cell r="M166">
            <v>728.10700000000088</v>
          </cell>
          <cell r="N166" t="str">
            <v>REAPERTURA</v>
          </cell>
        </row>
        <row r="167">
          <cell r="B167">
            <v>34715</v>
          </cell>
          <cell r="C167" t="str">
            <v>LIBRE</v>
          </cell>
          <cell r="D167">
            <v>5.6</v>
          </cell>
          <cell r="E167">
            <v>5.6</v>
          </cell>
          <cell r="F167">
            <v>0.14979999999999999</v>
          </cell>
          <cell r="G167">
            <v>0</v>
          </cell>
          <cell r="H167">
            <v>34743</v>
          </cell>
          <cell r="I167" t="str">
            <v>CDB</v>
          </cell>
          <cell r="J167" t="str">
            <v>NOM</v>
          </cell>
          <cell r="K167">
            <v>28</v>
          </cell>
          <cell r="L167">
            <v>0.83887999999999985</v>
          </cell>
          <cell r="M167">
            <v>731.90700000000106</v>
          </cell>
          <cell r="N167" t="str">
            <v>NUEVA</v>
          </cell>
        </row>
        <row r="168">
          <cell r="B168">
            <v>34717</v>
          </cell>
          <cell r="C168" t="str">
            <v>LIBRE</v>
          </cell>
          <cell r="D168">
            <v>0.68</v>
          </cell>
          <cell r="E168">
            <v>10.68</v>
          </cell>
          <cell r="F168">
            <v>0.14979999999999999</v>
          </cell>
          <cell r="G168">
            <v>0</v>
          </cell>
          <cell r="H168">
            <v>34745</v>
          </cell>
          <cell r="I168" t="str">
            <v>CDB</v>
          </cell>
          <cell r="J168" t="str">
            <v>NOM</v>
          </cell>
          <cell r="K168">
            <v>28</v>
          </cell>
          <cell r="L168">
            <v>0.101864</v>
          </cell>
          <cell r="M168">
            <v>647.98700000000099</v>
          </cell>
          <cell r="N168" t="str">
            <v>NUEVA</v>
          </cell>
        </row>
        <row r="169">
          <cell r="B169">
            <v>34717</v>
          </cell>
          <cell r="C169" t="str">
            <v>LIBRE</v>
          </cell>
          <cell r="D169">
            <v>5</v>
          </cell>
          <cell r="E169">
            <v>5</v>
          </cell>
          <cell r="F169">
            <v>0.14979999999999999</v>
          </cell>
          <cell r="G169">
            <v>0</v>
          </cell>
          <cell r="H169">
            <v>34745</v>
          </cell>
          <cell r="I169" t="str">
            <v>CDB</v>
          </cell>
          <cell r="J169" t="str">
            <v>NOM</v>
          </cell>
          <cell r="K169">
            <v>28</v>
          </cell>
          <cell r="L169">
            <v>0.74899999999999989</v>
          </cell>
          <cell r="M169">
            <v>652.98700000000099</v>
          </cell>
          <cell r="N169" t="str">
            <v>REAPERTURA</v>
          </cell>
        </row>
        <row r="170">
          <cell r="B170">
            <v>34719</v>
          </cell>
          <cell r="C170" t="str">
            <v>LIBRE</v>
          </cell>
          <cell r="D170">
            <v>0.2</v>
          </cell>
          <cell r="E170">
            <v>0.2</v>
          </cell>
          <cell r="F170">
            <v>0.14979999999999999</v>
          </cell>
          <cell r="G170">
            <v>0</v>
          </cell>
          <cell r="H170">
            <v>34747</v>
          </cell>
          <cell r="I170" t="str">
            <v>CDB</v>
          </cell>
          <cell r="J170" t="str">
            <v>NOM</v>
          </cell>
          <cell r="K170">
            <v>28</v>
          </cell>
          <cell r="L170">
            <v>2.9960000000000001E-2</v>
          </cell>
          <cell r="M170">
            <v>596.74000000000069</v>
          </cell>
          <cell r="N170" t="str">
            <v>NUEVA</v>
          </cell>
        </row>
        <row r="171">
          <cell r="B171">
            <v>34719</v>
          </cell>
          <cell r="C171" t="str">
            <v>LIBRE</v>
          </cell>
          <cell r="D171">
            <v>10.711</v>
          </cell>
          <cell r="E171">
            <v>10.711</v>
          </cell>
          <cell r="F171">
            <v>0.14979999999999999</v>
          </cell>
          <cell r="G171">
            <v>0</v>
          </cell>
          <cell r="H171">
            <v>34747</v>
          </cell>
          <cell r="I171" t="str">
            <v>CDB</v>
          </cell>
          <cell r="J171" t="str">
            <v>NOM</v>
          </cell>
          <cell r="K171">
            <v>28</v>
          </cell>
          <cell r="L171">
            <v>1.6045077999999999</v>
          </cell>
          <cell r="M171">
            <v>607.45100000000093</v>
          </cell>
          <cell r="N171" t="str">
            <v>REAPERTURA</v>
          </cell>
        </row>
        <row r="172">
          <cell r="B172">
            <v>34722</v>
          </cell>
          <cell r="C172" t="str">
            <v>LIBRE</v>
          </cell>
          <cell r="D172">
            <v>0.183</v>
          </cell>
          <cell r="E172">
            <v>0.183</v>
          </cell>
          <cell r="F172">
            <v>0.14979999999999999</v>
          </cell>
          <cell r="G172">
            <v>0</v>
          </cell>
          <cell r="H172">
            <v>34750</v>
          </cell>
          <cell r="I172" t="str">
            <v>CDB</v>
          </cell>
          <cell r="J172" t="str">
            <v>NOM</v>
          </cell>
          <cell r="K172">
            <v>28</v>
          </cell>
          <cell r="L172">
            <v>2.7413399999999997E-2</v>
          </cell>
          <cell r="M172">
            <v>606.58400000000074</v>
          </cell>
          <cell r="N172" t="str">
            <v>NUEVA</v>
          </cell>
        </row>
        <row r="173">
          <cell r="B173">
            <v>34724</v>
          </cell>
          <cell r="C173" t="str">
            <v>LIBRE</v>
          </cell>
          <cell r="D173">
            <v>11</v>
          </cell>
          <cell r="E173">
            <v>11</v>
          </cell>
          <cell r="F173">
            <v>0.14979999999999999</v>
          </cell>
          <cell r="G173">
            <v>0</v>
          </cell>
          <cell r="H173">
            <v>34752</v>
          </cell>
          <cell r="I173" t="str">
            <v>CDB</v>
          </cell>
          <cell r="J173" t="str">
            <v>NOM</v>
          </cell>
          <cell r="K173">
            <v>28</v>
          </cell>
          <cell r="L173">
            <v>1.6477999999999999</v>
          </cell>
          <cell r="M173">
            <v>564.47400000000016</v>
          </cell>
          <cell r="N173" t="str">
            <v>NUEVA</v>
          </cell>
        </row>
        <row r="174">
          <cell r="B174">
            <v>34724</v>
          </cell>
          <cell r="C174" t="str">
            <v>LIBRE</v>
          </cell>
          <cell r="D174">
            <v>0.35499999999999998</v>
          </cell>
          <cell r="E174">
            <v>0.35499999999999998</v>
          </cell>
          <cell r="F174">
            <v>0.14979999999999999</v>
          </cell>
          <cell r="G174">
            <v>0</v>
          </cell>
          <cell r="H174">
            <v>34752</v>
          </cell>
          <cell r="I174" t="str">
            <v>CDB</v>
          </cell>
          <cell r="J174" t="str">
            <v>NOM</v>
          </cell>
          <cell r="K174">
            <v>28</v>
          </cell>
          <cell r="L174">
            <v>5.317899999999999E-2</v>
          </cell>
          <cell r="M174">
            <v>564.82899999999972</v>
          </cell>
          <cell r="N174" t="str">
            <v>REAPERTURA</v>
          </cell>
        </row>
        <row r="175">
          <cell r="B175">
            <v>34726</v>
          </cell>
          <cell r="C175" t="str">
            <v>LIBRE</v>
          </cell>
          <cell r="D175">
            <v>55.09</v>
          </cell>
          <cell r="E175">
            <v>56.09</v>
          </cell>
          <cell r="F175">
            <v>0.14979999999999999</v>
          </cell>
          <cell r="G175">
            <v>0</v>
          </cell>
          <cell r="H175">
            <v>34754</v>
          </cell>
          <cell r="I175" t="str">
            <v>CDB</v>
          </cell>
          <cell r="J175" t="str">
            <v>NOM</v>
          </cell>
          <cell r="K175">
            <v>28</v>
          </cell>
          <cell r="L175">
            <v>8.2524820000000005</v>
          </cell>
          <cell r="M175">
            <v>526.94750000000022</v>
          </cell>
          <cell r="N175" t="str">
            <v>NUEVA</v>
          </cell>
        </row>
        <row r="176">
          <cell r="B176">
            <v>34726</v>
          </cell>
          <cell r="C176" t="str">
            <v>LIBRE</v>
          </cell>
          <cell r="D176">
            <v>17.22</v>
          </cell>
          <cell r="E176">
            <v>17.22</v>
          </cell>
          <cell r="F176">
            <v>0.14979999999999999</v>
          </cell>
          <cell r="G176">
            <v>0</v>
          </cell>
          <cell r="H176">
            <v>34754</v>
          </cell>
          <cell r="I176" t="str">
            <v>CDB</v>
          </cell>
          <cell r="J176" t="str">
            <v>NOM</v>
          </cell>
          <cell r="K176">
            <v>28</v>
          </cell>
          <cell r="L176">
            <v>2.5795559999999997</v>
          </cell>
          <cell r="M176">
            <v>544.16750000000047</v>
          </cell>
          <cell r="N176" t="str">
            <v>REAPERTURA</v>
          </cell>
        </row>
        <row r="177">
          <cell r="B177">
            <v>34731</v>
          </cell>
          <cell r="C177" t="str">
            <v>LIBRE</v>
          </cell>
          <cell r="D177">
            <v>0</v>
          </cell>
          <cell r="E177">
            <v>0</v>
          </cell>
          <cell r="F177">
            <v>0</v>
          </cell>
          <cell r="G177">
            <v>0</v>
          </cell>
          <cell r="H177">
            <v>34759</v>
          </cell>
          <cell r="I177" t="str">
            <v>CDB</v>
          </cell>
          <cell r="J177" t="str">
            <v>NOM</v>
          </cell>
          <cell r="K177">
            <v>28</v>
          </cell>
          <cell r="L177">
            <v>0</v>
          </cell>
          <cell r="M177">
            <v>350.04650000000038</v>
          </cell>
          <cell r="N177" t="str">
            <v>NUEVA</v>
          </cell>
        </row>
        <row r="178">
          <cell r="B178">
            <v>34731</v>
          </cell>
          <cell r="C178" t="str">
            <v>LIBRE</v>
          </cell>
          <cell r="D178">
            <v>78.709999999999994</v>
          </cell>
          <cell r="E178">
            <v>78.709999999999994</v>
          </cell>
          <cell r="F178">
            <v>0.14979999999999999</v>
          </cell>
          <cell r="G178">
            <v>0</v>
          </cell>
          <cell r="H178">
            <v>34759</v>
          </cell>
          <cell r="I178" t="str">
            <v>CDB</v>
          </cell>
          <cell r="J178" t="str">
            <v>NOM</v>
          </cell>
          <cell r="K178">
            <v>28</v>
          </cell>
          <cell r="L178">
            <v>11.790757999999999</v>
          </cell>
          <cell r="M178">
            <v>428.75650000000041</v>
          </cell>
          <cell r="N178" t="str">
            <v>REAPERTURA</v>
          </cell>
        </row>
        <row r="179">
          <cell r="B179">
            <v>34733</v>
          </cell>
          <cell r="C179" t="str">
            <v>LIBRE</v>
          </cell>
          <cell r="D179">
            <v>20.100000000000001</v>
          </cell>
          <cell r="E179">
            <v>28.1</v>
          </cell>
          <cell r="F179">
            <v>0.14979999999999999</v>
          </cell>
          <cell r="G179">
            <v>0</v>
          </cell>
          <cell r="H179">
            <v>34761</v>
          </cell>
          <cell r="I179" t="str">
            <v>CDB</v>
          </cell>
          <cell r="J179" t="str">
            <v>NOM</v>
          </cell>
          <cell r="K179">
            <v>28</v>
          </cell>
          <cell r="L179">
            <v>3.01098</v>
          </cell>
          <cell r="M179">
            <v>329.40300000000116</v>
          </cell>
          <cell r="N179" t="str">
            <v>NUEVA</v>
          </cell>
        </row>
        <row r="180">
          <cell r="B180">
            <v>34733</v>
          </cell>
          <cell r="C180" t="str">
            <v>LIBRE</v>
          </cell>
          <cell r="D180">
            <v>59.0533</v>
          </cell>
          <cell r="E180">
            <v>59.0533</v>
          </cell>
          <cell r="F180">
            <v>0.14979999999999999</v>
          </cell>
          <cell r="G180">
            <v>0</v>
          </cell>
          <cell r="H180">
            <v>34761</v>
          </cell>
          <cell r="I180" t="str">
            <v>CDB</v>
          </cell>
          <cell r="J180" t="str">
            <v>NOM</v>
          </cell>
          <cell r="K180">
            <v>28</v>
          </cell>
          <cell r="L180">
            <v>8.8461843399999989</v>
          </cell>
          <cell r="M180">
            <v>388.45630000000074</v>
          </cell>
          <cell r="N180" t="str">
            <v>REAPERTURA</v>
          </cell>
        </row>
        <row r="181">
          <cell r="B181">
            <v>34736</v>
          </cell>
          <cell r="C181" t="str">
            <v>LIBRE</v>
          </cell>
          <cell r="D181">
            <v>54.317999999999998</v>
          </cell>
          <cell r="E181">
            <v>54.317999999999998</v>
          </cell>
          <cell r="F181">
            <v>0.14979999999999999</v>
          </cell>
          <cell r="G181">
            <v>0</v>
          </cell>
          <cell r="H181">
            <v>34764</v>
          </cell>
          <cell r="I181" t="str">
            <v>CDB</v>
          </cell>
          <cell r="J181" t="str">
            <v>NOM</v>
          </cell>
          <cell r="K181">
            <v>28</v>
          </cell>
          <cell r="L181">
            <v>8.1368363999999982</v>
          </cell>
          <cell r="M181">
            <v>415.91030000000137</v>
          </cell>
          <cell r="N181" t="str">
            <v>NUEVA</v>
          </cell>
        </row>
        <row r="182">
          <cell r="B182">
            <v>34738</v>
          </cell>
          <cell r="C182" t="str">
            <v>LIBRE</v>
          </cell>
          <cell r="D182">
            <v>75</v>
          </cell>
          <cell r="E182">
            <v>75</v>
          </cell>
          <cell r="F182">
            <v>0.13952700000000001</v>
          </cell>
          <cell r="G182">
            <v>0</v>
          </cell>
          <cell r="H182">
            <v>34745</v>
          </cell>
          <cell r="I182" t="str">
            <v>CDB</v>
          </cell>
          <cell r="J182" t="str">
            <v>NOM</v>
          </cell>
          <cell r="K182">
            <v>7</v>
          </cell>
          <cell r="L182">
            <v>10.464525</v>
          </cell>
          <cell r="M182">
            <v>429.40030000000115</v>
          </cell>
          <cell r="N182" t="str">
            <v>REAPERTURA</v>
          </cell>
        </row>
        <row r="183">
          <cell r="B183">
            <v>34738</v>
          </cell>
          <cell r="C183" t="str">
            <v>LIBRE</v>
          </cell>
          <cell r="D183">
            <v>16.3</v>
          </cell>
          <cell r="E183">
            <v>18.8</v>
          </cell>
          <cell r="F183">
            <v>0.14979999999999999</v>
          </cell>
          <cell r="G183">
            <v>0</v>
          </cell>
          <cell r="H183">
            <v>34766</v>
          </cell>
          <cell r="I183" t="str">
            <v>CDB</v>
          </cell>
          <cell r="J183" t="str">
            <v>NOM</v>
          </cell>
          <cell r="K183">
            <v>28</v>
          </cell>
          <cell r="L183">
            <v>2.4417399999999998</v>
          </cell>
          <cell r="M183">
            <v>445.70030000000133</v>
          </cell>
          <cell r="N183" t="str">
            <v>NUEVA</v>
          </cell>
        </row>
        <row r="184">
          <cell r="B184">
            <v>34738</v>
          </cell>
          <cell r="C184" t="str">
            <v>LIBRE</v>
          </cell>
          <cell r="D184">
            <v>65</v>
          </cell>
          <cell r="E184">
            <v>65</v>
          </cell>
          <cell r="F184">
            <v>0.13950000000000001</v>
          </cell>
          <cell r="G184">
            <v>0</v>
          </cell>
          <cell r="H184">
            <v>34745</v>
          </cell>
          <cell r="I184" t="str">
            <v>CDB</v>
          </cell>
          <cell r="J184" t="str">
            <v>NOM</v>
          </cell>
          <cell r="K184">
            <v>7</v>
          </cell>
          <cell r="L184">
            <v>9.0675000000000008</v>
          </cell>
          <cell r="M184">
            <v>510.70030000000133</v>
          </cell>
          <cell r="N184" t="str">
            <v>REAPERTURA</v>
          </cell>
        </row>
        <row r="185">
          <cell r="B185">
            <v>34738</v>
          </cell>
          <cell r="C185" t="str">
            <v>LIBRE</v>
          </cell>
          <cell r="D185">
            <v>23.36</v>
          </cell>
          <cell r="E185">
            <v>23.36</v>
          </cell>
          <cell r="F185">
            <v>0.14979999999999999</v>
          </cell>
          <cell r="G185">
            <v>0</v>
          </cell>
          <cell r="H185">
            <v>34766</v>
          </cell>
          <cell r="I185" t="str">
            <v>CDB</v>
          </cell>
          <cell r="J185" t="str">
            <v>NOM</v>
          </cell>
          <cell r="K185">
            <v>28</v>
          </cell>
          <cell r="L185">
            <v>3.4993279999999998</v>
          </cell>
          <cell r="M185">
            <v>534.06030000000101</v>
          </cell>
          <cell r="N185" t="str">
            <v>REAPERTURA</v>
          </cell>
        </row>
        <row r="186">
          <cell r="B186">
            <v>34740</v>
          </cell>
          <cell r="C186" t="str">
            <v>LIBRE</v>
          </cell>
          <cell r="D186">
            <v>28.5</v>
          </cell>
          <cell r="E186">
            <v>28.5</v>
          </cell>
          <cell r="F186">
            <v>0.14030000000000001</v>
          </cell>
          <cell r="G186">
            <v>0</v>
          </cell>
          <cell r="H186">
            <v>34747</v>
          </cell>
          <cell r="I186" t="str">
            <v>CDB</v>
          </cell>
          <cell r="J186" t="str">
            <v>NOM</v>
          </cell>
          <cell r="K186">
            <v>7</v>
          </cell>
          <cell r="L186">
            <v>3.9985500000000003</v>
          </cell>
          <cell r="M186">
            <v>526.38030000000072</v>
          </cell>
          <cell r="N186" t="str">
            <v>REAPERTURA</v>
          </cell>
        </row>
        <row r="187">
          <cell r="B187">
            <v>34740</v>
          </cell>
          <cell r="C187" t="str">
            <v>LIBRE</v>
          </cell>
          <cell r="D187">
            <v>14.65</v>
          </cell>
          <cell r="E187">
            <v>14.65</v>
          </cell>
          <cell r="F187">
            <v>0.14979999999999999</v>
          </cell>
          <cell r="G187">
            <v>0</v>
          </cell>
          <cell r="H187">
            <v>34768</v>
          </cell>
          <cell r="I187" t="str">
            <v>CDB</v>
          </cell>
          <cell r="J187" t="str">
            <v>NOM</v>
          </cell>
          <cell r="K187">
            <v>28</v>
          </cell>
          <cell r="L187">
            <v>2.1945699999999997</v>
          </cell>
          <cell r="M187">
            <v>541.03030000000035</v>
          </cell>
          <cell r="N187" t="str">
            <v>NUEVA</v>
          </cell>
        </row>
        <row r="188">
          <cell r="B188">
            <v>34740</v>
          </cell>
          <cell r="C188" t="str">
            <v>LIBRE</v>
          </cell>
          <cell r="D188">
            <v>45.75</v>
          </cell>
          <cell r="E188">
            <v>45.75</v>
          </cell>
          <cell r="F188">
            <v>0.14030000000000001</v>
          </cell>
          <cell r="G188">
            <v>0</v>
          </cell>
          <cell r="H188">
            <v>34747</v>
          </cell>
          <cell r="I188" t="str">
            <v>CDB</v>
          </cell>
          <cell r="J188" t="str">
            <v>NOM</v>
          </cell>
          <cell r="K188">
            <v>7</v>
          </cell>
          <cell r="L188">
            <v>6.4187250000000002</v>
          </cell>
          <cell r="M188">
            <v>586.78030000000035</v>
          </cell>
          <cell r="N188" t="str">
            <v>REAPERTURA</v>
          </cell>
        </row>
        <row r="189">
          <cell r="B189">
            <v>34743</v>
          </cell>
          <cell r="C189" t="str">
            <v>LIBRE</v>
          </cell>
          <cell r="D189">
            <v>8</v>
          </cell>
          <cell r="E189">
            <v>8</v>
          </cell>
          <cell r="F189">
            <v>0.14030000000000001</v>
          </cell>
          <cell r="G189">
            <v>0</v>
          </cell>
          <cell r="H189">
            <v>34750</v>
          </cell>
          <cell r="I189" t="str">
            <v>CDB</v>
          </cell>
          <cell r="J189" t="str">
            <v>NOM</v>
          </cell>
          <cell r="K189">
            <v>7</v>
          </cell>
          <cell r="L189">
            <v>1.1224000000000001</v>
          </cell>
          <cell r="M189">
            <v>589.18029999999999</v>
          </cell>
          <cell r="N189" t="str">
            <v>REAPERTURA</v>
          </cell>
        </row>
        <row r="190">
          <cell r="B190">
            <v>34743</v>
          </cell>
          <cell r="C190" t="str">
            <v>LIBRE</v>
          </cell>
          <cell r="D190">
            <v>12.8</v>
          </cell>
          <cell r="E190">
            <v>12.8</v>
          </cell>
          <cell r="F190">
            <v>0.14979999999999999</v>
          </cell>
          <cell r="G190">
            <v>0</v>
          </cell>
          <cell r="H190">
            <v>34771</v>
          </cell>
          <cell r="I190" t="str">
            <v>CDB</v>
          </cell>
          <cell r="J190" t="str">
            <v>NOM</v>
          </cell>
          <cell r="K190">
            <v>28</v>
          </cell>
          <cell r="L190">
            <v>1.91744</v>
          </cell>
          <cell r="M190">
            <v>601.98030000000017</v>
          </cell>
          <cell r="N190" t="str">
            <v>NUEVA</v>
          </cell>
        </row>
        <row r="191">
          <cell r="B191">
            <v>34745</v>
          </cell>
          <cell r="C191" t="str">
            <v>LIBRE</v>
          </cell>
          <cell r="D191">
            <v>46</v>
          </cell>
          <cell r="E191">
            <v>46</v>
          </cell>
          <cell r="F191">
            <v>0.14979999999999999</v>
          </cell>
          <cell r="G191">
            <v>0</v>
          </cell>
          <cell r="H191">
            <v>34773</v>
          </cell>
          <cell r="I191" t="str">
            <v>CDB</v>
          </cell>
          <cell r="J191" t="str">
            <v>NOM</v>
          </cell>
          <cell r="K191">
            <v>28</v>
          </cell>
          <cell r="L191">
            <v>6.8907999999999996</v>
          </cell>
          <cell r="M191">
            <v>502.30029999999988</v>
          </cell>
          <cell r="N191" t="str">
            <v>NUEVA</v>
          </cell>
        </row>
        <row r="192">
          <cell r="B192">
            <v>34745</v>
          </cell>
          <cell r="C192" t="str">
            <v>LIBRE</v>
          </cell>
          <cell r="D192">
            <v>31.681999999999999</v>
          </cell>
          <cell r="E192">
            <v>31.681999999999999</v>
          </cell>
          <cell r="F192">
            <v>0.14979999999999999</v>
          </cell>
          <cell r="G192">
            <v>0</v>
          </cell>
          <cell r="H192">
            <v>34773</v>
          </cell>
          <cell r="I192" t="str">
            <v>CDB</v>
          </cell>
          <cell r="J192" t="str">
            <v>NOM</v>
          </cell>
          <cell r="K192">
            <v>28</v>
          </cell>
          <cell r="L192">
            <v>4.7459635999999996</v>
          </cell>
          <cell r="M192">
            <v>533.98229999999967</v>
          </cell>
          <cell r="N192" t="str">
            <v>REAPERTURA</v>
          </cell>
        </row>
        <row r="193">
          <cell r="B193">
            <v>34747</v>
          </cell>
          <cell r="C193" t="str">
            <v>LIBRE</v>
          </cell>
          <cell r="D193">
            <v>6.5579999999999998</v>
          </cell>
          <cell r="E193">
            <v>6.5579999999999998</v>
          </cell>
          <cell r="F193">
            <v>0.14979999999999999</v>
          </cell>
          <cell r="G193">
            <v>0</v>
          </cell>
          <cell r="H193">
            <v>34775</v>
          </cell>
          <cell r="I193" t="str">
            <v>CDB</v>
          </cell>
          <cell r="J193" t="str">
            <v>NOM</v>
          </cell>
          <cell r="K193">
            <v>28</v>
          </cell>
          <cell r="L193">
            <v>0.98238839999999994</v>
          </cell>
          <cell r="M193">
            <v>455.3792999999996</v>
          </cell>
          <cell r="N193" t="str">
            <v>NUEVA</v>
          </cell>
        </row>
        <row r="194">
          <cell r="B194">
            <v>34747</v>
          </cell>
          <cell r="C194" t="str">
            <v>LIBRE</v>
          </cell>
          <cell r="D194">
            <v>19.5</v>
          </cell>
          <cell r="E194">
            <v>19.5</v>
          </cell>
          <cell r="F194">
            <v>0.14979999999999999</v>
          </cell>
          <cell r="G194">
            <v>0</v>
          </cell>
          <cell r="H194">
            <v>34775</v>
          </cell>
          <cell r="I194" t="str">
            <v>CDB</v>
          </cell>
          <cell r="J194" t="str">
            <v>NOM</v>
          </cell>
          <cell r="K194">
            <v>28</v>
          </cell>
          <cell r="L194">
            <v>2.9210999999999996</v>
          </cell>
          <cell r="M194">
            <v>474.8792999999996</v>
          </cell>
          <cell r="N194" t="str">
            <v>REAPERTURA</v>
          </cell>
        </row>
        <row r="195">
          <cell r="B195">
            <v>34750</v>
          </cell>
          <cell r="C195" t="str">
            <v>LIBRE</v>
          </cell>
          <cell r="D195">
            <v>19.574999999999999</v>
          </cell>
          <cell r="E195">
            <v>19.574999999999999</v>
          </cell>
          <cell r="F195">
            <v>0.14979999999999999</v>
          </cell>
          <cell r="G195">
            <v>0</v>
          </cell>
          <cell r="H195">
            <v>34778</v>
          </cell>
          <cell r="I195" t="str">
            <v>CDB</v>
          </cell>
          <cell r="J195" t="str">
            <v>NOM</v>
          </cell>
          <cell r="K195">
            <v>28</v>
          </cell>
          <cell r="L195">
            <v>2.9323349999999997</v>
          </cell>
          <cell r="M195">
            <v>486.27129999999943</v>
          </cell>
          <cell r="N195" t="str">
            <v>NUEVA</v>
          </cell>
        </row>
        <row r="196">
          <cell r="B196">
            <v>34752</v>
          </cell>
          <cell r="C196" t="str">
            <v>LIBRE</v>
          </cell>
          <cell r="D196">
            <v>13.5</v>
          </cell>
          <cell r="E196">
            <v>13.5</v>
          </cell>
          <cell r="F196">
            <v>0.14979999999999999</v>
          </cell>
          <cell r="G196">
            <v>0</v>
          </cell>
          <cell r="H196">
            <v>34780</v>
          </cell>
          <cell r="I196" t="str">
            <v>CDB</v>
          </cell>
          <cell r="J196" t="str">
            <v>NOM</v>
          </cell>
          <cell r="K196">
            <v>28</v>
          </cell>
          <cell r="L196">
            <v>2.0223</v>
          </cell>
          <cell r="M196">
            <v>488.41629999999986</v>
          </cell>
          <cell r="N196" t="str">
            <v>NUEVA</v>
          </cell>
        </row>
        <row r="197">
          <cell r="B197">
            <v>34752</v>
          </cell>
          <cell r="C197" t="str">
            <v>LIBRE</v>
          </cell>
          <cell r="D197">
            <v>6.55</v>
          </cell>
          <cell r="E197">
            <v>6.55</v>
          </cell>
          <cell r="F197">
            <v>0.14979999999999999</v>
          </cell>
          <cell r="G197">
            <v>0</v>
          </cell>
          <cell r="H197">
            <v>34780</v>
          </cell>
          <cell r="I197" t="str">
            <v>CDB</v>
          </cell>
          <cell r="J197" t="str">
            <v>NOM</v>
          </cell>
          <cell r="K197">
            <v>28</v>
          </cell>
          <cell r="L197">
            <v>0.9811899999999999</v>
          </cell>
          <cell r="M197">
            <v>494.96630000000005</v>
          </cell>
          <cell r="N197" t="str">
            <v>REAPERTURA</v>
          </cell>
        </row>
        <row r="198">
          <cell r="B198">
            <v>34754</v>
          </cell>
          <cell r="C198" t="str">
            <v>LIBRE</v>
          </cell>
          <cell r="D198">
            <v>53.174999999999997</v>
          </cell>
          <cell r="E198">
            <v>53.174999999999997</v>
          </cell>
          <cell r="F198">
            <v>0.14979999999999999</v>
          </cell>
          <cell r="G198">
            <v>0</v>
          </cell>
          <cell r="H198">
            <v>34782</v>
          </cell>
          <cell r="I198" t="str">
            <v>CDB</v>
          </cell>
          <cell r="J198" t="str">
            <v>NOM</v>
          </cell>
          <cell r="K198">
            <v>28</v>
          </cell>
          <cell r="L198">
            <v>7.9656149999999988</v>
          </cell>
          <cell r="M198">
            <v>475.83129999999983</v>
          </cell>
          <cell r="N198" t="str">
            <v>NUEVA</v>
          </cell>
        </row>
        <row r="199">
          <cell r="B199">
            <v>34754</v>
          </cell>
          <cell r="C199" t="str">
            <v>LIBRE</v>
          </cell>
          <cell r="D199">
            <v>1.5</v>
          </cell>
          <cell r="E199">
            <v>1.5</v>
          </cell>
          <cell r="F199">
            <v>0.14030000000000001</v>
          </cell>
          <cell r="G199">
            <v>0</v>
          </cell>
          <cell r="H199">
            <v>34761</v>
          </cell>
          <cell r="I199" t="str">
            <v>CDB</v>
          </cell>
          <cell r="J199" t="str">
            <v>NOM</v>
          </cell>
          <cell r="K199">
            <v>7</v>
          </cell>
          <cell r="L199">
            <v>0.21045000000000003</v>
          </cell>
          <cell r="M199">
            <v>477.33129999999983</v>
          </cell>
          <cell r="N199" t="str">
            <v>REAPERTURA</v>
          </cell>
        </row>
        <row r="200">
          <cell r="B200">
            <v>34754</v>
          </cell>
          <cell r="C200" t="str">
            <v>LIBRE</v>
          </cell>
          <cell r="D200">
            <v>30.80452421</v>
          </cell>
          <cell r="E200">
            <v>30.80452421</v>
          </cell>
          <cell r="F200">
            <v>0.14979999999999999</v>
          </cell>
          <cell r="G200">
            <v>0</v>
          </cell>
          <cell r="H200">
            <v>34782</v>
          </cell>
          <cell r="I200" t="str">
            <v>CDB</v>
          </cell>
          <cell r="J200" t="str">
            <v>NOM</v>
          </cell>
          <cell r="K200">
            <v>28</v>
          </cell>
          <cell r="L200">
            <v>4.6145177266579998</v>
          </cell>
          <cell r="M200">
            <v>508.13582420999956</v>
          </cell>
          <cell r="N200" t="str">
            <v>REAPERTURA</v>
          </cell>
        </row>
        <row r="201">
          <cell r="B201">
            <v>34757</v>
          </cell>
          <cell r="C201" t="str">
            <v>LIBRE</v>
          </cell>
          <cell r="D201">
            <v>0.39800000000000002</v>
          </cell>
          <cell r="E201">
            <v>0.39800000000000002</v>
          </cell>
          <cell r="F201">
            <v>0.14979999999999999</v>
          </cell>
          <cell r="G201">
            <v>0</v>
          </cell>
          <cell r="H201">
            <v>34785</v>
          </cell>
          <cell r="I201" t="str">
            <v>CDB</v>
          </cell>
          <cell r="J201" t="str">
            <v>NOM</v>
          </cell>
          <cell r="K201">
            <v>28</v>
          </cell>
          <cell r="L201">
            <v>5.9620399999999997E-2</v>
          </cell>
          <cell r="M201">
            <v>508.53382420999969</v>
          </cell>
          <cell r="N201" t="str">
            <v>NUEVA</v>
          </cell>
        </row>
        <row r="202">
          <cell r="B202">
            <v>34759</v>
          </cell>
          <cell r="C202" t="str">
            <v>LIBRE</v>
          </cell>
          <cell r="D202">
            <v>0</v>
          </cell>
          <cell r="E202">
            <v>0</v>
          </cell>
          <cell r="F202">
            <v>0</v>
          </cell>
          <cell r="G202">
            <v>0</v>
          </cell>
          <cell r="H202">
            <v>34787</v>
          </cell>
          <cell r="I202" t="str">
            <v>CDB</v>
          </cell>
          <cell r="J202" t="str">
            <v>NOM</v>
          </cell>
          <cell r="K202">
            <v>28</v>
          </cell>
          <cell r="L202">
            <v>0</v>
          </cell>
          <cell r="M202">
            <v>429.82382420999966</v>
          </cell>
          <cell r="N202" t="str">
            <v>NUEVA</v>
          </cell>
        </row>
        <row r="203">
          <cell r="B203">
            <v>34759</v>
          </cell>
          <cell r="C203" t="str">
            <v>LIBRE</v>
          </cell>
          <cell r="D203">
            <v>69.759</v>
          </cell>
          <cell r="E203">
            <v>69.759</v>
          </cell>
          <cell r="F203">
            <v>0.14979999999999999</v>
          </cell>
          <cell r="G203">
            <v>0</v>
          </cell>
          <cell r="H203">
            <v>34787</v>
          </cell>
          <cell r="I203" t="str">
            <v>CDB</v>
          </cell>
          <cell r="J203" t="str">
            <v>NOM</v>
          </cell>
          <cell r="K203">
            <v>28</v>
          </cell>
          <cell r="L203">
            <v>10.4498982</v>
          </cell>
          <cell r="M203">
            <v>499.58282420999967</v>
          </cell>
          <cell r="N203" t="str">
            <v>REAPERTURA</v>
          </cell>
        </row>
        <row r="204">
          <cell r="B204">
            <v>34761</v>
          </cell>
          <cell r="C204" t="str">
            <v>LIBRE</v>
          </cell>
          <cell r="D204">
            <v>0</v>
          </cell>
          <cell r="E204">
            <v>0</v>
          </cell>
          <cell r="F204">
            <v>0</v>
          </cell>
          <cell r="G204">
            <v>0</v>
          </cell>
          <cell r="H204">
            <v>34789</v>
          </cell>
          <cell r="I204" t="str">
            <v>CDB</v>
          </cell>
          <cell r="J204" t="str">
            <v>NOM</v>
          </cell>
          <cell r="K204">
            <v>28</v>
          </cell>
          <cell r="L204">
            <v>0</v>
          </cell>
          <cell r="M204">
            <v>418.92952420999973</v>
          </cell>
          <cell r="N204" t="str">
            <v>NUEVA</v>
          </cell>
        </row>
        <row r="205">
          <cell r="B205">
            <v>34761</v>
          </cell>
          <cell r="C205" t="str">
            <v>LIBRE</v>
          </cell>
          <cell r="D205">
            <v>11.2</v>
          </cell>
          <cell r="E205">
            <v>11.2</v>
          </cell>
          <cell r="F205">
            <v>0.14979999999999999</v>
          </cell>
          <cell r="G205">
            <v>0</v>
          </cell>
          <cell r="H205">
            <v>34789</v>
          </cell>
          <cell r="I205" t="str">
            <v>CDB</v>
          </cell>
          <cell r="J205" t="str">
            <v>NOM</v>
          </cell>
          <cell r="K205">
            <v>28</v>
          </cell>
          <cell r="L205">
            <v>1.6777599999999997</v>
          </cell>
          <cell r="M205">
            <v>430.12952420999954</v>
          </cell>
          <cell r="N205" t="str">
            <v>REAPERTURA</v>
          </cell>
        </row>
        <row r="206">
          <cell r="B206">
            <v>34764</v>
          </cell>
          <cell r="C206" t="str">
            <v>LIBRE</v>
          </cell>
          <cell r="D206">
            <v>15.55</v>
          </cell>
          <cell r="E206">
            <v>15.55</v>
          </cell>
          <cell r="F206">
            <v>0.14979999999999999</v>
          </cell>
          <cell r="G206">
            <v>0</v>
          </cell>
          <cell r="H206">
            <v>34792</v>
          </cell>
          <cell r="I206" t="str">
            <v>CDB</v>
          </cell>
          <cell r="J206" t="str">
            <v>NOM</v>
          </cell>
          <cell r="K206">
            <v>28</v>
          </cell>
          <cell r="L206">
            <v>2.3293900000000001</v>
          </cell>
          <cell r="M206">
            <v>391.36152420999952</v>
          </cell>
          <cell r="N206" t="str">
            <v>NUEVA</v>
          </cell>
        </row>
        <row r="207">
          <cell r="B207">
            <v>34766</v>
          </cell>
          <cell r="C207" t="str">
            <v>LIBRE</v>
          </cell>
          <cell r="D207">
            <v>29.8</v>
          </cell>
          <cell r="E207">
            <v>29.8</v>
          </cell>
          <cell r="F207">
            <v>0.14029</v>
          </cell>
          <cell r="G207">
            <v>0</v>
          </cell>
          <cell r="H207">
            <v>34773</v>
          </cell>
          <cell r="I207" t="str">
            <v>CDB</v>
          </cell>
          <cell r="J207" t="str">
            <v>NOM</v>
          </cell>
          <cell r="K207">
            <v>7</v>
          </cell>
          <cell r="L207">
            <v>4.1806419999999997</v>
          </cell>
          <cell r="M207">
            <v>381.50152420999984</v>
          </cell>
          <cell r="N207" t="str">
            <v>REAPERTURA</v>
          </cell>
        </row>
        <row r="208">
          <cell r="B208">
            <v>34766</v>
          </cell>
          <cell r="C208" t="str">
            <v>LIBRE</v>
          </cell>
          <cell r="D208">
            <v>2</v>
          </cell>
          <cell r="E208">
            <v>6.25</v>
          </cell>
          <cell r="F208">
            <v>0.14979999999999999</v>
          </cell>
          <cell r="G208">
            <v>0</v>
          </cell>
          <cell r="H208">
            <v>34794</v>
          </cell>
          <cell r="I208" t="str">
            <v>CDB</v>
          </cell>
          <cell r="J208" t="str">
            <v>NOM</v>
          </cell>
          <cell r="K208">
            <v>28</v>
          </cell>
          <cell r="L208">
            <v>0.29959999999999998</v>
          </cell>
          <cell r="M208">
            <v>383.50152420999984</v>
          </cell>
          <cell r="N208" t="str">
            <v>NUEVA</v>
          </cell>
        </row>
        <row r="209">
          <cell r="B209">
            <v>34766</v>
          </cell>
          <cell r="C209" t="str">
            <v>LIBRE</v>
          </cell>
          <cell r="D209">
            <v>19</v>
          </cell>
          <cell r="E209">
            <v>19</v>
          </cell>
          <cell r="F209">
            <v>0.14030000000000001</v>
          </cell>
          <cell r="G209">
            <v>0</v>
          </cell>
          <cell r="H209">
            <v>34773</v>
          </cell>
          <cell r="I209" t="str">
            <v>CDB</v>
          </cell>
          <cell r="J209" t="str">
            <v>NOM</v>
          </cell>
          <cell r="K209">
            <v>7</v>
          </cell>
          <cell r="L209">
            <v>2.6657000000000002</v>
          </cell>
          <cell r="M209">
            <v>402.50152420999984</v>
          </cell>
          <cell r="N209" t="str">
            <v>REAPERTURA</v>
          </cell>
        </row>
        <row r="210">
          <cell r="B210">
            <v>34766</v>
          </cell>
          <cell r="C210" t="str">
            <v>LIBRE</v>
          </cell>
          <cell r="D210">
            <v>44.149000000000001</v>
          </cell>
          <cell r="E210">
            <v>44.149000000000001</v>
          </cell>
          <cell r="F210">
            <v>0.14979999999999999</v>
          </cell>
          <cell r="G210">
            <v>0</v>
          </cell>
          <cell r="H210">
            <v>34794</v>
          </cell>
          <cell r="I210" t="str">
            <v>CDB</v>
          </cell>
          <cell r="J210" t="str">
            <v>NOM</v>
          </cell>
          <cell r="K210">
            <v>28</v>
          </cell>
          <cell r="L210">
            <v>6.6135202</v>
          </cell>
          <cell r="M210">
            <v>446.65052421000019</v>
          </cell>
          <cell r="N210" t="str">
            <v>REAPERTURA</v>
          </cell>
        </row>
        <row r="211">
          <cell r="B211">
            <v>34768</v>
          </cell>
          <cell r="C211" t="str">
            <v>LIBRE</v>
          </cell>
          <cell r="D211">
            <v>50</v>
          </cell>
          <cell r="E211">
            <v>50</v>
          </cell>
          <cell r="F211">
            <v>0.14163999999999999</v>
          </cell>
          <cell r="G211">
            <v>0</v>
          </cell>
          <cell r="H211">
            <v>34775</v>
          </cell>
          <cell r="I211" t="str">
            <v>CDB</v>
          </cell>
          <cell r="J211" t="str">
            <v>NOM</v>
          </cell>
          <cell r="K211">
            <v>7</v>
          </cell>
          <cell r="L211">
            <v>7.081999999999999</v>
          </cell>
          <cell r="M211">
            <v>482.00052421000055</v>
          </cell>
          <cell r="N211" t="str">
            <v>REAPERTURA</v>
          </cell>
        </row>
        <row r="212">
          <cell r="B212">
            <v>34768</v>
          </cell>
          <cell r="C212" t="str">
            <v>LIBRE</v>
          </cell>
          <cell r="D212">
            <v>2.7</v>
          </cell>
          <cell r="E212">
            <v>2.7</v>
          </cell>
          <cell r="F212">
            <v>0.14979999999999999</v>
          </cell>
          <cell r="G212">
            <v>0</v>
          </cell>
          <cell r="H212">
            <v>34796</v>
          </cell>
          <cell r="I212" t="str">
            <v>CDB</v>
          </cell>
          <cell r="J212" t="str">
            <v>NOM</v>
          </cell>
          <cell r="K212">
            <v>28</v>
          </cell>
          <cell r="L212">
            <v>0.40445999999999999</v>
          </cell>
          <cell r="M212">
            <v>484.70052421000037</v>
          </cell>
          <cell r="N212" t="str">
            <v>NUEVA</v>
          </cell>
        </row>
        <row r="213">
          <cell r="B213">
            <v>34768</v>
          </cell>
          <cell r="C213" t="str">
            <v>LIBRE</v>
          </cell>
          <cell r="D213">
            <v>10</v>
          </cell>
          <cell r="E213">
            <v>10</v>
          </cell>
          <cell r="F213">
            <v>0.1416</v>
          </cell>
          <cell r="G213">
            <v>0</v>
          </cell>
          <cell r="H213">
            <v>34775</v>
          </cell>
          <cell r="I213" t="str">
            <v>CDB</v>
          </cell>
          <cell r="J213" t="str">
            <v>NOM</v>
          </cell>
          <cell r="K213">
            <v>7</v>
          </cell>
          <cell r="L213">
            <v>1.4159999999999999</v>
          </cell>
          <cell r="M213">
            <v>494.70052421000037</v>
          </cell>
          <cell r="N213" t="str">
            <v>REAPERTURA</v>
          </cell>
        </row>
        <row r="214">
          <cell r="B214">
            <v>34768</v>
          </cell>
          <cell r="C214" t="str">
            <v>LIBRE</v>
          </cell>
          <cell r="D214">
            <v>20.8</v>
          </cell>
          <cell r="E214">
            <v>20.8</v>
          </cell>
          <cell r="F214">
            <v>0.14979999999999999</v>
          </cell>
          <cell r="G214">
            <v>0</v>
          </cell>
          <cell r="H214">
            <v>34796</v>
          </cell>
          <cell r="I214" t="str">
            <v>CDB</v>
          </cell>
          <cell r="J214" t="str">
            <v>NOM</v>
          </cell>
          <cell r="K214">
            <v>28</v>
          </cell>
          <cell r="L214">
            <v>3.1158399999999999</v>
          </cell>
          <cell r="M214">
            <v>515.50052421000055</v>
          </cell>
          <cell r="N214" t="str">
            <v>REAPERTURA</v>
          </cell>
        </row>
        <row r="215">
          <cell r="B215">
            <v>34771</v>
          </cell>
          <cell r="C215" t="str">
            <v>LIBRE</v>
          </cell>
          <cell r="D215">
            <v>24</v>
          </cell>
          <cell r="E215">
            <v>24</v>
          </cell>
          <cell r="F215">
            <v>0.1416</v>
          </cell>
          <cell r="G215">
            <v>0</v>
          </cell>
          <cell r="H215">
            <v>34778</v>
          </cell>
          <cell r="I215" t="str">
            <v>CDB</v>
          </cell>
          <cell r="J215" t="str">
            <v>NOM</v>
          </cell>
          <cell r="K215">
            <v>7</v>
          </cell>
          <cell r="L215">
            <v>3.3984000000000001</v>
          </cell>
          <cell r="M215">
            <v>526.70052421000037</v>
          </cell>
          <cell r="N215" t="str">
            <v>REAPERTURA</v>
          </cell>
        </row>
        <row r="216">
          <cell r="B216">
            <v>34771</v>
          </cell>
          <cell r="C216" t="str">
            <v>LIBRE</v>
          </cell>
          <cell r="D216">
            <v>12.504</v>
          </cell>
          <cell r="E216">
            <v>12.504</v>
          </cell>
          <cell r="F216">
            <v>0.14979999999999999</v>
          </cell>
          <cell r="G216">
            <v>0</v>
          </cell>
          <cell r="H216">
            <v>34799</v>
          </cell>
          <cell r="I216" t="str">
            <v>CDB</v>
          </cell>
          <cell r="J216" t="str">
            <v>NOM</v>
          </cell>
          <cell r="K216">
            <v>28</v>
          </cell>
          <cell r="L216">
            <v>1.8730991999999997</v>
          </cell>
          <cell r="M216">
            <v>539.20452421000027</v>
          </cell>
          <cell r="N216" t="str">
            <v>NUEVA</v>
          </cell>
        </row>
        <row r="217">
          <cell r="B217">
            <v>34773</v>
          </cell>
          <cell r="C217" t="str">
            <v>LIBRE</v>
          </cell>
          <cell r="D217">
            <v>10</v>
          </cell>
          <cell r="E217">
            <v>10</v>
          </cell>
          <cell r="F217">
            <v>0.14300000000000002</v>
          </cell>
          <cell r="G217">
            <v>0</v>
          </cell>
          <cell r="H217">
            <v>34780</v>
          </cell>
          <cell r="I217" t="str">
            <v>CDB</v>
          </cell>
          <cell r="J217" t="str">
            <v>NOM</v>
          </cell>
          <cell r="K217">
            <v>7</v>
          </cell>
          <cell r="L217">
            <v>1.4300000000000002</v>
          </cell>
          <cell r="M217">
            <v>422.7225242100003</v>
          </cell>
          <cell r="N217" t="str">
            <v>REAPERTURA</v>
          </cell>
        </row>
        <row r="218">
          <cell r="B218">
            <v>34773</v>
          </cell>
          <cell r="C218" t="str">
            <v>LIBRE</v>
          </cell>
          <cell r="D218">
            <v>0</v>
          </cell>
          <cell r="E218">
            <v>0</v>
          </cell>
          <cell r="F218">
            <v>0</v>
          </cell>
          <cell r="G218">
            <v>0</v>
          </cell>
          <cell r="H218">
            <v>34801</v>
          </cell>
          <cell r="I218" t="str">
            <v>CDB</v>
          </cell>
          <cell r="J218" t="str">
            <v>NOM</v>
          </cell>
          <cell r="K218">
            <v>28</v>
          </cell>
          <cell r="L218">
            <v>0</v>
          </cell>
          <cell r="M218">
            <v>422.7225242100003</v>
          </cell>
          <cell r="N218" t="str">
            <v>NUEVA</v>
          </cell>
        </row>
        <row r="219">
          <cell r="B219">
            <v>34773</v>
          </cell>
          <cell r="C219" t="str">
            <v>LIBRE</v>
          </cell>
          <cell r="D219">
            <v>43.8</v>
          </cell>
          <cell r="E219">
            <v>43.8</v>
          </cell>
          <cell r="F219">
            <v>0.14300000000000002</v>
          </cell>
          <cell r="G219">
            <v>0</v>
          </cell>
          <cell r="H219">
            <v>34780</v>
          </cell>
          <cell r="I219" t="str">
            <v>CDB</v>
          </cell>
          <cell r="J219" t="str">
            <v>NOM</v>
          </cell>
          <cell r="K219">
            <v>7</v>
          </cell>
          <cell r="L219">
            <v>6.2633999999999999</v>
          </cell>
          <cell r="M219">
            <v>466.52252421000048</v>
          </cell>
          <cell r="N219" t="str">
            <v>REAPERTURA</v>
          </cell>
        </row>
        <row r="220">
          <cell r="B220">
            <v>34773</v>
          </cell>
          <cell r="C220" t="str">
            <v>LIBRE</v>
          </cell>
          <cell r="D220">
            <v>9.1199999999999992</v>
          </cell>
          <cell r="E220">
            <v>9.1199999999999992</v>
          </cell>
          <cell r="F220">
            <v>0.14979999999999999</v>
          </cell>
          <cell r="G220">
            <v>0</v>
          </cell>
          <cell r="H220">
            <v>34801</v>
          </cell>
          <cell r="I220" t="str">
            <v>CDB</v>
          </cell>
          <cell r="J220" t="str">
            <v>NOM</v>
          </cell>
          <cell r="K220">
            <v>28</v>
          </cell>
          <cell r="L220">
            <v>1.3661759999999998</v>
          </cell>
          <cell r="M220">
            <v>475.64252421000037</v>
          </cell>
          <cell r="N220" t="str">
            <v>REAPERTURA</v>
          </cell>
        </row>
        <row r="221">
          <cell r="B221">
            <v>34775</v>
          </cell>
          <cell r="C221" t="str">
            <v>LIBRE</v>
          </cell>
          <cell r="D221">
            <v>0</v>
          </cell>
          <cell r="E221">
            <v>0</v>
          </cell>
          <cell r="F221">
            <v>0</v>
          </cell>
          <cell r="G221">
            <v>0</v>
          </cell>
          <cell r="H221">
            <v>34782</v>
          </cell>
          <cell r="I221" t="str">
            <v>CDB</v>
          </cell>
          <cell r="J221" t="str">
            <v>NOM</v>
          </cell>
          <cell r="K221">
            <v>7</v>
          </cell>
          <cell r="L221">
            <v>0</v>
          </cell>
          <cell r="M221">
            <v>389.58452421000038</v>
          </cell>
          <cell r="N221" t="str">
            <v>REAPERTURA</v>
          </cell>
        </row>
        <row r="222">
          <cell r="B222">
            <v>34775</v>
          </cell>
          <cell r="C222" t="str">
            <v>LIBRE</v>
          </cell>
          <cell r="D222">
            <v>6</v>
          </cell>
          <cell r="E222">
            <v>6</v>
          </cell>
          <cell r="F222">
            <v>0.156</v>
          </cell>
          <cell r="G222">
            <v>0</v>
          </cell>
          <cell r="H222">
            <v>34803</v>
          </cell>
          <cell r="I222" t="str">
            <v>CDB</v>
          </cell>
          <cell r="J222" t="str">
            <v>NOM</v>
          </cell>
          <cell r="K222">
            <v>28</v>
          </cell>
          <cell r="L222">
            <v>0.93599999999999994</v>
          </cell>
          <cell r="M222">
            <v>395.58452421000038</v>
          </cell>
          <cell r="N222" t="str">
            <v>NUEVA</v>
          </cell>
        </row>
        <row r="223">
          <cell r="B223">
            <v>34775</v>
          </cell>
          <cell r="C223" t="str">
            <v>LIBRE</v>
          </cell>
          <cell r="D223">
            <v>0</v>
          </cell>
          <cell r="E223">
            <v>0</v>
          </cell>
          <cell r="F223">
            <v>0.14300000000000002</v>
          </cell>
          <cell r="G223">
            <v>0</v>
          </cell>
          <cell r="H223">
            <v>34782</v>
          </cell>
          <cell r="I223" t="str">
            <v>CDB</v>
          </cell>
          <cell r="J223" t="str">
            <v>NOM</v>
          </cell>
          <cell r="K223">
            <v>7</v>
          </cell>
          <cell r="L223">
            <v>0</v>
          </cell>
          <cell r="M223">
            <v>395.58452421000038</v>
          </cell>
          <cell r="N223" t="str">
            <v>REAPERTURA</v>
          </cell>
        </row>
        <row r="224">
          <cell r="B224">
            <v>34775</v>
          </cell>
          <cell r="C224" t="str">
            <v>LIBRE</v>
          </cell>
          <cell r="D224">
            <v>9</v>
          </cell>
          <cell r="E224">
            <v>9</v>
          </cell>
          <cell r="F224">
            <v>0.156</v>
          </cell>
          <cell r="G224">
            <v>0</v>
          </cell>
          <cell r="H224">
            <v>34803</v>
          </cell>
          <cell r="I224" t="str">
            <v>CDB</v>
          </cell>
          <cell r="J224" t="str">
            <v>NOM</v>
          </cell>
          <cell r="K224">
            <v>28</v>
          </cell>
          <cell r="L224">
            <v>1.4039999999999999</v>
          </cell>
          <cell r="M224">
            <v>404.58452421000038</v>
          </cell>
          <cell r="N224" t="str">
            <v>REAPERTURA</v>
          </cell>
        </row>
        <row r="225">
          <cell r="B225">
            <v>34778</v>
          </cell>
          <cell r="C225" t="str">
            <v>LIBRE</v>
          </cell>
          <cell r="D225">
            <v>6.1959999999999997</v>
          </cell>
          <cell r="E225">
            <v>6.1959999999999997</v>
          </cell>
          <cell r="F225">
            <v>0.156</v>
          </cell>
          <cell r="G225">
            <v>0</v>
          </cell>
          <cell r="H225">
            <v>34806</v>
          </cell>
          <cell r="I225" t="str">
            <v>CDB</v>
          </cell>
          <cell r="J225" t="str">
            <v>NOM</v>
          </cell>
          <cell r="K225">
            <v>28</v>
          </cell>
          <cell r="L225">
            <v>0.96657599999999999</v>
          </cell>
          <cell r="M225">
            <v>367.20552421000048</v>
          </cell>
          <cell r="N225" t="str">
            <v>NUEVA</v>
          </cell>
        </row>
        <row r="226">
          <cell r="B226">
            <v>34780</v>
          </cell>
          <cell r="C226" t="str">
            <v>LIBRE</v>
          </cell>
          <cell r="D226">
            <v>28.6</v>
          </cell>
          <cell r="E226">
            <v>28.6</v>
          </cell>
          <cell r="F226">
            <v>0.15909999999999999</v>
          </cell>
          <cell r="G226">
            <v>0</v>
          </cell>
          <cell r="H226">
            <v>34808</v>
          </cell>
          <cell r="I226" t="str">
            <v>CDB</v>
          </cell>
          <cell r="J226" t="str">
            <v>NOM</v>
          </cell>
          <cell r="K226">
            <v>28</v>
          </cell>
          <cell r="L226">
            <v>4.5502599999999997</v>
          </cell>
          <cell r="M226">
            <v>321.95552421000048</v>
          </cell>
          <cell r="N226" t="str">
            <v>NUEVA</v>
          </cell>
        </row>
        <row r="227">
          <cell r="B227">
            <v>34780</v>
          </cell>
          <cell r="C227" t="str">
            <v>LIBRE</v>
          </cell>
          <cell r="D227">
            <v>4.53</v>
          </cell>
          <cell r="E227">
            <v>4.53</v>
          </cell>
          <cell r="F227">
            <v>0.15909999999999999</v>
          </cell>
          <cell r="G227">
            <v>0</v>
          </cell>
          <cell r="H227">
            <v>34808</v>
          </cell>
          <cell r="I227" t="str">
            <v>CDB</v>
          </cell>
          <cell r="J227" t="str">
            <v>NOM</v>
          </cell>
          <cell r="K227">
            <v>28</v>
          </cell>
          <cell r="L227">
            <v>0.720723</v>
          </cell>
          <cell r="M227">
            <v>326.48552421000022</v>
          </cell>
          <cell r="N227" t="str">
            <v>REAPERTURA</v>
          </cell>
        </row>
        <row r="228">
          <cell r="B228">
            <v>34782</v>
          </cell>
          <cell r="C228" t="str">
            <v>LIBRE</v>
          </cell>
          <cell r="D228">
            <v>14.4</v>
          </cell>
          <cell r="E228">
            <v>52.125</v>
          </cell>
          <cell r="F228">
            <v>0.16270000000000001</v>
          </cell>
          <cell r="G228">
            <v>0</v>
          </cell>
          <cell r="H228">
            <v>34810</v>
          </cell>
          <cell r="I228" t="str">
            <v>CDB</v>
          </cell>
          <cell r="J228" t="str">
            <v>NOM</v>
          </cell>
          <cell r="K228">
            <v>28</v>
          </cell>
          <cell r="L228">
            <v>2.3428800000000001</v>
          </cell>
          <cell r="M228">
            <v>256.90599999999995</v>
          </cell>
          <cell r="N228" t="str">
            <v>NUEVA</v>
          </cell>
        </row>
        <row r="229">
          <cell r="B229">
            <v>34782</v>
          </cell>
          <cell r="C229" t="str">
            <v>LIBRE</v>
          </cell>
          <cell r="D229">
            <v>90.67</v>
          </cell>
          <cell r="E229">
            <v>90.67</v>
          </cell>
          <cell r="F229">
            <v>0.16270000000000001</v>
          </cell>
          <cell r="G229">
            <v>0</v>
          </cell>
          <cell r="H229">
            <v>34810</v>
          </cell>
          <cell r="I229" t="str">
            <v>CDB</v>
          </cell>
          <cell r="J229" t="str">
            <v>NOM</v>
          </cell>
          <cell r="K229">
            <v>28</v>
          </cell>
          <cell r="L229">
            <v>14.752009000000001</v>
          </cell>
          <cell r="M229">
            <v>347.57600000000002</v>
          </cell>
          <cell r="N229" t="str">
            <v>REAPERTURA</v>
          </cell>
        </row>
        <row r="230">
          <cell r="B230">
            <v>34785</v>
          </cell>
          <cell r="C230" t="str">
            <v>LIBRE</v>
          </cell>
          <cell r="D230">
            <v>0</v>
          </cell>
          <cell r="E230">
            <v>0</v>
          </cell>
          <cell r="F230">
            <v>0.16270000000000001</v>
          </cell>
          <cell r="G230">
            <v>0</v>
          </cell>
          <cell r="H230">
            <v>34813</v>
          </cell>
          <cell r="I230" t="str">
            <v>CDB</v>
          </cell>
          <cell r="J230" t="str">
            <v>NOM</v>
          </cell>
          <cell r="K230">
            <v>28</v>
          </cell>
          <cell r="L230">
            <v>0</v>
          </cell>
          <cell r="M230">
            <v>347.17799999999988</v>
          </cell>
          <cell r="N230" t="str">
            <v>NUEVA</v>
          </cell>
        </row>
        <row r="231">
          <cell r="B231">
            <v>34787</v>
          </cell>
          <cell r="C231" t="str">
            <v>LIBRE</v>
          </cell>
          <cell r="D231">
            <v>13.65</v>
          </cell>
          <cell r="E231">
            <v>13.65</v>
          </cell>
          <cell r="F231">
            <v>0.1658</v>
          </cell>
          <cell r="G231">
            <v>0</v>
          </cell>
          <cell r="H231">
            <v>34815</v>
          </cell>
          <cell r="I231" t="str">
            <v>CDB</v>
          </cell>
          <cell r="J231" t="str">
            <v>NOM</v>
          </cell>
          <cell r="K231">
            <v>28</v>
          </cell>
          <cell r="L231">
            <v>2.2631700000000001</v>
          </cell>
          <cell r="M231">
            <v>291.06899999999951</v>
          </cell>
          <cell r="N231" t="str">
            <v>NUEVA</v>
          </cell>
        </row>
        <row r="232">
          <cell r="B232">
            <v>34787</v>
          </cell>
          <cell r="C232" t="str">
            <v>LIBRE</v>
          </cell>
          <cell r="D232">
            <v>7.4989999999999997</v>
          </cell>
          <cell r="E232">
            <v>7.4989999999999997</v>
          </cell>
          <cell r="F232">
            <v>0.16769999999999999</v>
          </cell>
          <cell r="G232">
            <v>0</v>
          </cell>
          <cell r="H232">
            <v>34815</v>
          </cell>
          <cell r="I232" t="str">
            <v>CDB</v>
          </cell>
          <cell r="J232" t="str">
            <v>NOM</v>
          </cell>
          <cell r="K232">
            <v>28</v>
          </cell>
          <cell r="L232">
            <v>1.2575822999999999</v>
          </cell>
          <cell r="M232">
            <v>298.5679999999993</v>
          </cell>
          <cell r="N232" t="str">
            <v>REAPERTURA</v>
          </cell>
        </row>
        <row r="233">
          <cell r="B233">
            <v>34789</v>
          </cell>
          <cell r="C233" t="str">
            <v>LIBRE</v>
          </cell>
          <cell r="D233">
            <v>0</v>
          </cell>
          <cell r="E233">
            <v>0</v>
          </cell>
          <cell r="F233">
            <v>0</v>
          </cell>
          <cell r="G233">
            <v>0</v>
          </cell>
          <cell r="H233">
            <v>34796</v>
          </cell>
          <cell r="I233" t="str">
            <v>CDB</v>
          </cell>
          <cell r="J233" t="str">
            <v>NOM</v>
          </cell>
          <cell r="K233">
            <v>7</v>
          </cell>
          <cell r="L233">
            <v>0</v>
          </cell>
          <cell r="M233">
            <v>287.36799999999948</v>
          </cell>
          <cell r="N233" t="str">
            <v>REAPERTURA</v>
          </cell>
        </row>
        <row r="234">
          <cell r="B234">
            <v>34789</v>
          </cell>
          <cell r="C234" t="str">
            <v>LIBRE</v>
          </cell>
          <cell r="D234">
            <v>15</v>
          </cell>
          <cell r="E234">
            <v>15</v>
          </cell>
          <cell r="F234">
            <v>0.16769999999999999</v>
          </cell>
          <cell r="G234">
            <v>0</v>
          </cell>
          <cell r="H234">
            <v>34817</v>
          </cell>
          <cell r="I234" t="str">
            <v>CDB</v>
          </cell>
          <cell r="J234" t="str">
            <v>NOM</v>
          </cell>
          <cell r="K234">
            <v>28</v>
          </cell>
          <cell r="L234">
            <v>2.5154999999999998</v>
          </cell>
          <cell r="M234">
            <v>302.36799999999948</v>
          </cell>
          <cell r="N234" t="str">
            <v>NUEVA</v>
          </cell>
        </row>
        <row r="235">
          <cell r="B235">
            <v>34789</v>
          </cell>
          <cell r="C235" t="str">
            <v>LIBRE</v>
          </cell>
          <cell r="D235">
            <v>5</v>
          </cell>
          <cell r="E235">
            <v>5</v>
          </cell>
          <cell r="F235">
            <v>0.16769999999999999</v>
          </cell>
          <cell r="G235">
            <v>0</v>
          </cell>
          <cell r="H235">
            <v>34817</v>
          </cell>
          <cell r="I235" t="str">
            <v>CDB</v>
          </cell>
          <cell r="J235" t="str">
            <v>NOM</v>
          </cell>
          <cell r="K235">
            <v>28</v>
          </cell>
          <cell r="L235">
            <v>0.83849999999999991</v>
          </cell>
          <cell r="M235">
            <v>307.36799999999948</v>
          </cell>
          <cell r="N235" t="str">
            <v>REAPERTURA</v>
          </cell>
        </row>
        <row r="236">
          <cell r="B236">
            <v>34792</v>
          </cell>
          <cell r="C236" t="str">
            <v>LIBRE</v>
          </cell>
          <cell r="D236">
            <v>0</v>
          </cell>
          <cell r="E236">
            <v>0</v>
          </cell>
          <cell r="F236">
            <v>0.16769999999999999</v>
          </cell>
          <cell r="G236">
            <v>0</v>
          </cell>
          <cell r="H236">
            <v>34821</v>
          </cell>
          <cell r="I236" t="str">
            <v>CDB</v>
          </cell>
          <cell r="J236" t="str">
            <v>NOM</v>
          </cell>
          <cell r="K236">
            <v>29</v>
          </cell>
          <cell r="L236">
            <v>0</v>
          </cell>
          <cell r="M236">
            <v>291.8179999999993</v>
          </cell>
          <cell r="N236" t="str">
            <v>NUEVA</v>
          </cell>
        </row>
        <row r="237">
          <cell r="B237">
            <v>34794</v>
          </cell>
          <cell r="C237" t="str">
            <v>LIBRE</v>
          </cell>
          <cell r="D237">
            <v>20</v>
          </cell>
          <cell r="E237">
            <v>31.75</v>
          </cell>
          <cell r="F237">
            <v>0.18</v>
          </cell>
          <cell r="G237">
            <v>0</v>
          </cell>
          <cell r="H237">
            <v>34822</v>
          </cell>
          <cell r="I237" t="str">
            <v>CDB</v>
          </cell>
          <cell r="J237" t="str">
            <v>NOM</v>
          </cell>
          <cell r="K237">
            <v>28</v>
          </cell>
          <cell r="L237">
            <v>3.5999999999999996</v>
          </cell>
          <cell r="M237">
            <v>265.66899999999896</v>
          </cell>
          <cell r="N237" t="str">
            <v>NUEVA</v>
          </cell>
        </row>
        <row r="238">
          <cell r="B238">
            <v>34794</v>
          </cell>
          <cell r="C238" t="str">
            <v>LIBRE</v>
          </cell>
          <cell r="D238">
            <v>8</v>
          </cell>
          <cell r="E238">
            <v>8</v>
          </cell>
          <cell r="F238">
            <v>0.18</v>
          </cell>
          <cell r="G238">
            <v>0</v>
          </cell>
          <cell r="H238">
            <v>34822</v>
          </cell>
          <cell r="I238" t="str">
            <v>CDB</v>
          </cell>
          <cell r="J238" t="str">
            <v>NOM</v>
          </cell>
          <cell r="K238">
            <v>28</v>
          </cell>
          <cell r="L238">
            <v>1.44</v>
          </cell>
          <cell r="M238">
            <v>273.66899999999896</v>
          </cell>
          <cell r="N238" t="str">
            <v>REAPERTURA</v>
          </cell>
        </row>
        <row r="239">
          <cell r="B239">
            <v>34796</v>
          </cell>
          <cell r="C239" t="str">
            <v>LIBRE</v>
          </cell>
          <cell r="D239">
            <v>0</v>
          </cell>
          <cell r="E239">
            <v>1.3</v>
          </cell>
          <cell r="F239">
            <v>0</v>
          </cell>
          <cell r="G239">
            <v>0</v>
          </cell>
          <cell r="H239">
            <v>34824</v>
          </cell>
          <cell r="I239" t="str">
            <v>CDB</v>
          </cell>
          <cell r="J239" t="str">
            <v>NOM</v>
          </cell>
          <cell r="K239">
            <v>28</v>
          </cell>
          <cell r="L239">
            <v>0</v>
          </cell>
          <cell r="M239">
            <v>250.16899999999896</v>
          </cell>
          <cell r="N239" t="str">
            <v>NUEVA</v>
          </cell>
        </row>
        <row r="240">
          <cell r="B240">
            <v>34796</v>
          </cell>
          <cell r="C240" t="str">
            <v>LIBRE</v>
          </cell>
          <cell r="D240">
            <v>15.55</v>
          </cell>
          <cell r="E240">
            <v>15.55</v>
          </cell>
          <cell r="F240">
            <v>0.18</v>
          </cell>
          <cell r="G240">
            <v>0</v>
          </cell>
          <cell r="H240">
            <v>34824</v>
          </cell>
          <cell r="I240" t="str">
            <v>CDB</v>
          </cell>
          <cell r="J240" t="str">
            <v>NOM</v>
          </cell>
          <cell r="K240">
            <v>28</v>
          </cell>
          <cell r="L240">
            <v>2.7989999999999999</v>
          </cell>
          <cell r="M240">
            <v>265.71899999999914</v>
          </cell>
          <cell r="N240" t="str">
            <v>REAPERTURA</v>
          </cell>
        </row>
        <row r="241">
          <cell r="B241">
            <v>34799</v>
          </cell>
          <cell r="C241" t="str">
            <v>LIBRE</v>
          </cell>
          <cell r="D241">
            <v>14.7</v>
          </cell>
          <cell r="E241">
            <v>14.7</v>
          </cell>
          <cell r="F241">
            <v>0.18</v>
          </cell>
          <cell r="G241">
            <v>0</v>
          </cell>
          <cell r="H241">
            <v>34827</v>
          </cell>
          <cell r="I241" t="str">
            <v>CDB</v>
          </cell>
          <cell r="J241" t="str">
            <v>NOM</v>
          </cell>
          <cell r="K241">
            <v>28</v>
          </cell>
          <cell r="L241">
            <v>2.6459999999999999</v>
          </cell>
          <cell r="M241">
            <v>267.91499999999905</v>
          </cell>
          <cell r="N241" t="str">
            <v>NUEVA</v>
          </cell>
        </row>
        <row r="242">
          <cell r="B242">
            <v>34801</v>
          </cell>
          <cell r="C242" t="str">
            <v>LIBRE</v>
          </cell>
          <cell r="D242">
            <v>0</v>
          </cell>
          <cell r="E242">
            <v>0</v>
          </cell>
          <cell r="F242">
            <v>0</v>
          </cell>
          <cell r="G242">
            <v>0</v>
          </cell>
          <cell r="H242">
            <v>34808</v>
          </cell>
          <cell r="I242" t="str">
            <v>CDB</v>
          </cell>
          <cell r="J242" t="str">
            <v>NOM</v>
          </cell>
          <cell r="K242">
            <v>7</v>
          </cell>
          <cell r="L242">
            <v>0</v>
          </cell>
          <cell r="M242">
            <v>258.79499999999916</v>
          </cell>
          <cell r="N242" t="str">
            <v>REAPERTURA</v>
          </cell>
        </row>
        <row r="243">
          <cell r="B243">
            <v>34801</v>
          </cell>
          <cell r="C243" t="str">
            <v>LIBRE</v>
          </cell>
          <cell r="D243">
            <v>0</v>
          </cell>
          <cell r="E243">
            <v>0</v>
          </cell>
          <cell r="F243">
            <v>0</v>
          </cell>
          <cell r="G243">
            <v>0</v>
          </cell>
          <cell r="H243">
            <v>34829</v>
          </cell>
          <cell r="I243" t="str">
            <v>CDB</v>
          </cell>
          <cell r="J243" t="str">
            <v>NOM</v>
          </cell>
          <cell r="K243">
            <v>28</v>
          </cell>
          <cell r="L243">
            <v>0</v>
          </cell>
          <cell r="M243">
            <v>258.79499999999916</v>
          </cell>
          <cell r="N243" t="str">
            <v>NUEVA</v>
          </cell>
        </row>
        <row r="244">
          <cell r="B244">
            <v>34801</v>
          </cell>
          <cell r="C244" t="str">
            <v>LIBRE</v>
          </cell>
          <cell r="D244">
            <v>8.1449999999999996</v>
          </cell>
          <cell r="E244">
            <v>8.1449999999999996</v>
          </cell>
          <cell r="F244">
            <v>0.18</v>
          </cell>
          <cell r="G244">
            <v>0</v>
          </cell>
          <cell r="H244">
            <v>34829</v>
          </cell>
          <cell r="I244" t="str">
            <v>CDB</v>
          </cell>
          <cell r="J244" t="str">
            <v>NOM</v>
          </cell>
          <cell r="K244">
            <v>28</v>
          </cell>
          <cell r="L244">
            <v>1.4661</v>
          </cell>
          <cell r="M244">
            <v>266.9399999999996</v>
          </cell>
          <cell r="N244" t="str">
            <v>REAPERTURA</v>
          </cell>
        </row>
        <row r="245">
          <cell r="B245">
            <v>34806</v>
          </cell>
          <cell r="C245" t="str">
            <v>LIBRE</v>
          </cell>
          <cell r="D245">
            <v>3.52</v>
          </cell>
          <cell r="E245">
            <v>3.52</v>
          </cell>
          <cell r="F245">
            <v>0.18</v>
          </cell>
          <cell r="G245">
            <v>0</v>
          </cell>
          <cell r="H245">
            <v>34834</v>
          </cell>
          <cell r="I245" t="str">
            <v>CDB</v>
          </cell>
          <cell r="J245" t="str">
            <v>NOM</v>
          </cell>
          <cell r="K245">
            <v>28</v>
          </cell>
          <cell r="L245">
            <v>0.63359999999999994</v>
          </cell>
          <cell r="M245">
            <v>249.26400000000012</v>
          </cell>
          <cell r="N245" t="str">
            <v>NUEVA</v>
          </cell>
        </row>
        <row r="246">
          <cell r="B246">
            <v>34808</v>
          </cell>
          <cell r="C246" t="str">
            <v>LIBRE</v>
          </cell>
          <cell r="D246">
            <v>23.2</v>
          </cell>
          <cell r="E246">
            <v>37.799999999999997</v>
          </cell>
          <cell r="F246">
            <v>0.186</v>
          </cell>
          <cell r="G246">
            <v>0</v>
          </cell>
          <cell r="H246">
            <v>34836</v>
          </cell>
          <cell r="I246" t="str">
            <v>CDB</v>
          </cell>
          <cell r="J246" t="str">
            <v>NOM</v>
          </cell>
          <cell r="K246">
            <v>28</v>
          </cell>
          <cell r="L246">
            <v>4.3151999999999999</v>
          </cell>
          <cell r="M246">
            <v>239.33399999999983</v>
          </cell>
          <cell r="N246" t="str">
            <v>NUEVA</v>
          </cell>
        </row>
        <row r="247">
          <cell r="B247">
            <v>34808</v>
          </cell>
          <cell r="C247" t="str">
            <v>LIBRE</v>
          </cell>
          <cell r="D247">
            <v>48.743499999999997</v>
          </cell>
          <cell r="E247">
            <v>48.743499999999997</v>
          </cell>
          <cell r="F247">
            <v>0.18149999999999999</v>
          </cell>
          <cell r="G247">
            <v>0</v>
          </cell>
          <cell r="H247">
            <v>34836</v>
          </cell>
          <cell r="I247" t="str">
            <v>CDB</v>
          </cell>
          <cell r="J247" t="str">
            <v>NOM</v>
          </cell>
          <cell r="K247">
            <v>28</v>
          </cell>
          <cell r="L247">
            <v>8.8469452499999992</v>
          </cell>
          <cell r="M247">
            <v>288.07749999999942</v>
          </cell>
          <cell r="N247" t="str">
            <v>REAPERTURA</v>
          </cell>
        </row>
        <row r="248">
          <cell r="B248">
            <v>34810</v>
          </cell>
          <cell r="C248" t="str">
            <v>LIBRE</v>
          </cell>
          <cell r="D248">
            <v>121.94799999999999</v>
          </cell>
          <cell r="E248">
            <v>121.94799999999999</v>
          </cell>
          <cell r="F248">
            <v>0.18779999999999999</v>
          </cell>
          <cell r="G248">
            <v>0</v>
          </cell>
          <cell r="H248">
            <v>34838</v>
          </cell>
          <cell r="I248" t="str">
            <v>CDB</v>
          </cell>
          <cell r="J248" t="str">
            <v>NOM</v>
          </cell>
          <cell r="K248">
            <v>28</v>
          </cell>
          <cell r="L248">
            <v>22.901834399999998</v>
          </cell>
          <cell r="M248">
            <v>304.95550000000003</v>
          </cell>
          <cell r="N248" t="str">
            <v>NUEVA</v>
          </cell>
        </row>
        <row r="249">
          <cell r="B249">
            <v>34810</v>
          </cell>
          <cell r="C249" t="str">
            <v>LIBRE</v>
          </cell>
          <cell r="D249">
            <v>17.399999999999999</v>
          </cell>
          <cell r="E249">
            <v>17.399999999999999</v>
          </cell>
          <cell r="F249">
            <v>0.183</v>
          </cell>
          <cell r="G249">
            <v>0</v>
          </cell>
          <cell r="H249">
            <v>34838</v>
          </cell>
          <cell r="I249" t="str">
            <v>CDB</v>
          </cell>
          <cell r="J249" t="str">
            <v>NOM</v>
          </cell>
          <cell r="K249">
            <v>28</v>
          </cell>
          <cell r="L249">
            <v>3.1841999999999997</v>
          </cell>
          <cell r="M249">
            <v>322.35549999999967</v>
          </cell>
          <cell r="N249" t="str">
            <v>REAPERTURA</v>
          </cell>
        </row>
        <row r="250">
          <cell r="B250">
            <v>34813</v>
          </cell>
          <cell r="C250" t="str">
            <v>LIBRE</v>
          </cell>
          <cell r="D250">
            <v>4</v>
          </cell>
          <cell r="E250">
            <v>4</v>
          </cell>
          <cell r="F250">
            <v>0.183</v>
          </cell>
          <cell r="G250">
            <v>0</v>
          </cell>
          <cell r="H250">
            <v>34841</v>
          </cell>
          <cell r="I250" t="str">
            <v>CDB</v>
          </cell>
          <cell r="J250" t="str">
            <v>NOM</v>
          </cell>
          <cell r="K250">
            <v>28</v>
          </cell>
          <cell r="L250">
            <v>0.73199999999999998</v>
          </cell>
          <cell r="M250">
            <v>326.35549999999967</v>
          </cell>
          <cell r="N250" t="str">
            <v>NUEVA</v>
          </cell>
        </row>
        <row r="251">
          <cell r="B251">
            <v>34815</v>
          </cell>
          <cell r="C251" t="str">
            <v>LIBRE</v>
          </cell>
          <cell r="D251">
            <v>33.82</v>
          </cell>
          <cell r="E251">
            <v>36.32</v>
          </cell>
          <cell r="F251">
            <v>0.18840000000000001</v>
          </cell>
          <cell r="G251">
            <v>0</v>
          </cell>
          <cell r="H251">
            <v>34843</v>
          </cell>
          <cell r="I251" t="str">
            <v>CDB</v>
          </cell>
          <cell r="J251" t="str">
            <v>NOM</v>
          </cell>
          <cell r="K251">
            <v>28</v>
          </cell>
          <cell r="L251">
            <v>6.3716880000000007</v>
          </cell>
          <cell r="M251">
            <v>339.02649999999994</v>
          </cell>
          <cell r="N251" t="str">
            <v>NUEVA</v>
          </cell>
        </row>
        <row r="252">
          <cell r="B252">
            <v>34815</v>
          </cell>
          <cell r="C252" t="str">
            <v>LIBRE</v>
          </cell>
          <cell r="D252">
            <v>7.48</v>
          </cell>
          <cell r="E252">
            <v>7.48</v>
          </cell>
          <cell r="F252">
            <v>0.18579999999999999</v>
          </cell>
          <cell r="G252">
            <v>0</v>
          </cell>
          <cell r="H252">
            <v>34843</v>
          </cell>
          <cell r="I252" t="str">
            <v>CDB</v>
          </cell>
          <cell r="J252" t="str">
            <v>NOM</v>
          </cell>
          <cell r="K252">
            <v>28</v>
          </cell>
          <cell r="L252">
            <v>1.3897840000000001</v>
          </cell>
          <cell r="M252">
            <v>346.50649999999951</v>
          </cell>
          <cell r="N252" t="str">
            <v>REAPERTURA</v>
          </cell>
        </row>
        <row r="253">
          <cell r="B253">
            <v>34817</v>
          </cell>
          <cell r="C253" t="str">
            <v>LIBRE</v>
          </cell>
          <cell r="D253">
            <v>1</v>
          </cell>
          <cell r="E253">
            <v>1</v>
          </cell>
          <cell r="F253">
            <v>0.18859999999999999</v>
          </cell>
          <cell r="G253">
            <v>0</v>
          </cell>
          <cell r="H253">
            <v>34845</v>
          </cell>
          <cell r="I253" t="str">
            <v>CDB</v>
          </cell>
          <cell r="J253" t="str">
            <v>NOM</v>
          </cell>
          <cell r="K253">
            <v>28</v>
          </cell>
          <cell r="L253">
            <v>0.18859999999999999</v>
          </cell>
          <cell r="M253">
            <v>327.50649999999951</v>
          </cell>
          <cell r="N253" t="str">
            <v>NUEVA</v>
          </cell>
        </row>
        <row r="254">
          <cell r="B254">
            <v>34817</v>
          </cell>
          <cell r="C254" t="str">
            <v>LIBRE</v>
          </cell>
          <cell r="D254">
            <v>3.6389999999999998</v>
          </cell>
          <cell r="E254">
            <v>3.6389999999999998</v>
          </cell>
          <cell r="F254">
            <v>0.18859999999999999</v>
          </cell>
          <cell r="G254">
            <v>0</v>
          </cell>
          <cell r="H254">
            <v>34845</v>
          </cell>
          <cell r="I254" t="str">
            <v>CDB</v>
          </cell>
          <cell r="J254" t="str">
            <v>NOM</v>
          </cell>
          <cell r="K254">
            <v>28</v>
          </cell>
          <cell r="L254">
            <v>0.68631539999999991</v>
          </cell>
          <cell r="M254">
            <v>331.14549999999963</v>
          </cell>
          <cell r="N254" t="str">
            <v>REAPERTURA</v>
          </cell>
        </row>
        <row r="255">
          <cell r="B255">
            <v>34822</v>
          </cell>
          <cell r="C255" t="str">
            <v>LIBRE</v>
          </cell>
          <cell r="D255">
            <v>0</v>
          </cell>
          <cell r="E255">
            <v>0</v>
          </cell>
          <cell r="F255">
            <v>0</v>
          </cell>
          <cell r="G255">
            <v>0</v>
          </cell>
          <cell r="H255">
            <v>34850</v>
          </cell>
          <cell r="I255" t="str">
            <v>CDB</v>
          </cell>
          <cell r="J255" t="str">
            <v>NOM</v>
          </cell>
          <cell r="K255">
            <v>28</v>
          </cell>
          <cell r="L255">
            <v>0</v>
          </cell>
          <cell r="M255">
            <v>303.14549999999963</v>
          </cell>
          <cell r="N255" t="str">
            <v>NUEVA</v>
          </cell>
        </row>
        <row r="256">
          <cell r="B256">
            <v>34822</v>
          </cell>
          <cell r="C256" t="str">
            <v>LIBRE</v>
          </cell>
          <cell r="D256">
            <v>5.25</v>
          </cell>
          <cell r="E256">
            <v>5.25</v>
          </cell>
          <cell r="F256">
            <v>0.18859999999999999</v>
          </cell>
          <cell r="G256">
            <v>0</v>
          </cell>
          <cell r="H256">
            <v>34850</v>
          </cell>
          <cell r="I256" t="str">
            <v>CDB</v>
          </cell>
          <cell r="J256" t="str">
            <v>NOM</v>
          </cell>
          <cell r="K256">
            <v>28</v>
          </cell>
          <cell r="L256">
            <v>0.99014999999999997</v>
          </cell>
          <cell r="M256">
            <v>308.39549999999963</v>
          </cell>
          <cell r="N256" t="str">
            <v>REAPERTURA</v>
          </cell>
        </row>
        <row r="257">
          <cell r="B257">
            <v>34824</v>
          </cell>
          <cell r="C257" t="str">
            <v>LIBRE</v>
          </cell>
          <cell r="D257">
            <v>2.75</v>
          </cell>
          <cell r="E257">
            <v>12.25</v>
          </cell>
          <cell r="F257">
            <v>0.19</v>
          </cell>
          <cell r="G257">
            <v>0</v>
          </cell>
          <cell r="H257">
            <v>34852</v>
          </cell>
          <cell r="I257" t="str">
            <v>CDB</v>
          </cell>
          <cell r="J257" t="str">
            <v>NOM</v>
          </cell>
          <cell r="K257">
            <v>28</v>
          </cell>
          <cell r="L257">
            <v>0.52249999999999996</v>
          </cell>
          <cell r="M257">
            <v>295.59549999999945</v>
          </cell>
          <cell r="N257" t="str">
            <v>NUEVA</v>
          </cell>
        </row>
        <row r="258">
          <cell r="B258">
            <v>34824</v>
          </cell>
          <cell r="C258" t="str">
            <v>LIBRE</v>
          </cell>
          <cell r="D258">
            <v>14.75</v>
          </cell>
          <cell r="E258">
            <v>14.75</v>
          </cell>
          <cell r="F258">
            <v>0.19</v>
          </cell>
          <cell r="G258">
            <v>0</v>
          </cell>
          <cell r="H258">
            <v>34852</v>
          </cell>
          <cell r="I258" t="str">
            <v>CDB</v>
          </cell>
          <cell r="J258" t="str">
            <v>NOM</v>
          </cell>
          <cell r="K258">
            <v>28</v>
          </cell>
          <cell r="L258">
            <v>2.8025000000000002</v>
          </cell>
          <cell r="M258">
            <v>310.34549999999945</v>
          </cell>
          <cell r="N258" t="str">
            <v>REAPERTURA</v>
          </cell>
        </row>
        <row r="259">
          <cell r="B259">
            <v>34827</v>
          </cell>
          <cell r="C259" t="str">
            <v>LIBRE</v>
          </cell>
          <cell r="D259">
            <v>13.65</v>
          </cell>
          <cell r="E259">
            <v>13.65</v>
          </cell>
          <cell r="F259">
            <v>0.19</v>
          </cell>
          <cell r="G259">
            <v>0</v>
          </cell>
          <cell r="H259">
            <v>34855</v>
          </cell>
          <cell r="I259" t="str">
            <v>CDB</v>
          </cell>
          <cell r="J259" t="str">
            <v>NOM</v>
          </cell>
          <cell r="K259">
            <v>28</v>
          </cell>
          <cell r="L259">
            <v>2.5935000000000001</v>
          </cell>
          <cell r="M259">
            <v>309.29549999999927</v>
          </cell>
          <cell r="N259" t="str">
            <v>NUEVA</v>
          </cell>
        </row>
        <row r="260">
          <cell r="B260">
            <v>34829</v>
          </cell>
          <cell r="C260" t="str">
            <v>LIBRE</v>
          </cell>
          <cell r="D260">
            <v>32.700000000000003</v>
          </cell>
          <cell r="E260">
            <v>42.7</v>
          </cell>
          <cell r="F260">
            <v>0.1832</v>
          </cell>
          <cell r="G260">
            <v>0</v>
          </cell>
          <cell r="H260">
            <v>34836</v>
          </cell>
          <cell r="I260" t="str">
            <v>CDB</v>
          </cell>
          <cell r="J260" t="str">
            <v>NOM</v>
          </cell>
          <cell r="K260">
            <v>7</v>
          </cell>
          <cell r="L260">
            <v>5.9906400000000009</v>
          </cell>
          <cell r="M260">
            <v>333.85049999999865</v>
          </cell>
          <cell r="N260" t="str">
            <v>REAPERTURA</v>
          </cell>
        </row>
        <row r="261">
          <cell r="B261">
            <v>34829</v>
          </cell>
          <cell r="C261" t="str">
            <v>LIBRE</v>
          </cell>
          <cell r="D261">
            <v>10</v>
          </cell>
          <cell r="E261">
            <v>18.3</v>
          </cell>
          <cell r="F261">
            <v>0.19539999999999999</v>
          </cell>
          <cell r="G261">
            <v>0</v>
          </cell>
          <cell r="H261">
            <v>34857</v>
          </cell>
          <cell r="I261" t="str">
            <v>CDB</v>
          </cell>
          <cell r="J261" t="str">
            <v>NOM</v>
          </cell>
          <cell r="K261">
            <v>28</v>
          </cell>
          <cell r="L261">
            <v>1.954</v>
          </cell>
          <cell r="M261">
            <v>343.85049999999865</v>
          </cell>
          <cell r="N261" t="str">
            <v>NUEVA</v>
          </cell>
        </row>
        <row r="262">
          <cell r="B262">
            <v>34829</v>
          </cell>
          <cell r="C262" t="str">
            <v>LIBRE</v>
          </cell>
          <cell r="D262">
            <v>80.5</v>
          </cell>
          <cell r="E262">
            <v>80.5</v>
          </cell>
          <cell r="F262">
            <v>0.18160000000000001</v>
          </cell>
          <cell r="G262">
            <v>0</v>
          </cell>
          <cell r="H262">
            <v>34836</v>
          </cell>
          <cell r="I262" t="str">
            <v>CDB</v>
          </cell>
          <cell r="J262" t="str">
            <v>NOM</v>
          </cell>
          <cell r="K262">
            <v>7</v>
          </cell>
          <cell r="L262">
            <v>14.6188</v>
          </cell>
          <cell r="M262">
            <v>424.35049999999865</v>
          </cell>
          <cell r="N262" t="str">
            <v>REAPERTURA</v>
          </cell>
        </row>
        <row r="263">
          <cell r="B263">
            <v>34829</v>
          </cell>
          <cell r="C263" t="str">
            <v>LIBRE</v>
          </cell>
          <cell r="D263">
            <v>4</v>
          </cell>
          <cell r="E263">
            <v>4</v>
          </cell>
          <cell r="F263">
            <v>0.1928</v>
          </cell>
          <cell r="G263">
            <v>0</v>
          </cell>
          <cell r="H263">
            <v>34857</v>
          </cell>
          <cell r="I263" t="str">
            <v>CDB</v>
          </cell>
          <cell r="J263" t="str">
            <v>NOM</v>
          </cell>
          <cell r="K263">
            <v>28</v>
          </cell>
          <cell r="L263">
            <v>0.7712</v>
          </cell>
          <cell r="M263">
            <v>428.35049999999865</v>
          </cell>
          <cell r="N263" t="str">
            <v>REAPERTURA</v>
          </cell>
        </row>
        <row r="264">
          <cell r="B264">
            <v>34831</v>
          </cell>
          <cell r="C264" t="str">
            <v>LIBRE</v>
          </cell>
          <cell r="D264">
            <v>19.5</v>
          </cell>
          <cell r="E264">
            <v>54.5</v>
          </cell>
          <cell r="F264">
            <v>0.18459999999999999</v>
          </cell>
          <cell r="G264">
            <v>0</v>
          </cell>
          <cell r="H264">
            <v>34838</v>
          </cell>
          <cell r="I264" t="str">
            <v>CDB</v>
          </cell>
          <cell r="J264" t="str">
            <v>NOM</v>
          </cell>
          <cell r="K264">
            <v>7</v>
          </cell>
          <cell r="L264">
            <v>3.5996999999999999</v>
          </cell>
          <cell r="M264">
            <v>447.85049999999865</v>
          </cell>
          <cell r="N264" t="str">
            <v>REAPERTURA</v>
          </cell>
        </row>
        <row r="265">
          <cell r="B265">
            <v>34831</v>
          </cell>
          <cell r="C265" t="str">
            <v>LIBRE</v>
          </cell>
          <cell r="D265">
            <v>2</v>
          </cell>
          <cell r="E265">
            <v>2</v>
          </cell>
          <cell r="F265">
            <v>0.19839999999999999</v>
          </cell>
          <cell r="G265">
            <v>0</v>
          </cell>
          <cell r="H265">
            <v>34859</v>
          </cell>
          <cell r="I265" t="str">
            <v>CDB</v>
          </cell>
          <cell r="J265" t="str">
            <v>NOM</v>
          </cell>
          <cell r="K265">
            <v>28</v>
          </cell>
          <cell r="L265">
            <v>0.39679999999999999</v>
          </cell>
          <cell r="M265">
            <v>449.85049999999865</v>
          </cell>
          <cell r="N265" t="str">
            <v>NUEVA</v>
          </cell>
        </row>
        <row r="266">
          <cell r="B266">
            <v>34831</v>
          </cell>
          <cell r="C266" t="str">
            <v>LIBRE</v>
          </cell>
          <cell r="D266">
            <v>87</v>
          </cell>
          <cell r="E266">
            <v>87</v>
          </cell>
          <cell r="F266">
            <v>0.18440000000000001</v>
          </cell>
          <cell r="G266">
            <v>0</v>
          </cell>
          <cell r="H266">
            <v>34838</v>
          </cell>
          <cell r="I266" t="str">
            <v>CDB</v>
          </cell>
          <cell r="J266" t="str">
            <v>NOM</v>
          </cell>
          <cell r="K266">
            <v>7</v>
          </cell>
          <cell r="L266">
            <v>16.0428</v>
          </cell>
          <cell r="M266">
            <v>536.85049999999865</v>
          </cell>
          <cell r="N266" t="str">
            <v>REAPERTURA</v>
          </cell>
        </row>
        <row r="267">
          <cell r="B267">
            <v>34831</v>
          </cell>
          <cell r="C267" t="str">
            <v>LIBRE</v>
          </cell>
          <cell r="D267">
            <v>11.5</v>
          </cell>
          <cell r="E267">
            <v>11.5</v>
          </cell>
          <cell r="F267">
            <v>0.19839999999999999</v>
          </cell>
          <cell r="G267">
            <v>0</v>
          </cell>
          <cell r="H267">
            <v>34859</v>
          </cell>
          <cell r="I267" t="str">
            <v>CDB</v>
          </cell>
          <cell r="J267" t="str">
            <v>NOM</v>
          </cell>
          <cell r="K267">
            <v>28</v>
          </cell>
          <cell r="L267">
            <v>2.2816000000000001</v>
          </cell>
          <cell r="M267">
            <v>548.35049999999865</v>
          </cell>
          <cell r="N267" t="str">
            <v>REAPERTURA</v>
          </cell>
        </row>
        <row r="268">
          <cell r="B268">
            <v>34834</v>
          </cell>
          <cell r="C268" t="str">
            <v>LIBRE</v>
          </cell>
          <cell r="D268">
            <v>3.6509999999999998</v>
          </cell>
          <cell r="E268">
            <v>3.6509999999999998</v>
          </cell>
          <cell r="F268">
            <v>0.19839999999999999</v>
          </cell>
          <cell r="G268">
            <v>0</v>
          </cell>
          <cell r="H268">
            <v>34862</v>
          </cell>
          <cell r="I268" t="str">
            <v>CDB</v>
          </cell>
          <cell r="J268" t="str">
            <v>NOM</v>
          </cell>
          <cell r="K268">
            <v>28</v>
          </cell>
          <cell r="L268">
            <v>0.72435839999999996</v>
          </cell>
          <cell r="M268">
            <v>548.48149999999805</v>
          </cell>
          <cell r="N268" t="str">
            <v>NUEVA</v>
          </cell>
        </row>
        <row r="269">
          <cell r="B269">
            <v>34836</v>
          </cell>
          <cell r="C269" t="str">
            <v>LIBRE</v>
          </cell>
          <cell r="D269">
            <v>19.228999999999999</v>
          </cell>
          <cell r="E269">
            <v>27.928999999999998</v>
          </cell>
          <cell r="F269">
            <v>0.1988</v>
          </cell>
          <cell r="G269">
            <v>0</v>
          </cell>
          <cell r="H269">
            <v>34864</v>
          </cell>
          <cell r="I269" t="str">
            <v>CDB</v>
          </cell>
          <cell r="J269" t="str">
            <v>NOM</v>
          </cell>
          <cell r="K269">
            <v>28</v>
          </cell>
          <cell r="L269">
            <v>3.8227251999999998</v>
          </cell>
          <cell r="M269">
            <v>382.5669999999991</v>
          </cell>
          <cell r="N269" t="str">
            <v>NUEVA</v>
          </cell>
        </row>
        <row r="270">
          <cell r="B270">
            <v>34836</v>
          </cell>
          <cell r="C270" t="str">
            <v>LIBRE</v>
          </cell>
          <cell r="D270">
            <v>11.324999999999999</v>
          </cell>
          <cell r="E270">
            <v>11.324999999999999</v>
          </cell>
          <cell r="F270">
            <v>0.19839999999999999</v>
          </cell>
          <cell r="G270">
            <v>0</v>
          </cell>
          <cell r="H270">
            <v>34864</v>
          </cell>
          <cell r="I270" t="str">
            <v>CDB</v>
          </cell>
          <cell r="J270" t="str">
            <v>NOM</v>
          </cell>
          <cell r="K270">
            <v>28</v>
          </cell>
          <cell r="L270">
            <v>2.24688</v>
          </cell>
          <cell r="M270">
            <v>393.89199999999892</v>
          </cell>
          <cell r="N270" t="str">
            <v>REAPERTURA</v>
          </cell>
        </row>
        <row r="271">
          <cell r="B271">
            <v>34838</v>
          </cell>
          <cell r="C271" t="str">
            <v>LIBRE</v>
          </cell>
          <cell r="D271">
            <v>61.9</v>
          </cell>
          <cell r="E271">
            <v>127.498</v>
          </cell>
          <cell r="F271">
            <v>0.2</v>
          </cell>
          <cell r="G271">
            <v>0</v>
          </cell>
          <cell r="H271">
            <v>34866</v>
          </cell>
          <cell r="I271" t="str">
            <v>CDB</v>
          </cell>
          <cell r="J271" t="str">
            <v>NOM</v>
          </cell>
          <cell r="K271">
            <v>28</v>
          </cell>
          <cell r="L271">
            <v>12.38</v>
          </cell>
          <cell r="M271">
            <v>209.9439999999986</v>
          </cell>
          <cell r="N271" t="str">
            <v>NUEVA</v>
          </cell>
        </row>
        <row r="272">
          <cell r="B272">
            <v>34838</v>
          </cell>
          <cell r="C272" t="str">
            <v>LIBRE</v>
          </cell>
          <cell r="D272">
            <v>100.322</v>
          </cell>
          <cell r="E272">
            <v>100.322</v>
          </cell>
          <cell r="F272">
            <v>0.2</v>
          </cell>
          <cell r="G272">
            <v>0</v>
          </cell>
          <cell r="H272">
            <v>34866</v>
          </cell>
          <cell r="I272" t="str">
            <v>CDB</v>
          </cell>
          <cell r="J272" t="str">
            <v>NOM</v>
          </cell>
          <cell r="K272">
            <v>28</v>
          </cell>
          <cell r="L272">
            <v>20.064400000000003</v>
          </cell>
          <cell r="M272">
            <v>310.26599999999871</v>
          </cell>
          <cell r="N272" t="str">
            <v>REAPERTURA</v>
          </cell>
        </row>
        <row r="273">
          <cell r="B273">
            <v>34841</v>
          </cell>
          <cell r="C273" t="str">
            <v>LIBRE</v>
          </cell>
          <cell r="D273">
            <v>18.68</v>
          </cell>
          <cell r="E273">
            <v>18.68</v>
          </cell>
          <cell r="F273">
            <v>0.2</v>
          </cell>
          <cell r="G273">
            <v>0</v>
          </cell>
          <cell r="H273">
            <v>34869</v>
          </cell>
          <cell r="I273" t="str">
            <v>CDB</v>
          </cell>
          <cell r="J273" t="str">
            <v>NOM</v>
          </cell>
          <cell r="K273">
            <v>28</v>
          </cell>
          <cell r="L273">
            <v>3.7360000000000002</v>
          </cell>
          <cell r="M273">
            <v>324.945999999999</v>
          </cell>
          <cell r="N273" t="str">
            <v>NUEVA</v>
          </cell>
        </row>
        <row r="274">
          <cell r="B274">
            <v>34843</v>
          </cell>
          <cell r="C274" t="str">
            <v>LIBRE</v>
          </cell>
          <cell r="D274">
            <v>14.193</v>
          </cell>
          <cell r="E274">
            <v>42.003</v>
          </cell>
          <cell r="F274">
            <v>0.2</v>
          </cell>
          <cell r="G274">
            <v>0</v>
          </cell>
          <cell r="H274">
            <v>34871</v>
          </cell>
          <cell r="I274" t="str">
            <v>CDB</v>
          </cell>
          <cell r="J274" t="str">
            <v>NOM</v>
          </cell>
          <cell r="K274">
            <v>28</v>
          </cell>
          <cell r="L274">
            <v>2.8386</v>
          </cell>
          <cell r="M274">
            <v>297.83899999999994</v>
          </cell>
          <cell r="N274" t="str">
            <v>NUEVA</v>
          </cell>
        </row>
        <row r="275">
          <cell r="B275">
            <v>34843</v>
          </cell>
          <cell r="C275" t="str">
            <v>LIBRE</v>
          </cell>
          <cell r="D275">
            <v>27.003</v>
          </cell>
          <cell r="E275">
            <v>27.003</v>
          </cell>
          <cell r="F275">
            <v>0.2</v>
          </cell>
          <cell r="G275">
            <v>0</v>
          </cell>
          <cell r="H275">
            <v>34871</v>
          </cell>
          <cell r="I275" t="str">
            <v>CDB</v>
          </cell>
          <cell r="J275" t="str">
            <v>NOM</v>
          </cell>
          <cell r="K275">
            <v>28</v>
          </cell>
          <cell r="L275">
            <v>5.4006000000000007</v>
          </cell>
          <cell r="M275">
            <v>324.84199999999964</v>
          </cell>
          <cell r="N275" t="str">
            <v>REAPERTURA</v>
          </cell>
        </row>
        <row r="276">
          <cell r="B276">
            <v>34845</v>
          </cell>
          <cell r="C276" t="str">
            <v>LIBRE</v>
          </cell>
          <cell r="D276">
            <v>11.785</v>
          </cell>
          <cell r="E276">
            <v>18.785</v>
          </cell>
          <cell r="F276">
            <v>0.2</v>
          </cell>
          <cell r="G276">
            <v>0</v>
          </cell>
          <cell r="H276">
            <v>34873</v>
          </cell>
          <cell r="I276" t="str">
            <v>CDB</v>
          </cell>
          <cell r="J276" t="str">
            <v>NOM</v>
          </cell>
          <cell r="K276">
            <v>28</v>
          </cell>
          <cell r="L276">
            <v>2.3570000000000002</v>
          </cell>
          <cell r="M276">
            <v>331.98799999999937</v>
          </cell>
          <cell r="N276" t="str">
            <v>NUEVA</v>
          </cell>
        </row>
        <row r="277">
          <cell r="B277">
            <v>34845</v>
          </cell>
          <cell r="C277" t="str">
            <v>LIBRE</v>
          </cell>
          <cell r="D277">
            <v>40.036999999999999</v>
          </cell>
          <cell r="E277">
            <v>40.036999999999999</v>
          </cell>
          <cell r="F277">
            <v>0.2</v>
          </cell>
          <cell r="G277">
            <v>0</v>
          </cell>
          <cell r="H277">
            <v>34873</v>
          </cell>
          <cell r="I277" t="str">
            <v>CDB</v>
          </cell>
          <cell r="J277" t="str">
            <v>NOM</v>
          </cell>
          <cell r="K277">
            <v>28</v>
          </cell>
          <cell r="L277">
            <v>8.0074000000000005</v>
          </cell>
          <cell r="M277">
            <v>372.02499999999964</v>
          </cell>
          <cell r="N277" t="str">
            <v>REAPERTURA</v>
          </cell>
        </row>
        <row r="278">
          <cell r="B278">
            <v>34848</v>
          </cell>
          <cell r="C278" t="str">
            <v>LIBRE</v>
          </cell>
          <cell r="D278">
            <v>9.98</v>
          </cell>
          <cell r="E278">
            <v>9.98</v>
          </cell>
          <cell r="F278">
            <v>0.2</v>
          </cell>
          <cell r="G278">
            <v>0</v>
          </cell>
          <cell r="H278">
            <v>34876</v>
          </cell>
          <cell r="I278" t="str">
            <v>CDB</v>
          </cell>
          <cell r="J278" t="str">
            <v>NOM</v>
          </cell>
          <cell r="K278">
            <v>28</v>
          </cell>
          <cell r="L278">
            <v>1.9960000000000002</v>
          </cell>
          <cell r="M278">
            <v>382.0049999999992</v>
          </cell>
          <cell r="N278" t="str">
            <v>NUEVA</v>
          </cell>
        </row>
        <row r="279">
          <cell r="B279">
            <v>34850</v>
          </cell>
          <cell r="C279" t="str">
            <v>LIBRE</v>
          </cell>
          <cell r="D279">
            <v>0.35</v>
          </cell>
          <cell r="E279">
            <v>7.45</v>
          </cell>
          <cell r="F279">
            <v>0.2</v>
          </cell>
          <cell r="G279">
            <v>0</v>
          </cell>
          <cell r="H279">
            <v>34878</v>
          </cell>
          <cell r="I279" t="str">
            <v>CDB</v>
          </cell>
          <cell r="J279" t="str">
            <v>NOM</v>
          </cell>
          <cell r="K279">
            <v>28</v>
          </cell>
          <cell r="L279">
            <v>6.9999999999999993E-2</v>
          </cell>
          <cell r="M279">
            <v>377.10499999999956</v>
          </cell>
          <cell r="N279" t="str">
            <v>NUEVA</v>
          </cell>
        </row>
        <row r="280">
          <cell r="B280">
            <v>34850</v>
          </cell>
          <cell r="C280" t="str">
            <v>LIBRE</v>
          </cell>
          <cell r="D280">
            <v>34.857999999999997</v>
          </cell>
          <cell r="E280">
            <v>34.857999999999997</v>
          </cell>
          <cell r="F280">
            <v>0.2</v>
          </cell>
          <cell r="G280">
            <v>0</v>
          </cell>
          <cell r="H280">
            <v>34878</v>
          </cell>
          <cell r="I280" t="str">
            <v>CDB</v>
          </cell>
          <cell r="J280" t="str">
            <v>NOM</v>
          </cell>
          <cell r="K280">
            <v>28</v>
          </cell>
          <cell r="L280">
            <v>6.9715999999999996</v>
          </cell>
          <cell r="M280">
            <v>411.96299999999974</v>
          </cell>
          <cell r="N280" t="str">
            <v>REAPERTURA</v>
          </cell>
        </row>
        <row r="281">
          <cell r="B281">
            <v>34852</v>
          </cell>
          <cell r="C281" t="str">
            <v>LIBRE</v>
          </cell>
          <cell r="D281">
            <v>7.2634999999999996</v>
          </cell>
          <cell r="E281">
            <v>15.763500000000001</v>
          </cell>
          <cell r="F281">
            <v>0.2</v>
          </cell>
          <cell r="G281">
            <v>0</v>
          </cell>
          <cell r="H281">
            <v>34880</v>
          </cell>
          <cell r="I281" t="str">
            <v>CDB</v>
          </cell>
          <cell r="J281" t="str">
            <v>NOM</v>
          </cell>
          <cell r="K281">
            <v>28</v>
          </cell>
          <cell r="L281">
            <v>1.4527000000000001</v>
          </cell>
          <cell r="M281">
            <v>401.72649999999976</v>
          </cell>
          <cell r="N281" t="str">
            <v>NUEVA</v>
          </cell>
        </row>
        <row r="282">
          <cell r="B282">
            <v>34852</v>
          </cell>
          <cell r="C282" t="str">
            <v>LIBRE</v>
          </cell>
          <cell r="D282">
            <v>17.559999999999999</v>
          </cell>
          <cell r="E282">
            <v>17.559999999999999</v>
          </cell>
          <cell r="F282">
            <v>0.2</v>
          </cell>
          <cell r="G282">
            <v>0</v>
          </cell>
          <cell r="H282">
            <v>34880</v>
          </cell>
          <cell r="I282" t="str">
            <v>CDB</v>
          </cell>
          <cell r="J282" t="str">
            <v>NOM</v>
          </cell>
          <cell r="K282">
            <v>28</v>
          </cell>
          <cell r="L282">
            <v>3.512</v>
          </cell>
          <cell r="M282">
            <v>419.28650000000016</v>
          </cell>
          <cell r="N282" t="str">
            <v>REAPERTURA</v>
          </cell>
        </row>
        <row r="283">
          <cell r="B283">
            <v>34855</v>
          </cell>
          <cell r="C283" t="str">
            <v>LIBRE</v>
          </cell>
          <cell r="D283">
            <v>17.599717999999999</v>
          </cell>
          <cell r="E283">
            <v>17.599717999999999</v>
          </cell>
          <cell r="F283">
            <v>0.2</v>
          </cell>
          <cell r="G283">
            <v>0</v>
          </cell>
          <cell r="H283">
            <v>34883</v>
          </cell>
          <cell r="I283" t="str">
            <v>CDB</v>
          </cell>
          <cell r="J283" t="str">
            <v>NOM</v>
          </cell>
          <cell r="K283">
            <v>28</v>
          </cell>
          <cell r="L283">
            <v>3.5199436</v>
          </cell>
          <cell r="M283">
            <v>423.23621800000092</v>
          </cell>
          <cell r="N283" t="str">
            <v>NUEVA</v>
          </cell>
        </row>
        <row r="284">
          <cell r="B284">
            <v>34857</v>
          </cell>
          <cell r="C284" t="str">
            <v>LIBRE</v>
          </cell>
          <cell r="D284">
            <v>26.25</v>
          </cell>
          <cell r="E284">
            <v>31.25</v>
          </cell>
          <cell r="F284">
            <v>0.2</v>
          </cell>
          <cell r="G284">
            <v>0</v>
          </cell>
          <cell r="H284">
            <v>34885</v>
          </cell>
          <cell r="I284" t="str">
            <v>CDB</v>
          </cell>
          <cell r="J284" t="str">
            <v>NOM</v>
          </cell>
          <cell r="K284">
            <v>28</v>
          </cell>
          <cell r="L284">
            <v>5.25</v>
          </cell>
          <cell r="M284">
            <v>435.48621800000092</v>
          </cell>
          <cell r="N284" t="str">
            <v>NUEVA</v>
          </cell>
        </row>
        <row r="285">
          <cell r="B285">
            <v>34857</v>
          </cell>
          <cell r="C285" t="str">
            <v>LIBRE</v>
          </cell>
          <cell r="D285">
            <v>75.599999999999994</v>
          </cell>
          <cell r="E285">
            <v>75.599999999999994</v>
          </cell>
          <cell r="F285">
            <v>0.2</v>
          </cell>
          <cell r="G285">
            <v>0</v>
          </cell>
          <cell r="H285">
            <v>34885</v>
          </cell>
          <cell r="I285" t="str">
            <v>CDB</v>
          </cell>
          <cell r="J285" t="str">
            <v>NOM</v>
          </cell>
          <cell r="K285">
            <v>28</v>
          </cell>
          <cell r="L285">
            <v>15.12</v>
          </cell>
          <cell r="M285">
            <v>511.08621800000128</v>
          </cell>
          <cell r="N285" t="str">
            <v>REAPERTURA</v>
          </cell>
        </row>
        <row r="286">
          <cell r="B286">
            <v>34859</v>
          </cell>
          <cell r="C286" t="str">
            <v>LIBRE</v>
          </cell>
          <cell r="D286">
            <v>38.049999999999997</v>
          </cell>
          <cell r="E286">
            <v>38.049999999999997</v>
          </cell>
          <cell r="F286">
            <v>0.2</v>
          </cell>
          <cell r="G286">
            <v>0</v>
          </cell>
          <cell r="H286">
            <v>34887</v>
          </cell>
          <cell r="I286" t="str">
            <v>CDB</v>
          </cell>
          <cell r="J286" t="str">
            <v>NOM</v>
          </cell>
          <cell r="K286">
            <v>28</v>
          </cell>
          <cell r="L286">
            <v>7.6099999999999994</v>
          </cell>
          <cell r="M286">
            <v>535.63621800000146</v>
          </cell>
          <cell r="N286" t="str">
            <v>NUEVA</v>
          </cell>
        </row>
        <row r="287">
          <cell r="B287">
            <v>34864</v>
          </cell>
          <cell r="C287" t="str">
            <v>LIBRE</v>
          </cell>
          <cell r="D287">
            <v>50</v>
          </cell>
          <cell r="E287">
            <v>90.1</v>
          </cell>
          <cell r="F287">
            <v>0.18509999999999999</v>
          </cell>
          <cell r="G287">
            <v>0</v>
          </cell>
          <cell r="H287">
            <v>34892</v>
          </cell>
          <cell r="I287" t="str">
            <v>CDB</v>
          </cell>
          <cell r="J287" t="str">
            <v>NOM</v>
          </cell>
          <cell r="K287">
            <v>28</v>
          </cell>
          <cell r="L287">
            <v>9.254999999999999</v>
          </cell>
          <cell r="M287">
            <v>551.43121800000154</v>
          </cell>
          <cell r="N287" t="str">
            <v>NUEVA</v>
          </cell>
        </row>
        <row r="288">
          <cell r="B288">
            <v>34864</v>
          </cell>
          <cell r="C288" t="str">
            <v>LIBRE</v>
          </cell>
          <cell r="D288">
            <v>14</v>
          </cell>
          <cell r="E288">
            <v>28.821000000000002</v>
          </cell>
          <cell r="F288">
            <v>0.18729999999999999</v>
          </cell>
          <cell r="G288">
            <v>0</v>
          </cell>
          <cell r="H288">
            <v>34920</v>
          </cell>
          <cell r="I288" t="str">
            <v>CDB</v>
          </cell>
          <cell r="J288" t="str">
            <v>NOM</v>
          </cell>
          <cell r="K288">
            <v>56</v>
          </cell>
          <cell r="L288">
            <v>2.6221999999999999</v>
          </cell>
          <cell r="M288">
            <v>565.43121800000154</v>
          </cell>
          <cell r="N288" t="str">
            <v>NUEVA</v>
          </cell>
        </row>
        <row r="289">
          <cell r="B289">
            <v>34866</v>
          </cell>
          <cell r="C289">
            <v>150</v>
          </cell>
          <cell r="D289">
            <v>117.14100000000001</v>
          </cell>
          <cell r="E289">
            <v>122.64100000000001</v>
          </cell>
          <cell r="F289">
            <v>0.18640000000000001</v>
          </cell>
          <cell r="G289">
            <v>0</v>
          </cell>
          <cell r="H289">
            <v>34894</v>
          </cell>
          <cell r="I289" t="str">
            <v>CDB</v>
          </cell>
          <cell r="J289" t="str">
            <v>NOM</v>
          </cell>
          <cell r="K289">
            <v>28</v>
          </cell>
          <cell r="L289">
            <v>21.835082400000001</v>
          </cell>
          <cell r="M289">
            <v>520.35021800000141</v>
          </cell>
          <cell r="N289" t="str">
            <v>NUEVA</v>
          </cell>
        </row>
        <row r="290">
          <cell r="B290">
            <v>34866</v>
          </cell>
          <cell r="C290">
            <v>70</v>
          </cell>
          <cell r="D290">
            <v>61.21</v>
          </cell>
          <cell r="E290">
            <v>61.21</v>
          </cell>
          <cell r="F290">
            <v>0.18840000000000001</v>
          </cell>
          <cell r="G290">
            <v>0</v>
          </cell>
          <cell r="H290">
            <v>34922</v>
          </cell>
          <cell r="I290" t="str">
            <v>CDB</v>
          </cell>
          <cell r="J290" t="str">
            <v>NOM</v>
          </cell>
          <cell r="K290">
            <v>56</v>
          </cell>
          <cell r="L290">
            <v>11.531964</v>
          </cell>
          <cell r="M290">
            <v>581.56021800000053</v>
          </cell>
          <cell r="N290" t="str">
            <v>NUEVA</v>
          </cell>
        </row>
        <row r="291">
          <cell r="B291">
            <v>34871</v>
          </cell>
          <cell r="C291">
            <v>30</v>
          </cell>
          <cell r="D291">
            <v>30</v>
          </cell>
          <cell r="E291">
            <v>74.61</v>
          </cell>
          <cell r="F291">
            <v>0.18459999999999999</v>
          </cell>
          <cell r="G291">
            <v>0</v>
          </cell>
          <cell r="H291">
            <v>34899</v>
          </cell>
          <cell r="I291" t="str">
            <v>CDB</v>
          </cell>
          <cell r="J291" t="str">
            <v>NOM</v>
          </cell>
          <cell r="K291">
            <v>28</v>
          </cell>
          <cell r="L291">
            <v>5.5379999999999994</v>
          </cell>
          <cell r="M291">
            <v>551.68421800000033</v>
          </cell>
          <cell r="N291" t="str">
            <v>NUEVA</v>
          </cell>
        </row>
        <row r="292">
          <cell r="B292">
            <v>34871</v>
          </cell>
          <cell r="C292">
            <v>20</v>
          </cell>
          <cell r="D292">
            <v>0.22</v>
          </cell>
          <cell r="E292">
            <v>11.22</v>
          </cell>
          <cell r="F292">
            <v>0.1893</v>
          </cell>
          <cell r="G292">
            <v>0</v>
          </cell>
          <cell r="H292">
            <v>34927</v>
          </cell>
          <cell r="I292" t="str">
            <v>CDB</v>
          </cell>
          <cell r="J292" t="str">
            <v>NOM</v>
          </cell>
          <cell r="K292">
            <v>56</v>
          </cell>
          <cell r="L292">
            <v>4.1646000000000002E-2</v>
          </cell>
          <cell r="M292">
            <v>551.90421799999967</v>
          </cell>
          <cell r="N292" t="str">
            <v>NUEVA</v>
          </cell>
        </row>
        <row r="293">
          <cell r="B293">
            <v>34873</v>
          </cell>
          <cell r="C293">
            <v>60</v>
          </cell>
          <cell r="D293">
            <v>60</v>
          </cell>
          <cell r="E293">
            <v>94.671999999999997</v>
          </cell>
          <cell r="F293">
            <v>0.18410000000000001</v>
          </cell>
          <cell r="G293">
            <v>0</v>
          </cell>
          <cell r="H293">
            <v>34901</v>
          </cell>
          <cell r="I293" t="str">
            <v>CDB</v>
          </cell>
          <cell r="J293" t="str">
            <v>NOM</v>
          </cell>
          <cell r="K293">
            <v>28</v>
          </cell>
          <cell r="L293">
            <v>11.046000000000001</v>
          </cell>
          <cell r="M293">
            <v>560.08221799999956</v>
          </cell>
          <cell r="N293" t="str">
            <v>NUEVA</v>
          </cell>
        </row>
        <row r="294">
          <cell r="B294">
            <v>34873</v>
          </cell>
          <cell r="C294">
            <v>15</v>
          </cell>
          <cell r="D294">
            <v>15</v>
          </cell>
          <cell r="E294">
            <v>27.26</v>
          </cell>
          <cell r="F294">
            <v>0.18840000000000001</v>
          </cell>
          <cell r="G294">
            <v>0</v>
          </cell>
          <cell r="H294">
            <v>34929</v>
          </cell>
          <cell r="I294" t="str">
            <v>CDB</v>
          </cell>
          <cell r="J294" t="str">
            <v>NOM</v>
          </cell>
          <cell r="K294">
            <v>56</v>
          </cell>
          <cell r="L294">
            <v>2.8260000000000001</v>
          </cell>
          <cell r="M294">
            <v>575.08221799999956</v>
          </cell>
          <cell r="N294" t="str">
            <v>NUEVA</v>
          </cell>
        </row>
        <row r="295">
          <cell r="B295">
            <v>34878</v>
          </cell>
          <cell r="C295">
            <v>70</v>
          </cell>
          <cell r="D295">
            <v>70</v>
          </cell>
          <cell r="E295">
            <v>74.864999999999995</v>
          </cell>
          <cell r="F295">
            <v>0.17979999999999999</v>
          </cell>
          <cell r="G295">
            <v>0</v>
          </cell>
          <cell r="H295">
            <v>34906</v>
          </cell>
          <cell r="I295" t="str">
            <v>CDB</v>
          </cell>
          <cell r="J295" t="str">
            <v>NOM</v>
          </cell>
          <cell r="K295">
            <v>28</v>
          </cell>
          <cell r="L295">
            <v>12.585999999999999</v>
          </cell>
          <cell r="M295">
            <v>599.89421799999946</v>
          </cell>
          <cell r="N295" t="str">
            <v>NUEVA</v>
          </cell>
        </row>
        <row r="296">
          <cell r="B296">
            <v>34878</v>
          </cell>
          <cell r="C296">
            <v>20</v>
          </cell>
          <cell r="D296">
            <v>10.42</v>
          </cell>
          <cell r="E296">
            <v>10.42</v>
          </cell>
          <cell r="F296">
            <v>0.1845</v>
          </cell>
          <cell r="G296">
            <v>0</v>
          </cell>
          <cell r="H296">
            <v>34934</v>
          </cell>
          <cell r="I296" t="str">
            <v>CDB</v>
          </cell>
          <cell r="J296" t="str">
            <v>NOM</v>
          </cell>
          <cell r="K296">
            <v>56</v>
          </cell>
          <cell r="L296">
            <v>1.92249</v>
          </cell>
          <cell r="M296">
            <v>610.31421799999953</v>
          </cell>
          <cell r="N296" t="str">
            <v>NUEVA</v>
          </cell>
        </row>
        <row r="297">
          <cell r="B297">
            <v>34885</v>
          </cell>
          <cell r="C297">
            <v>100</v>
          </cell>
          <cell r="D297">
            <v>27.9</v>
          </cell>
          <cell r="E297">
            <v>31.1</v>
          </cell>
          <cell r="F297">
            <v>0.1837</v>
          </cell>
          <cell r="G297">
            <v>0</v>
          </cell>
          <cell r="H297">
            <v>34913</v>
          </cell>
          <cell r="I297" t="str">
            <v>CDB</v>
          </cell>
          <cell r="J297" t="str">
            <v>NOM</v>
          </cell>
          <cell r="K297">
            <v>28</v>
          </cell>
          <cell r="L297">
            <v>5.1252300000000002</v>
          </cell>
          <cell r="M297">
            <v>493.94099999999798</v>
          </cell>
          <cell r="N297" t="str">
            <v>NUEVA</v>
          </cell>
        </row>
        <row r="298">
          <cell r="B298">
            <v>34885</v>
          </cell>
          <cell r="C298">
            <v>20</v>
          </cell>
          <cell r="D298">
            <v>9.5850000000000009</v>
          </cell>
          <cell r="E298">
            <v>9.5850000000000009</v>
          </cell>
          <cell r="F298">
            <v>0.188</v>
          </cell>
          <cell r="G298">
            <v>0</v>
          </cell>
          <cell r="H298">
            <v>34942</v>
          </cell>
          <cell r="I298" t="str">
            <v>CDB</v>
          </cell>
          <cell r="J298" t="str">
            <v>NOM</v>
          </cell>
          <cell r="K298">
            <v>57</v>
          </cell>
          <cell r="L298">
            <v>1.8019800000000001</v>
          </cell>
          <cell r="M298">
            <v>503.52599999999711</v>
          </cell>
          <cell r="N298" t="str">
            <v>NUEVA</v>
          </cell>
        </row>
        <row r="299">
          <cell r="B299">
            <v>34887</v>
          </cell>
          <cell r="C299">
            <v>80</v>
          </cell>
          <cell r="D299">
            <v>69.5</v>
          </cell>
          <cell r="E299">
            <v>69.5</v>
          </cell>
          <cell r="F299">
            <v>0.18410000000000001</v>
          </cell>
          <cell r="G299">
            <v>0</v>
          </cell>
          <cell r="H299">
            <v>34915</v>
          </cell>
          <cell r="I299" t="str">
            <v>CDB</v>
          </cell>
          <cell r="J299" t="str">
            <v>NOM</v>
          </cell>
          <cell r="K299">
            <v>28</v>
          </cell>
          <cell r="L299">
            <v>12.794950000000002</v>
          </cell>
          <cell r="M299">
            <v>534.97599999999693</v>
          </cell>
          <cell r="N299" t="str">
            <v>NUEVA</v>
          </cell>
        </row>
        <row r="300">
          <cell r="B300">
            <v>34887</v>
          </cell>
          <cell r="C300">
            <v>20</v>
          </cell>
          <cell r="D300">
            <v>14</v>
          </cell>
          <cell r="E300">
            <v>19</v>
          </cell>
          <cell r="F300">
            <v>0.1893</v>
          </cell>
          <cell r="G300">
            <v>0</v>
          </cell>
          <cell r="H300">
            <v>34943</v>
          </cell>
          <cell r="I300" t="str">
            <v>CDB</v>
          </cell>
          <cell r="J300" t="str">
            <v>NOM</v>
          </cell>
          <cell r="K300">
            <v>56</v>
          </cell>
          <cell r="L300">
            <v>2.6501999999999999</v>
          </cell>
          <cell r="M300">
            <v>548.97599999999693</v>
          </cell>
          <cell r="N300" t="str">
            <v>NUEVA</v>
          </cell>
        </row>
        <row r="301">
          <cell r="B301">
            <v>34892</v>
          </cell>
          <cell r="C301">
            <v>120</v>
          </cell>
          <cell r="D301">
            <v>42.722999999999999</v>
          </cell>
          <cell r="E301">
            <v>44.723099999999995</v>
          </cell>
          <cell r="F301">
            <v>0.18679999999999999</v>
          </cell>
          <cell r="G301">
            <v>0</v>
          </cell>
          <cell r="H301">
            <v>34920</v>
          </cell>
          <cell r="I301" t="str">
            <v>CDB</v>
          </cell>
          <cell r="J301" t="str">
            <v>NOM</v>
          </cell>
          <cell r="K301">
            <v>28</v>
          </cell>
          <cell r="L301">
            <v>7.9806564</v>
          </cell>
          <cell r="M301">
            <v>541.69899999999689</v>
          </cell>
          <cell r="N301" t="str">
            <v>REAPERTURA</v>
          </cell>
        </row>
        <row r="302">
          <cell r="B302">
            <v>34892</v>
          </cell>
          <cell r="C302">
            <v>30</v>
          </cell>
          <cell r="D302">
            <v>24.81</v>
          </cell>
          <cell r="E302">
            <v>31.81</v>
          </cell>
          <cell r="F302">
            <v>0.191</v>
          </cell>
          <cell r="G302">
            <v>0</v>
          </cell>
          <cell r="H302">
            <v>34948</v>
          </cell>
          <cell r="I302" t="str">
            <v>CDB</v>
          </cell>
          <cell r="J302" t="str">
            <v>NOM</v>
          </cell>
          <cell r="K302">
            <v>56</v>
          </cell>
          <cell r="L302">
            <v>4.7387100000000002</v>
          </cell>
          <cell r="M302">
            <v>566.50899999999638</v>
          </cell>
          <cell r="N302" t="str">
            <v>NUEVA</v>
          </cell>
        </row>
        <row r="303">
          <cell r="B303">
            <v>34894</v>
          </cell>
          <cell r="C303">
            <v>120</v>
          </cell>
          <cell r="D303">
            <v>104.492</v>
          </cell>
          <cell r="E303">
            <v>104.492</v>
          </cell>
          <cell r="F303">
            <v>0.1888</v>
          </cell>
          <cell r="G303">
            <v>0</v>
          </cell>
          <cell r="H303">
            <v>34922</v>
          </cell>
          <cell r="I303" t="str">
            <v>CDB</v>
          </cell>
          <cell r="J303" t="str">
            <v>NOM</v>
          </cell>
          <cell r="K303">
            <v>28</v>
          </cell>
          <cell r="L303">
            <v>19.728089600000001</v>
          </cell>
          <cell r="M303">
            <v>553.85999999999694</v>
          </cell>
          <cell r="N303" t="str">
            <v>REAPERTURA</v>
          </cell>
        </row>
        <row r="304">
          <cell r="B304">
            <v>34894</v>
          </cell>
          <cell r="C304">
            <v>30</v>
          </cell>
          <cell r="D304">
            <v>30</v>
          </cell>
          <cell r="E304">
            <v>50.11</v>
          </cell>
          <cell r="F304">
            <v>0.18990000000000001</v>
          </cell>
          <cell r="G304">
            <v>0</v>
          </cell>
          <cell r="H304">
            <v>34950</v>
          </cell>
          <cell r="I304" t="str">
            <v>CDB</v>
          </cell>
          <cell r="J304" t="str">
            <v>NOM</v>
          </cell>
          <cell r="K304">
            <v>56</v>
          </cell>
          <cell r="L304">
            <v>5.6970000000000001</v>
          </cell>
          <cell r="M304">
            <v>583.85999999999694</v>
          </cell>
          <cell r="N304" t="str">
            <v>NUEVA</v>
          </cell>
        </row>
        <row r="305">
          <cell r="B305">
            <v>34899</v>
          </cell>
          <cell r="C305">
            <v>40</v>
          </cell>
          <cell r="D305">
            <v>0.16</v>
          </cell>
          <cell r="E305">
            <v>0.16</v>
          </cell>
          <cell r="F305">
            <v>0.19</v>
          </cell>
          <cell r="G305">
            <v>0</v>
          </cell>
          <cell r="H305">
            <v>34927</v>
          </cell>
          <cell r="I305" t="str">
            <v>CDB</v>
          </cell>
          <cell r="J305" t="str">
            <v>NOM</v>
          </cell>
          <cell r="K305">
            <v>28</v>
          </cell>
          <cell r="L305">
            <v>3.04E-2</v>
          </cell>
          <cell r="M305">
            <v>554.0199999999968</v>
          </cell>
          <cell r="N305" t="str">
            <v>REAPERTURA</v>
          </cell>
        </row>
        <row r="306">
          <cell r="B306">
            <v>34899</v>
          </cell>
          <cell r="C306">
            <v>30</v>
          </cell>
          <cell r="D306">
            <v>11.6</v>
          </cell>
          <cell r="E306">
            <v>11.6</v>
          </cell>
          <cell r="F306">
            <v>0.19170000000000001</v>
          </cell>
          <cell r="G306">
            <v>0</v>
          </cell>
          <cell r="H306">
            <v>34955</v>
          </cell>
          <cell r="I306" t="str">
            <v>CDB</v>
          </cell>
          <cell r="J306" t="str">
            <v>NOM</v>
          </cell>
          <cell r="K306">
            <v>56</v>
          </cell>
          <cell r="L306">
            <v>2.2237200000000001</v>
          </cell>
          <cell r="M306">
            <v>565.61999999999716</v>
          </cell>
          <cell r="N306" t="str">
            <v>NUEVA</v>
          </cell>
        </row>
        <row r="307">
          <cell r="B307">
            <v>34901</v>
          </cell>
          <cell r="C307">
            <v>60</v>
          </cell>
          <cell r="D307">
            <v>9.4499999999999993</v>
          </cell>
          <cell r="E307">
            <v>11.45</v>
          </cell>
          <cell r="F307">
            <v>0.19</v>
          </cell>
          <cell r="G307">
            <v>0</v>
          </cell>
          <cell r="H307">
            <v>34929</v>
          </cell>
          <cell r="I307" t="str">
            <v>CDB</v>
          </cell>
          <cell r="J307" t="str">
            <v>NOM</v>
          </cell>
          <cell r="K307">
            <v>28</v>
          </cell>
          <cell r="L307">
            <v>1.7954999999999999</v>
          </cell>
          <cell r="M307">
            <v>515.06999999999789</v>
          </cell>
          <cell r="N307" t="str">
            <v>REAPERTURA</v>
          </cell>
        </row>
        <row r="308">
          <cell r="B308">
            <v>34901</v>
          </cell>
          <cell r="C308">
            <v>40</v>
          </cell>
          <cell r="D308">
            <v>40</v>
          </cell>
          <cell r="E308">
            <v>62.67</v>
          </cell>
          <cell r="F308">
            <v>0.1918</v>
          </cell>
          <cell r="G308">
            <v>0</v>
          </cell>
          <cell r="H308">
            <v>34957</v>
          </cell>
          <cell r="I308" t="str">
            <v>CDB</v>
          </cell>
          <cell r="J308" t="str">
            <v>NOM</v>
          </cell>
          <cell r="K308">
            <v>56</v>
          </cell>
          <cell r="L308">
            <v>7.6719999999999997</v>
          </cell>
          <cell r="M308">
            <v>555.06999999999789</v>
          </cell>
          <cell r="N308" t="str">
            <v>NUEVA</v>
          </cell>
        </row>
        <row r="309">
          <cell r="B309">
            <v>34905</v>
          </cell>
          <cell r="C309">
            <v>50</v>
          </cell>
          <cell r="D309">
            <v>13</v>
          </cell>
          <cell r="E309">
            <v>13</v>
          </cell>
          <cell r="F309">
            <v>0.1898</v>
          </cell>
          <cell r="G309">
            <v>0</v>
          </cell>
          <cell r="H309">
            <v>34933</v>
          </cell>
          <cell r="I309" t="str">
            <v>CDB</v>
          </cell>
          <cell r="J309" t="str">
            <v>NOM</v>
          </cell>
          <cell r="K309">
            <v>28</v>
          </cell>
          <cell r="L309">
            <v>2.4674</v>
          </cell>
          <cell r="M309">
            <v>568.06999999999789</v>
          </cell>
          <cell r="N309" t="str">
            <v>NUEVA</v>
          </cell>
        </row>
        <row r="310">
          <cell r="B310">
            <v>34905</v>
          </cell>
          <cell r="C310">
            <v>60</v>
          </cell>
          <cell r="D310">
            <v>25.5</v>
          </cell>
          <cell r="E310">
            <v>26.5</v>
          </cell>
          <cell r="F310">
            <v>0.1918</v>
          </cell>
          <cell r="G310">
            <v>0</v>
          </cell>
          <cell r="H310">
            <v>34961</v>
          </cell>
          <cell r="I310" t="str">
            <v>CDB</v>
          </cell>
          <cell r="J310" t="str">
            <v>NOM</v>
          </cell>
          <cell r="K310">
            <v>56</v>
          </cell>
          <cell r="L310">
            <v>4.8909000000000002</v>
          </cell>
          <cell r="M310">
            <v>593.56999999999789</v>
          </cell>
          <cell r="N310" t="str">
            <v>NUEVA</v>
          </cell>
        </row>
        <row r="311">
          <cell r="B311">
            <v>34906</v>
          </cell>
          <cell r="C311">
            <v>20</v>
          </cell>
          <cell r="D311">
            <v>31.2</v>
          </cell>
          <cell r="E311">
            <v>31.2</v>
          </cell>
          <cell r="F311">
            <v>0.18970000000000001</v>
          </cell>
          <cell r="G311">
            <v>0</v>
          </cell>
          <cell r="H311">
            <v>34934</v>
          </cell>
          <cell r="I311" t="str">
            <v>CDB</v>
          </cell>
          <cell r="J311" t="str">
            <v>NOM</v>
          </cell>
          <cell r="K311">
            <v>28</v>
          </cell>
          <cell r="L311">
            <v>5.9186399999999999</v>
          </cell>
          <cell r="M311">
            <v>554.76999999999862</v>
          </cell>
          <cell r="N311" t="str">
            <v>REAPERTURA</v>
          </cell>
        </row>
        <row r="312">
          <cell r="B312">
            <v>34906</v>
          </cell>
          <cell r="C312">
            <v>30</v>
          </cell>
          <cell r="D312">
            <v>25.92</v>
          </cell>
          <cell r="E312">
            <v>25.92</v>
          </cell>
          <cell r="F312">
            <v>0.191</v>
          </cell>
          <cell r="G312">
            <v>0</v>
          </cell>
          <cell r="H312">
            <v>34962</v>
          </cell>
          <cell r="I312" t="str">
            <v>CDB</v>
          </cell>
          <cell r="J312" t="str">
            <v>NOM</v>
          </cell>
          <cell r="K312">
            <v>56</v>
          </cell>
          <cell r="L312">
            <v>4.9507200000000005</v>
          </cell>
          <cell r="M312">
            <v>580.68999999999869</v>
          </cell>
          <cell r="N312" t="str">
            <v>NUEVA</v>
          </cell>
        </row>
        <row r="313">
          <cell r="B313">
            <v>34907</v>
          </cell>
          <cell r="C313">
            <v>20</v>
          </cell>
          <cell r="D313">
            <v>9.8049999999999997</v>
          </cell>
          <cell r="E313">
            <v>9.8049999999999997</v>
          </cell>
          <cell r="F313">
            <v>0.18990000000000001</v>
          </cell>
          <cell r="G313">
            <v>0</v>
          </cell>
          <cell r="H313">
            <v>34935</v>
          </cell>
          <cell r="I313" t="str">
            <v>CDB</v>
          </cell>
          <cell r="J313" t="str">
            <v>NOM</v>
          </cell>
          <cell r="K313">
            <v>28</v>
          </cell>
          <cell r="L313">
            <v>1.8619695000000001</v>
          </cell>
          <cell r="M313">
            <v>590.49499999999898</v>
          </cell>
          <cell r="N313" t="str">
            <v>NUEVA</v>
          </cell>
        </row>
        <row r="314">
          <cell r="B314">
            <v>34907</v>
          </cell>
          <cell r="C314">
            <v>30</v>
          </cell>
          <cell r="D314">
            <v>0.1</v>
          </cell>
          <cell r="E314">
            <v>0.1</v>
          </cell>
          <cell r="F314">
            <v>0.191</v>
          </cell>
          <cell r="G314">
            <v>0</v>
          </cell>
          <cell r="H314">
            <v>34963</v>
          </cell>
          <cell r="I314" t="str">
            <v>CDB</v>
          </cell>
          <cell r="J314" t="str">
            <v>NOM</v>
          </cell>
          <cell r="K314">
            <v>56</v>
          </cell>
          <cell r="L314">
            <v>1.9100000000000002E-2</v>
          </cell>
          <cell r="M314">
            <v>590.59499999999935</v>
          </cell>
          <cell r="N314" t="str">
            <v>NUEVA</v>
          </cell>
        </row>
        <row r="315">
          <cell r="B315">
            <v>34913</v>
          </cell>
          <cell r="C315">
            <v>40</v>
          </cell>
          <cell r="D315">
            <v>31</v>
          </cell>
          <cell r="E315">
            <v>34</v>
          </cell>
          <cell r="F315">
            <v>0.1895</v>
          </cell>
          <cell r="G315">
            <v>0</v>
          </cell>
          <cell r="H315">
            <v>34942</v>
          </cell>
          <cell r="I315" t="str">
            <v>CDB</v>
          </cell>
          <cell r="J315" t="str">
            <v>NOM</v>
          </cell>
          <cell r="K315">
            <v>29</v>
          </cell>
          <cell r="L315">
            <v>5.8745000000000003</v>
          </cell>
          <cell r="M315">
            <v>593.69499999999971</v>
          </cell>
          <cell r="N315" t="str">
            <v>REAPERTURA</v>
          </cell>
        </row>
        <row r="316">
          <cell r="B316">
            <v>34913</v>
          </cell>
          <cell r="C316">
            <v>50</v>
          </cell>
          <cell r="D316">
            <v>20.399999999999999</v>
          </cell>
          <cell r="E316">
            <v>20.399999999999999</v>
          </cell>
          <cell r="F316">
            <v>0.19109999999999999</v>
          </cell>
          <cell r="G316">
            <v>0</v>
          </cell>
          <cell r="H316">
            <v>34969</v>
          </cell>
          <cell r="I316" t="str">
            <v>CDB</v>
          </cell>
          <cell r="J316" t="str">
            <v>NOM</v>
          </cell>
          <cell r="K316">
            <v>56</v>
          </cell>
          <cell r="L316">
            <v>3.8984399999999995</v>
          </cell>
          <cell r="M316">
            <v>614.09499999999935</v>
          </cell>
          <cell r="N316" t="str">
            <v>NUEVA</v>
          </cell>
        </row>
        <row r="317">
          <cell r="B317">
            <v>34915</v>
          </cell>
          <cell r="C317">
            <v>60</v>
          </cell>
          <cell r="D317">
            <v>60</v>
          </cell>
          <cell r="E317">
            <v>82.25</v>
          </cell>
          <cell r="F317">
            <v>0.18740000000000001</v>
          </cell>
          <cell r="G317">
            <v>0</v>
          </cell>
          <cell r="H317">
            <v>34943</v>
          </cell>
          <cell r="I317" t="str">
            <v>CDB</v>
          </cell>
          <cell r="J317" t="str">
            <v>NOM</v>
          </cell>
          <cell r="K317">
            <v>28</v>
          </cell>
          <cell r="L317">
            <v>11.244</v>
          </cell>
          <cell r="M317">
            <v>604.59499999999935</v>
          </cell>
          <cell r="N317" t="str">
            <v>REAPERTURA</v>
          </cell>
        </row>
        <row r="318">
          <cell r="B318">
            <v>34915</v>
          </cell>
          <cell r="C318">
            <v>60</v>
          </cell>
          <cell r="D318">
            <v>46.4</v>
          </cell>
          <cell r="E318">
            <v>46.4</v>
          </cell>
          <cell r="F318">
            <v>0.1918</v>
          </cell>
          <cell r="G318">
            <v>0</v>
          </cell>
          <cell r="H318">
            <v>34971</v>
          </cell>
          <cell r="I318" t="str">
            <v>CDB</v>
          </cell>
          <cell r="J318" t="str">
            <v>NOM</v>
          </cell>
          <cell r="K318">
            <v>56</v>
          </cell>
          <cell r="L318">
            <v>8.899519999999999</v>
          </cell>
          <cell r="M318">
            <v>650.99499999999898</v>
          </cell>
          <cell r="N318" t="str">
            <v>NUEVA</v>
          </cell>
        </row>
        <row r="319">
          <cell r="B319">
            <v>34920</v>
          </cell>
          <cell r="C319">
            <v>80</v>
          </cell>
          <cell r="D319">
            <v>80</v>
          </cell>
          <cell r="E319">
            <v>162.55000000000001</v>
          </cell>
          <cell r="F319">
            <v>0.18360000000000001</v>
          </cell>
          <cell r="G319">
            <v>0</v>
          </cell>
          <cell r="H319">
            <v>34948</v>
          </cell>
          <cell r="I319" t="str">
            <v>CDB</v>
          </cell>
          <cell r="J319" t="str">
            <v>NOM</v>
          </cell>
          <cell r="K319">
            <v>28</v>
          </cell>
          <cell r="L319">
            <v>14.688000000000001</v>
          </cell>
          <cell r="M319">
            <v>674.27199999999903</v>
          </cell>
          <cell r="N319" t="str">
            <v>REAPERTURA</v>
          </cell>
        </row>
        <row r="320">
          <cell r="B320">
            <v>34920</v>
          </cell>
          <cell r="C320">
            <v>40</v>
          </cell>
          <cell r="D320">
            <v>40</v>
          </cell>
          <cell r="E320">
            <v>87.25</v>
          </cell>
          <cell r="F320">
            <v>0.19089999999999999</v>
          </cell>
          <cell r="G320">
            <v>0</v>
          </cell>
          <cell r="H320">
            <v>34976</v>
          </cell>
          <cell r="I320" t="str">
            <v>CDB</v>
          </cell>
          <cell r="J320" t="str">
            <v>NOM</v>
          </cell>
          <cell r="K320">
            <v>56</v>
          </cell>
          <cell r="L320">
            <v>7.6359999999999992</v>
          </cell>
          <cell r="M320">
            <v>714.27199999999903</v>
          </cell>
          <cell r="N320" t="str">
            <v>NUEVA</v>
          </cell>
        </row>
        <row r="321">
          <cell r="B321">
            <v>34921</v>
          </cell>
          <cell r="C321">
            <v>30</v>
          </cell>
          <cell r="D321">
            <v>30</v>
          </cell>
          <cell r="E321">
            <v>117.55</v>
          </cell>
          <cell r="F321">
            <v>0.18970000000000001</v>
          </cell>
          <cell r="G321">
            <v>0</v>
          </cell>
          <cell r="H321">
            <v>35005</v>
          </cell>
          <cell r="I321" t="str">
            <v>CDB</v>
          </cell>
          <cell r="J321" t="str">
            <v>NOM</v>
          </cell>
          <cell r="K321">
            <v>84</v>
          </cell>
          <cell r="L321">
            <v>5.6909999999999998</v>
          </cell>
          <cell r="M321">
            <v>744.27199999999903</v>
          </cell>
          <cell r="N321" t="str">
            <v>NUEVA</v>
          </cell>
        </row>
        <row r="322">
          <cell r="B322">
            <v>34922</v>
          </cell>
          <cell r="C322">
            <v>150</v>
          </cell>
          <cell r="D322">
            <v>150</v>
          </cell>
          <cell r="E322">
            <v>163.22</v>
          </cell>
          <cell r="F322">
            <v>0.17849999999999999</v>
          </cell>
          <cell r="G322">
            <v>0</v>
          </cell>
          <cell r="H322">
            <v>34950</v>
          </cell>
          <cell r="I322" t="str">
            <v>CDB</v>
          </cell>
          <cell r="J322" t="str">
            <v>NOM</v>
          </cell>
          <cell r="K322">
            <v>28</v>
          </cell>
          <cell r="L322">
            <v>26.774999999999999</v>
          </cell>
          <cell r="M322">
            <v>728.56999999999971</v>
          </cell>
          <cell r="N322" t="str">
            <v>REAPERTURA</v>
          </cell>
        </row>
        <row r="323">
          <cell r="B323">
            <v>34922</v>
          </cell>
          <cell r="C323">
            <v>100</v>
          </cell>
          <cell r="D323">
            <v>100</v>
          </cell>
          <cell r="E323">
            <v>222.77</v>
          </cell>
          <cell r="F323">
            <v>0.18390000000000001</v>
          </cell>
          <cell r="G323">
            <v>0</v>
          </cell>
          <cell r="H323">
            <v>34978</v>
          </cell>
          <cell r="I323" t="str">
            <v>CDB</v>
          </cell>
          <cell r="J323" t="str">
            <v>NOM</v>
          </cell>
          <cell r="K323">
            <v>56</v>
          </cell>
          <cell r="L323">
            <v>18.39</v>
          </cell>
          <cell r="M323">
            <v>828.56999999999971</v>
          </cell>
          <cell r="N323" t="str">
            <v>NUEVA</v>
          </cell>
        </row>
        <row r="324">
          <cell r="B324">
            <v>34927</v>
          </cell>
          <cell r="C324">
            <v>40</v>
          </cell>
          <cell r="D324">
            <v>40</v>
          </cell>
          <cell r="E324">
            <v>80.72</v>
          </cell>
          <cell r="F324">
            <v>0.17730000000000001</v>
          </cell>
          <cell r="G324">
            <v>0</v>
          </cell>
          <cell r="H324">
            <v>34955</v>
          </cell>
          <cell r="I324" t="str">
            <v>CDB</v>
          </cell>
          <cell r="J324" t="str">
            <v>NOM</v>
          </cell>
          <cell r="K324">
            <v>28</v>
          </cell>
          <cell r="L324">
            <v>7.0920000000000005</v>
          </cell>
          <cell r="M324">
            <v>868.19000000000051</v>
          </cell>
          <cell r="N324" t="str">
            <v>REAPERTURA</v>
          </cell>
        </row>
        <row r="325">
          <cell r="B325">
            <v>34927</v>
          </cell>
          <cell r="C325">
            <v>60</v>
          </cell>
          <cell r="D325">
            <v>60</v>
          </cell>
          <cell r="E325">
            <v>64.02</v>
          </cell>
          <cell r="F325">
            <v>0.18099999999999999</v>
          </cell>
          <cell r="G325">
            <v>0</v>
          </cell>
          <cell r="H325">
            <v>34983</v>
          </cell>
          <cell r="I325" t="str">
            <v>CDB</v>
          </cell>
          <cell r="J325" t="str">
            <v>NOM</v>
          </cell>
          <cell r="K325">
            <v>56</v>
          </cell>
          <cell r="L325">
            <v>10.86</v>
          </cell>
          <cell r="M325">
            <v>928.19000000000051</v>
          </cell>
          <cell r="N325" t="str">
            <v>NUEVA</v>
          </cell>
        </row>
        <row r="326">
          <cell r="B326">
            <v>34929</v>
          </cell>
          <cell r="C326">
            <v>25</v>
          </cell>
          <cell r="D326">
            <v>25</v>
          </cell>
          <cell r="E326">
            <v>71.92</v>
          </cell>
          <cell r="F326">
            <v>0.17749999999999999</v>
          </cell>
          <cell r="G326">
            <v>0</v>
          </cell>
          <cell r="H326">
            <v>34985</v>
          </cell>
          <cell r="I326" t="str">
            <v>CDB</v>
          </cell>
          <cell r="J326" t="str">
            <v>NOM</v>
          </cell>
          <cell r="K326">
            <v>56</v>
          </cell>
          <cell r="L326">
            <v>4.4375</v>
          </cell>
          <cell r="M326">
            <v>928.73999999999978</v>
          </cell>
          <cell r="N326" t="str">
            <v>NUEVA</v>
          </cell>
        </row>
        <row r="327">
          <cell r="B327">
            <v>34939</v>
          </cell>
          <cell r="C327">
            <v>20</v>
          </cell>
          <cell r="D327">
            <v>20</v>
          </cell>
          <cell r="E327">
            <v>77.489999999999995</v>
          </cell>
          <cell r="F327">
            <v>0.15709999999999999</v>
          </cell>
          <cell r="G327">
            <v>0</v>
          </cell>
          <cell r="H327">
            <v>35023</v>
          </cell>
          <cell r="I327" t="str">
            <v>CDB</v>
          </cell>
          <cell r="J327" t="str">
            <v>NOM</v>
          </cell>
          <cell r="K327">
            <v>84</v>
          </cell>
          <cell r="L327">
            <v>3.1419999999999999</v>
          </cell>
          <cell r="M327">
            <v>884.31499999999869</v>
          </cell>
          <cell r="N327" t="str">
            <v>NUEVA</v>
          </cell>
        </row>
        <row r="328">
          <cell r="B328">
            <v>34942</v>
          </cell>
          <cell r="C328">
            <v>40</v>
          </cell>
          <cell r="D328">
            <v>40</v>
          </cell>
          <cell r="E328">
            <v>80.23</v>
          </cell>
          <cell r="F328">
            <v>0.16320000000000001</v>
          </cell>
          <cell r="G328">
            <v>0</v>
          </cell>
          <cell r="H328">
            <v>34998</v>
          </cell>
          <cell r="I328" t="str">
            <v>CDB</v>
          </cell>
          <cell r="J328" t="str">
            <v>NOM</v>
          </cell>
          <cell r="K328">
            <v>56</v>
          </cell>
          <cell r="L328">
            <v>6.5280000000000005</v>
          </cell>
          <cell r="M328">
            <v>883.72999999999956</v>
          </cell>
          <cell r="N328" t="str">
            <v>NUEVA</v>
          </cell>
        </row>
        <row r="329">
          <cell r="B329">
            <v>34943</v>
          </cell>
          <cell r="C329">
            <v>75</v>
          </cell>
          <cell r="D329">
            <v>75</v>
          </cell>
          <cell r="E329">
            <v>85.05</v>
          </cell>
          <cell r="F329">
            <v>0.16259999999999999</v>
          </cell>
          <cell r="G329">
            <v>0</v>
          </cell>
          <cell r="H329">
            <v>34999</v>
          </cell>
          <cell r="I329" t="str">
            <v>CDB</v>
          </cell>
          <cell r="J329" t="str">
            <v>NOM</v>
          </cell>
          <cell r="K329">
            <v>56</v>
          </cell>
          <cell r="L329">
            <v>12.195</v>
          </cell>
          <cell r="M329">
            <v>884.72999999999956</v>
          </cell>
          <cell r="N329" t="str">
            <v>NUEVA</v>
          </cell>
        </row>
        <row r="330">
          <cell r="B330">
            <v>34948</v>
          </cell>
          <cell r="C330">
            <v>90</v>
          </cell>
          <cell r="D330">
            <v>90</v>
          </cell>
          <cell r="E330">
            <v>182.5</v>
          </cell>
          <cell r="F330">
            <v>0.157</v>
          </cell>
          <cell r="G330">
            <v>0</v>
          </cell>
          <cell r="H330">
            <v>34976</v>
          </cell>
          <cell r="I330" t="str">
            <v>CDB</v>
          </cell>
          <cell r="J330" t="str">
            <v>NOM</v>
          </cell>
          <cell r="K330">
            <v>28</v>
          </cell>
          <cell r="L330">
            <v>14.13</v>
          </cell>
          <cell r="M330">
            <v>869.92000000000007</v>
          </cell>
          <cell r="N330" t="str">
            <v>REAPERTURA</v>
          </cell>
        </row>
        <row r="331">
          <cell r="B331">
            <v>34948</v>
          </cell>
          <cell r="C331">
            <v>40</v>
          </cell>
          <cell r="D331">
            <v>40</v>
          </cell>
          <cell r="E331">
            <v>68.180000000000007</v>
          </cell>
          <cell r="F331">
            <v>0.15939999999999999</v>
          </cell>
          <cell r="G331">
            <v>0</v>
          </cell>
          <cell r="H331">
            <v>35005</v>
          </cell>
          <cell r="I331" t="str">
            <v>CDB</v>
          </cell>
          <cell r="J331" t="str">
            <v>NOM</v>
          </cell>
          <cell r="K331">
            <v>57</v>
          </cell>
          <cell r="L331">
            <v>6.3759999999999994</v>
          </cell>
          <cell r="M331">
            <v>909.92000000000007</v>
          </cell>
          <cell r="N331" t="str">
            <v>REAPERTURA</v>
          </cell>
        </row>
        <row r="332">
          <cell r="B332">
            <v>34949</v>
          </cell>
          <cell r="C332">
            <v>60</v>
          </cell>
          <cell r="D332">
            <v>60</v>
          </cell>
          <cell r="E332">
            <v>95.23</v>
          </cell>
          <cell r="F332">
            <v>0.1575</v>
          </cell>
          <cell r="G332">
            <v>0</v>
          </cell>
          <cell r="H332">
            <v>35033</v>
          </cell>
          <cell r="I332" t="str">
            <v>CDB</v>
          </cell>
          <cell r="J332" t="str">
            <v>NOM</v>
          </cell>
          <cell r="K332">
            <v>84</v>
          </cell>
          <cell r="L332">
            <v>9.4499999999999993</v>
          </cell>
          <cell r="M332">
            <v>969.92000000000007</v>
          </cell>
          <cell r="N332" t="str">
            <v>NUEVA</v>
          </cell>
        </row>
        <row r="333">
          <cell r="B333">
            <v>34950</v>
          </cell>
          <cell r="C333">
            <v>150</v>
          </cell>
          <cell r="D333">
            <v>150</v>
          </cell>
          <cell r="E333">
            <v>195.94</v>
          </cell>
          <cell r="F333">
            <v>0.1517</v>
          </cell>
          <cell r="G333">
            <v>0</v>
          </cell>
          <cell r="H333">
            <v>34978</v>
          </cell>
          <cell r="I333" t="str">
            <v>CDB</v>
          </cell>
          <cell r="J333" t="str">
            <v>NOM</v>
          </cell>
          <cell r="K333">
            <v>28</v>
          </cell>
          <cell r="L333">
            <v>22.754999999999999</v>
          </cell>
          <cell r="M333">
            <v>939.92000000000007</v>
          </cell>
          <cell r="N333" t="str">
            <v>REAPERTURA</v>
          </cell>
        </row>
        <row r="334">
          <cell r="B334">
            <v>34950</v>
          </cell>
          <cell r="C334">
            <v>80</v>
          </cell>
          <cell r="D334">
            <v>80</v>
          </cell>
          <cell r="E334">
            <v>102.91</v>
          </cell>
          <cell r="F334">
            <v>0.15429999999999999</v>
          </cell>
          <cell r="G334">
            <v>0</v>
          </cell>
          <cell r="H334">
            <v>35006</v>
          </cell>
          <cell r="I334" t="str">
            <v>CDB</v>
          </cell>
          <cell r="J334" t="str">
            <v>NOM</v>
          </cell>
          <cell r="K334">
            <v>56</v>
          </cell>
          <cell r="L334">
            <v>12.343999999999999</v>
          </cell>
          <cell r="M334">
            <v>1019.9200000000001</v>
          </cell>
          <cell r="N334" t="str">
            <v>NUEVA</v>
          </cell>
        </row>
        <row r="335">
          <cell r="B335">
            <v>34955</v>
          </cell>
          <cell r="C335">
            <v>20</v>
          </cell>
          <cell r="D335">
            <v>20</v>
          </cell>
          <cell r="E335">
            <v>66.099999999999994</v>
          </cell>
          <cell r="F335">
            <v>0.13780000000000001</v>
          </cell>
          <cell r="G335">
            <v>0</v>
          </cell>
          <cell r="H335">
            <v>34983</v>
          </cell>
          <cell r="I335" t="str">
            <v>CDB</v>
          </cell>
          <cell r="J335" t="str">
            <v>NOM</v>
          </cell>
          <cell r="K335">
            <v>28</v>
          </cell>
          <cell r="L335">
            <v>2.7560000000000002</v>
          </cell>
          <cell r="M335">
            <v>988.31999999999971</v>
          </cell>
          <cell r="N335" t="str">
            <v>REAPERTURA</v>
          </cell>
        </row>
        <row r="336">
          <cell r="B336">
            <v>34955</v>
          </cell>
          <cell r="C336">
            <v>60</v>
          </cell>
          <cell r="D336">
            <v>60</v>
          </cell>
          <cell r="E336">
            <v>130.43</v>
          </cell>
          <cell r="F336">
            <v>0.14219999999999999</v>
          </cell>
          <cell r="G336">
            <v>0</v>
          </cell>
          <cell r="H336">
            <v>35011</v>
          </cell>
          <cell r="I336" t="str">
            <v>CDB</v>
          </cell>
          <cell r="J336" t="str">
            <v>NOM</v>
          </cell>
          <cell r="K336">
            <v>56</v>
          </cell>
          <cell r="L336">
            <v>8.532</v>
          </cell>
          <cell r="M336">
            <v>1048.3199999999997</v>
          </cell>
          <cell r="N336" t="str">
            <v>NUEVA</v>
          </cell>
        </row>
        <row r="337">
          <cell r="B337">
            <v>34956</v>
          </cell>
          <cell r="C337">
            <v>70</v>
          </cell>
          <cell r="D337">
            <v>70</v>
          </cell>
          <cell r="E337">
            <v>156.33000000000001</v>
          </cell>
          <cell r="F337">
            <v>0.13919999999999999</v>
          </cell>
          <cell r="G337">
            <v>0</v>
          </cell>
          <cell r="H337">
            <v>35040</v>
          </cell>
          <cell r="I337" t="str">
            <v>CDB</v>
          </cell>
          <cell r="J337" t="str">
            <v>NOM</v>
          </cell>
          <cell r="K337">
            <v>84</v>
          </cell>
          <cell r="L337">
            <v>9.7439999999999998</v>
          </cell>
          <cell r="M337">
            <v>1118.3199999999997</v>
          </cell>
          <cell r="N337" t="str">
            <v>NUEVA</v>
          </cell>
        </row>
        <row r="338">
          <cell r="B338">
            <v>34957</v>
          </cell>
          <cell r="C338">
            <v>100</v>
          </cell>
          <cell r="D338">
            <v>94.57</v>
          </cell>
          <cell r="E338">
            <v>94.57</v>
          </cell>
          <cell r="F338">
            <v>0.1431</v>
          </cell>
          <cell r="G338">
            <v>0</v>
          </cell>
          <cell r="H338">
            <v>35013</v>
          </cell>
          <cell r="I338" t="str">
            <v>CDB</v>
          </cell>
          <cell r="J338" t="str">
            <v>NOM</v>
          </cell>
          <cell r="K338">
            <v>56</v>
          </cell>
          <cell r="L338">
            <v>13.532966999999999</v>
          </cell>
          <cell r="M338">
            <v>1172.8899999999994</v>
          </cell>
          <cell r="N338" t="str">
            <v>NUEVA</v>
          </cell>
        </row>
        <row r="339">
          <cell r="B339">
            <v>34970</v>
          </cell>
          <cell r="C339">
            <v>30</v>
          </cell>
          <cell r="D339">
            <v>30</v>
          </cell>
          <cell r="E339">
            <v>38.299999999999997</v>
          </cell>
          <cell r="F339">
            <v>0.15939999999999999</v>
          </cell>
          <cell r="G339">
            <v>0</v>
          </cell>
          <cell r="H339">
            <v>35054</v>
          </cell>
          <cell r="I339" t="str">
            <v>CDB</v>
          </cell>
          <cell r="J339" t="str">
            <v>NOM</v>
          </cell>
          <cell r="K339">
            <v>84</v>
          </cell>
          <cell r="L339">
            <v>4.782</v>
          </cell>
          <cell r="M339">
            <v>1130.9699999999993</v>
          </cell>
          <cell r="N339" t="str">
            <v>NUEVA</v>
          </cell>
        </row>
        <row r="340">
          <cell r="B340">
            <v>34976</v>
          </cell>
          <cell r="C340">
            <v>100</v>
          </cell>
          <cell r="D340">
            <v>100</v>
          </cell>
          <cell r="E340">
            <v>199.9</v>
          </cell>
          <cell r="F340">
            <v>0.1527</v>
          </cell>
          <cell r="G340">
            <v>0</v>
          </cell>
          <cell r="H340">
            <v>35005</v>
          </cell>
          <cell r="I340" t="str">
            <v>CDB</v>
          </cell>
          <cell r="J340" t="str">
            <v>NOM</v>
          </cell>
          <cell r="K340">
            <v>29</v>
          </cell>
          <cell r="L340">
            <v>15.27</v>
          </cell>
          <cell r="M340">
            <v>1054.5699999999997</v>
          </cell>
          <cell r="N340" t="str">
            <v>REAPERTURA</v>
          </cell>
        </row>
        <row r="341">
          <cell r="B341">
            <v>34978</v>
          </cell>
          <cell r="C341">
            <v>120</v>
          </cell>
          <cell r="D341">
            <v>120</v>
          </cell>
          <cell r="E341">
            <v>210.9</v>
          </cell>
          <cell r="F341">
            <v>0.1467</v>
          </cell>
          <cell r="G341">
            <v>0</v>
          </cell>
          <cell r="H341">
            <v>35006</v>
          </cell>
          <cell r="I341" t="str">
            <v>CDB</v>
          </cell>
          <cell r="J341" t="str">
            <v>NOM</v>
          </cell>
          <cell r="K341">
            <v>28</v>
          </cell>
          <cell r="L341">
            <v>17.603999999999999</v>
          </cell>
          <cell r="M341">
            <v>924.56999999999971</v>
          </cell>
          <cell r="N341" t="str">
            <v>REAPERTURA</v>
          </cell>
        </row>
        <row r="342">
          <cell r="B342">
            <v>34978</v>
          </cell>
          <cell r="C342">
            <v>100</v>
          </cell>
          <cell r="D342">
            <v>100</v>
          </cell>
          <cell r="E342">
            <v>241.52</v>
          </cell>
          <cell r="F342">
            <v>0.1472</v>
          </cell>
          <cell r="G342">
            <v>0</v>
          </cell>
          <cell r="H342">
            <v>35034</v>
          </cell>
          <cell r="I342" t="str">
            <v>CDB</v>
          </cell>
          <cell r="J342" t="str">
            <v>NOM</v>
          </cell>
          <cell r="K342">
            <v>56</v>
          </cell>
          <cell r="L342">
            <v>14.719999999999999</v>
          </cell>
          <cell r="M342">
            <v>1024.5699999999997</v>
          </cell>
          <cell r="N342" t="str">
            <v>NUEVA</v>
          </cell>
        </row>
        <row r="343">
          <cell r="B343">
            <v>34983</v>
          </cell>
          <cell r="C343">
            <v>20</v>
          </cell>
          <cell r="D343">
            <v>20</v>
          </cell>
          <cell r="E343">
            <v>100.2</v>
          </cell>
          <cell r="F343">
            <v>0.126</v>
          </cell>
          <cell r="G343">
            <v>0</v>
          </cell>
          <cell r="H343">
            <v>35011</v>
          </cell>
          <cell r="I343" t="str">
            <v>CDB</v>
          </cell>
          <cell r="J343" t="str">
            <v>NOM</v>
          </cell>
          <cell r="K343">
            <v>28</v>
          </cell>
          <cell r="L343">
            <v>2.52</v>
          </cell>
          <cell r="M343">
            <v>964.56999999999971</v>
          </cell>
          <cell r="N343" t="str">
            <v>REAPERTURA</v>
          </cell>
        </row>
        <row r="344">
          <cell r="B344">
            <v>34983</v>
          </cell>
          <cell r="C344">
            <v>60</v>
          </cell>
          <cell r="D344">
            <v>60</v>
          </cell>
          <cell r="E344">
            <v>201.27</v>
          </cell>
          <cell r="F344">
            <v>0.1303</v>
          </cell>
          <cell r="G344">
            <v>0</v>
          </cell>
          <cell r="H344">
            <v>35039</v>
          </cell>
          <cell r="I344" t="str">
            <v>CDB</v>
          </cell>
          <cell r="J344" t="str">
            <v>NOM</v>
          </cell>
          <cell r="K344">
            <v>56</v>
          </cell>
          <cell r="L344">
            <v>7.8179999999999996</v>
          </cell>
          <cell r="M344">
            <v>1024.5699999999997</v>
          </cell>
          <cell r="N344" t="str">
            <v>NUEVA</v>
          </cell>
        </row>
        <row r="345">
          <cell r="B345">
            <v>34985</v>
          </cell>
          <cell r="C345">
            <v>120</v>
          </cell>
          <cell r="D345">
            <v>120</v>
          </cell>
          <cell r="E345">
            <v>230.5</v>
          </cell>
          <cell r="F345">
            <v>0.124</v>
          </cell>
          <cell r="G345">
            <v>0</v>
          </cell>
          <cell r="H345">
            <v>35027</v>
          </cell>
          <cell r="I345" t="str">
            <v>CDB</v>
          </cell>
          <cell r="J345" t="str">
            <v>NOM</v>
          </cell>
          <cell r="K345">
            <v>42</v>
          </cell>
          <cell r="L345">
            <v>14.879999999999999</v>
          </cell>
          <cell r="M345">
            <v>1119.5699999999997</v>
          </cell>
          <cell r="N345" t="str">
            <v>NUEVA</v>
          </cell>
        </row>
        <row r="346">
          <cell r="B346">
            <v>34999</v>
          </cell>
          <cell r="C346">
            <v>30</v>
          </cell>
          <cell r="D346">
            <v>30</v>
          </cell>
          <cell r="E346">
            <v>153.80000000000001</v>
          </cell>
          <cell r="F346">
            <v>0.1066</v>
          </cell>
          <cell r="G346">
            <v>0</v>
          </cell>
          <cell r="H346">
            <v>35055</v>
          </cell>
          <cell r="I346" t="str">
            <v>CDB</v>
          </cell>
          <cell r="J346" t="str">
            <v>NOM</v>
          </cell>
          <cell r="K346">
            <v>56</v>
          </cell>
          <cell r="L346">
            <v>3.198</v>
          </cell>
          <cell r="M346">
            <v>1034.5699999999997</v>
          </cell>
          <cell r="N346" t="str">
            <v>NUEVA</v>
          </cell>
        </row>
        <row r="347">
          <cell r="B347">
            <v>35006</v>
          </cell>
          <cell r="C347">
            <v>200</v>
          </cell>
          <cell r="D347">
            <v>200</v>
          </cell>
          <cell r="E347">
            <v>401.49299999999999</v>
          </cell>
          <cell r="F347">
            <v>0.1052</v>
          </cell>
          <cell r="G347">
            <v>0</v>
          </cell>
          <cell r="H347">
            <v>35048</v>
          </cell>
          <cell r="I347" t="str">
            <v>CDB</v>
          </cell>
          <cell r="J347" t="str">
            <v>NOM</v>
          </cell>
          <cell r="K347">
            <v>42</v>
          </cell>
          <cell r="L347">
            <v>21.04</v>
          </cell>
          <cell r="M347">
            <v>864.56999999999971</v>
          </cell>
          <cell r="N347" t="str">
            <v>NUEVA</v>
          </cell>
        </row>
        <row r="348">
          <cell r="B348">
            <v>35006</v>
          </cell>
          <cell r="C348">
            <v>50</v>
          </cell>
          <cell r="D348">
            <v>50</v>
          </cell>
          <cell r="E348">
            <v>95.2</v>
          </cell>
          <cell r="F348">
            <v>0.1124</v>
          </cell>
          <cell r="G348">
            <v>0</v>
          </cell>
          <cell r="H348">
            <v>35090</v>
          </cell>
          <cell r="I348" t="str">
            <v>CDB</v>
          </cell>
          <cell r="J348" t="str">
            <v>NOM</v>
          </cell>
          <cell r="K348">
            <v>84</v>
          </cell>
          <cell r="L348">
            <v>5.62</v>
          </cell>
          <cell r="M348">
            <v>914.56999999999971</v>
          </cell>
          <cell r="N348" t="str">
            <v>NUEVA</v>
          </cell>
        </row>
        <row r="349">
          <cell r="B349">
            <v>35009</v>
          </cell>
          <cell r="C349">
            <v>110</v>
          </cell>
          <cell r="D349">
            <v>110</v>
          </cell>
          <cell r="E349">
            <v>184.4</v>
          </cell>
          <cell r="F349">
            <v>0.1176</v>
          </cell>
          <cell r="G349">
            <v>0</v>
          </cell>
          <cell r="H349">
            <v>35051</v>
          </cell>
          <cell r="I349" t="str">
            <v>CDB</v>
          </cell>
          <cell r="J349" t="str">
            <v>NOM</v>
          </cell>
          <cell r="K349">
            <v>42</v>
          </cell>
          <cell r="L349">
            <v>12.936</v>
          </cell>
          <cell r="M349">
            <v>1024.5699999999997</v>
          </cell>
          <cell r="N349" t="str">
            <v>NUEVA</v>
          </cell>
        </row>
        <row r="350">
          <cell r="B350">
            <v>35009</v>
          </cell>
          <cell r="C350">
            <v>30</v>
          </cell>
          <cell r="D350">
            <v>30</v>
          </cell>
          <cell r="E350">
            <v>36</v>
          </cell>
          <cell r="F350">
            <v>0.12870000000000001</v>
          </cell>
          <cell r="G350">
            <v>0</v>
          </cell>
          <cell r="H350">
            <v>35093</v>
          </cell>
          <cell r="I350" t="str">
            <v>CDB</v>
          </cell>
          <cell r="J350" t="str">
            <v>NOM</v>
          </cell>
          <cell r="K350">
            <v>84</v>
          </cell>
          <cell r="L350">
            <v>3.8610000000000002</v>
          </cell>
          <cell r="M350">
            <v>1054.5699999999997</v>
          </cell>
          <cell r="N350" t="str">
            <v>NUEVA</v>
          </cell>
        </row>
        <row r="351">
          <cell r="B351">
            <v>35011</v>
          </cell>
          <cell r="C351">
            <v>80</v>
          </cell>
          <cell r="D351">
            <v>76.400000000000006</v>
          </cell>
          <cell r="E351">
            <v>76.400000000000006</v>
          </cell>
          <cell r="F351">
            <v>0.1241</v>
          </cell>
          <cell r="G351">
            <v>0</v>
          </cell>
          <cell r="H351">
            <v>35053</v>
          </cell>
          <cell r="I351" t="str">
            <v>CDB</v>
          </cell>
          <cell r="J351" t="str">
            <v>NOM</v>
          </cell>
          <cell r="K351">
            <v>42</v>
          </cell>
          <cell r="L351">
            <v>9.4812400000000014</v>
          </cell>
          <cell r="M351">
            <v>1050.9699999999993</v>
          </cell>
          <cell r="N351" t="str">
            <v>NUEVA</v>
          </cell>
        </row>
        <row r="352">
          <cell r="B352">
            <v>35011</v>
          </cell>
          <cell r="C352">
            <v>30</v>
          </cell>
          <cell r="D352">
            <v>30</v>
          </cell>
          <cell r="E352">
            <v>59.5</v>
          </cell>
          <cell r="F352">
            <v>0.12559999999999999</v>
          </cell>
          <cell r="G352">
            <v>0</v>
          </cell>
          <cell r="H352">
            <v>35067</v>
          </cell>
          <cell r="I352" t="str">
            <v>CDB</v>
          </cell>
          <cell r="J352" t="str">
            <v>NOM</v>
          </cell>
          <cell r="K352">
            <v>56</v>
          </cell>
          <cell r="L352">
            <v>3.7679999999999998</v>
          </cell>
          <cell r="M352">
            <v>1080.9699999999993</v>
          </cell>
          <cell r="N352" t="str">
            <v>NUEVA</v>
          </cell>
        </row>
        <row r="353">
          <cell r="B353">
            <v>35013</v>
          </cell>
          <cell r="C353">
            <v>80</v>
          </cell>
          <cell r="D353">
            <v>80</v>
          </cell>
          <cell r="E353">
            <v>111.392</v>
          </cell>
          <cell r="F353">
            <v>0.12909999999999999</v>
          </cell>
          <cell r="G353">
            <v>0</v>
          </cell>
          <cell r="H353">
            <v>35044</v>
          </cell>
          <cell r="I353" t="str">
            <v>CDB</v>
          </cell>
          <cell r="J353" t="str">
            <v>NOM</v>
          </cell>
          <cell r="K353">
            <v>31</v>
          </cell>
          <cell r="L353">
            <v>10.327999999999999</v>
          </cell>
          <cell r="M353">
            <v>1066.3999999999996</v>
          </cell>
          <cell r="N353" t="str">
            <v>NUEVA</v>
          </cell>
        </row>
        <row r="354">
          <cell r="B354">
            <v>35013</v>
          </cell>
          <cell r="C354">
            <v>20</v>
          </cell>
          <cell r="D354">
            <v>20</v>
          </cell>
          <cell r="E354">
            <v>38</v>
          </cell>
          <cell r="F354">
            <v>0.1275</v>
          </cell>
          <cell r="G354">
            <v>0</v>
          </cell>
          <cell r="H354">
            <v>35069</v>
          </cell>
          <cell r="I354" t="str">
            <v>CDB</v>
          </cell>
          <cell r="J354" t="str">
            <v>NOM</v>
          </cell>
          <cell r="K354">
            <v>56</v>
          </cell>
          <cell r="L354">
            <v>2.5499999999999998</v>
          </cell>
          <cell r="M354">
            <v>1086.3999999999996</v>
          </cell>
          <cell r="N354" t="str">
            <v>NUEVA</v>
          </cell>
        </row>
        <row r="355">
          <cell r="B355">
            <v>35018</v>
          </cell>
          <cell r="C355">
            <v>50</v>
          </cell>
          <cell r="D355">
            <v>50</v>
          </cell>
          <cell r="E355">
            <v>110.31</v>
          </cell>
          <cell r="F355">
            <v>0.1293</v>
          </cell>
          <cell r="G355">
            <v>0</v>
          </cell>
          <cell r="H355">
            <v>35046</v>
          </cell>
          <cell r="I355" t="str">
            <v>CDB</v>
          </cell>
          <cell r="J355" t="str">
            <v>NOM</v>
          </cell>
          <cell r="K355">
            <v>28</v>
          </cell>
          <cell r="L355">
            <v>6.4649999999999999</v>
          </cell>
          <cell r="M355">
            <v>1136.3999999999996</v>
          </cell>
          <cell r="N355" t="str">
            <v>NUEVA</v>
          </cell>
        </row>
        <row r="356">
          <cell r="B356">
            <v>35037</v>
          </cell>
          <cell r="C356">
            <v>60</v>
          </cell>
          <cell r="D356">
            <v>0</v>
          </cell>
          <cell r="E356">
            <v>46.5</v>
          </cell>
          <cell r="F356">
            <v>0</v>
          </cell>
          <cell r="G356">
            <v>0</v>
          </cell>
          <cell r="H356">
            <v>35066</v>
          </cell>
          <cell r="I356" t="str">
            <v>CDB</v>
          </cell>
          <cell r="J356" t="str">
            <v>NOM</v>
          </cell>
          <cell r="K356">
            <v>29</v>
          </cell>
          <cell r="L356">
            <v>0</v>
          </cell>
          <cell r="M356">
            <v>836.39999999999964</v>
          </cell>
          <cell r="N356" t="str">
            <v>NUEVA</v>
          </cell>
        </row>
        <row r="357">
          <cell r="B357">
            <v>35037</v>
          </cell>
          <cell r="C357">
            <v>40</v>
          </cell>
          <cell r="D357">
            <v>40</v>
          </cell>
          <cell r="E357">
            <v>51.9</v>
          </cell>
          <cell r="F357">
            <v>0.1542</v>
          </cell>
          <cell r="G357">
            <v>0</v>
          </cell>
          <cell r="H357">
            <v>35079</v>
          </cell>
          <cell r="I357" t="str">
            <v>CDB</v>
          </cell>
          <cell r="J357" t="str">
            <v>NOM</v>
          </cell>
          <cell r="K357">
            <v>42</v>
          </cell>
          <cell r="L357">
            <v>6.1680000000000001</v>
          </cell>
          <cell r="M357">
            <v>876.39999999999964</v>
          </cell>
          <cell r="N357" t="str">
            <v>NUEVA</v>
          </cell>
        </row>
        <row r="358">
          <cell r="B358">
            <v>35039</v>
          </cell>
          <cell r="C358">
            <v>50</v>
          </cell>
          <cell r="D358">
            <v>50</v>
          </cell>
          <cell r="E358">
            <v>95.12</v>
          </cell>
          <cell r="F358">
            <v>0.15659999999999999</v>
          </cell>
          <cell r="G358">
            <v>0</v>
          </cell>
          <cell r="H358">
            <v>35081</v>
          </cell>
          <cell r="I358" t="str">
            <v>CDB</v>
          </cell>
          <cell r="J358" t="str">
            <v>NOM</v>
          </cell>
          <cell r="K358">
            <v>42</v>
          </cell>
          <cell r="L358">
            <v>7.8299999999999992</v>
          </cell>
          <cell r="M358">
            <v>866.39999999999964</v>
          </cell>
          <cell r="N358" t="str">
            <v>NUEVA</v>
          </cell>
        </row>
        <row r="359">
          <cell r="B359">
            <v>35040</v>
          </cell>
          <cell r="C359">
            <v>40</v>
          </cell>
          <cell r="D359">
            <v>40</v>
          </cell>
          <cell r="E359">
            <v>70.599999999999994</v>
          </cell>
          <cell r="F359">
            <v>0.156</v>
          </cell>
          <cell r="G359">
            <v>0</v>
          </cell>
          <cell r="H359">
            <v>35082</v>
          </cell>
          <cell r="I359" t="str">
            <v>CDB</v>
          </cell>
          <cell r="J359" t="str">
            <v>NOM</v>
          </cell>
          <cell r="K359">
            <v>42</v>
          </cell>
          <cell r="L359">
            <v>6.24</v>
          </cell>
          <cell r="M359">
            <v>836.39999999999964</v>
          </cell>
          <cell r="N359" t="str">
            <v>NUEVA</v>
          </cell>
        </row>
        <row r="360">
          <cell r="B360">
            <v>35044</v>
          </cell>
          <cell r="C360">
            <v>70</v>
          </cell>
          <cell r="D360">
            <v>50</v>
          </cell>
          <cell r="E360">
            <v>83.5</v>
          </cell>
          <cell r="F360">
            <v>0.15820000000000001</v>
          </cell>
          <cell r="G360">
            <v>0</v>
          </cell>
          <cell r="H360">
            <v>35072</v>
          </cell>
          <cell r="I360" t="str">
            <v>CDB</v>
          </cell>
          <cell r="J360" t="str">
            <v>NOM</v>
          </cell>
          <cell r="K360">
            <v>28</v>
          </cell>
          <cell r="L360">
            <v>7.91</v>
          </cell>
          <cell r="M360">
            <v>806.39999999999964</v>
          </cell>
          <cell r="N360" t="str">
            <v>NUEVA</v>
          </cell>
        </row>
        <row r="361">
          <cell r="B361">
            <v>35046</v>
          </cell>
          <cell r="C361">
            <v>30</v>
          </cell>
          <cell r="D361">
            <v>30</v>
          </cell>
          <cell r="E361">
            <v>55</v>
          </cell>
          <cell r="F361">
            <v>0.1545</v>
          </cell>
          <cell r="G361">
            <v>0</v>
          </cell>
          <cell r="H361">
            <v>35074</v>
          </cell>
          <cell r="I361" t="str">
            <v>CDB</v>
          </cell>
          <cell r="J361" t="str">
            <v>NOM</v>
          </cell>
          <cell r="K361">
            <v>28</v>
          </cell>
          <cell r="L361">
            <v>4.6349999999999998</v>
          </cell>
          <cell r="M361">
            <v>786.39999999999964</v>
          </cell>
          <cell r="N361" t="str">
            <v>NUEVA</v>
          </cell>
        </row>
        <row r="362">
          <cell r="B362">
            <v>35048</v>
          </cell>
          <cell r="C362">
            <v>100</v>
          </cell>
          <cell r="D362">
            <v>100</v>
          </cell>
          <cell r="E362">
            <v>134.69999999999999</v>
          </cell>
          <cell r="F362">
            <v>0.1603</v>
          </cell>
          <cell r="G362">
            <v>0</v>
          </cell>
          <cell r="H362">
            <v>35090</v>
          </cell>
          <cell r="I362" t="str">
            <v>CDB</v>
          </cell>
          <cell r="J362" t="str">
            <v>NOM</v>
          </cell>
          <cell r="K362">
            <v>42</v>
          </cell>
          <cell r="L362">
            <v>16.03</v>
          </cell>
          <cell r="M362">
            <v>686.39999999999964</v>
          </cell>
          <cell r="N362" t="str">
            <v>REAPERTURA</v>
          </cell>
        </row>
        <row r="363">
          <cell r="B363">
            <v>35061</v>
          </cell>
          <cell r="C363">
            <v>40</v>
          </cell>
          <cell r="D363">
            <v>0</v>
          </cell>
          <cell r="E363">
            <v>15.58</v>
          </cell>
          <cell r="F363">
            <v>0</v>
          </cell>
          <cell r="G363">
            <v>0</v>
          </cell>
          <cell r="H363">
            <v>35089</v>
          </cell>
          <cell r="I363" t="str">
            <v>CDB</v>
          </cell>
          <cell r="J363" t="str">
            <v>NOM</v>
          </cell>
          <cell r="K363">
            <v>28</v>
          </cell>
          <cell r="L363">
            <v>0</v>
          </cell>
          <cell r="M363">
            <v>440</v>
          </cell>
          <cell r="N363" t="str">
            <v>NUEVA</v>
          </cell>
        </row>
        <row r="364">
          <cell r="B364">
            <v>35067</v>
          </cell>
          <cell r="C364">
            <v>50</v>
          </cell>
          <cell r="D364">
            <v>50</v>
          </cell>
          <cell r="E364">
            <v>126.7</v>
          </cell>
          <cell r="F364">
            <v>0.14899999999999999</v>
          </cell>
          <cell r="G364">
            <v>0</v>
          </cell>
          <cell r="H364">
            <v>35109</v>
          </cell>
          <cell r="I364" t="str">
            <v>CDB</v>
          </cell>
          <cell r="J364" t="str">
            <v>NOM</v>
          </cell>
          <cell r="K364">
            <v>42</v>
          </cell>
          <cell r="L364">
            <v>7.4499999999999993</v>
          </cell>
          <cell r="M364">
            <v>460</v>
          </cell>
          <cell r="N364" t="str">
            <v>NUEVA</v>
          </cell>
        </row>
        <row r="365">
          <cell r="B365">
            <v>35068</v>
          </cell>
          <cell r="C365">
            <v>80</v>
          </cell>
          <cell r="D365">
            <v>80</v>
          </cell>
          <cell r="E365">
            <v>156.6</v>
          </cell>
          <cell r="F365">
            <v>0.14300000000000002</v>
          </cell>
          <cell r="G365">
            <v>0</v>
          </cell>
          <cell r="H365">
            <v>35110</v>
          </cell>
          <cell r="I365" t="str">
            <v>CDB</v>
          </cell>
          <cell r="J365" t="str">
            <v>NOM</v>
          </cell>
          <cell r="K365">
            <v>42</v>
          </cell>
          <cell r="L365">
            <v>11.440000000000001</v>
          </cell>
          <cell r="M365">
            <v>540</v>
          </cell>
          <cell r="N365" t="str">
            <v>NUEVA</v>
          </cell>
        </row>
        <row r="366">
          <cell r="B366">
            <v>35069</v>
          </cell>
          <cell r="C366">
            <v>100</v>
          </cell>
          <cell r="D366">
            <v>100</v>
          </cell>
          <cell r="E366">
            <v>165.49</v>
          </cell>
          <cell r="F366">
            <v>0.1396</v>
          </cell>
          <cell r="G366">
            <v>0</v>
          </cell>
          <cell r="H366">
            <v>35097</v>
          </cell>
          <cell r="I366" t="str">
            <v>CDB</v>
          </cell>
          <cell r="J366" t="str">
            <v>NOM</v>
          </cell>
          <cell r="K366">
            <v>28</v>
          </cell>
          <cell r="L366">
            <v>13.96</v>
          </cell>
          <cell r="M366">
            <v>620</v>
          </cell>
          <cell r="N366" t="str">
            <v>NUEVA</v>
          </cell>
        </row>
        <row r="367">
          <cell r="B367">
            <v>35072</v>
          </cell>
          <cell r="C367">
            <v>90</v>
          </cell>
          <cell r="D367">
            <v>90</v>
          </cell>
          <cell r="E367">
            <v>134.26</v>
          </cell>
          <cell r="F367">
            <v>0.13969999999999999</v>
          </cell>
          <cell r="G367">
            <v>0</v>
          </cell>
          <cell r="H367">
            <v>35128</v>
          </cell>
          <cell r="I367" t="str">
            <v>CDB</v>
          </cell>
          <cell r="J367" t="str">
            <v>NOM</v>
          </cell>
          <cell r="K367">
            <v>56</v>
          </cell>
          <cell r="L367">
            <v>12.572999999999999</v>
          </cell>
          <cell r="M367">
            <v>660</v>
          </cell>
          <cell r="N367" t="str">
            <v>NUEVA</v>
          </cell>
        </row>
        <row r="368">
          <cell r="B368">
            <v>35074</v>
          </cell>
          <cell r="C368">
            <v>100</v>
          </cell>
          <cell r="D368">
            <v>100</v>
          </cell>
          <cell r="E368">
            <v>273.5</v>
          </cell>
          <cell r="F368">
            <v>0.13270000000000001</v>
          </cell>
          <cell r="G368">
            <v>0</v>
          </cell>
          <cell r="H368">
            <v>35116</v>
          </cell>
          <cell r="I368" t="str">
            <v>CDB</v>
          </cell>
          <cell r="J368" t="str">
            <v>NOM</v>
          </cell>
          <cell r="K368">
            <v>42</v>
          </cell>
          <cell r="L368">
            <v>13.270000000000001</v>
          </cell>
          <cell r="M368">
            <v>730</v>
          </cell>
          <cell r="N368" t="str">
            <v>NUEVA</v>
          </cell>
        </row>
        <row r="369">
          <cell r="B369">
            <v>35075</v>
          </cell>
          <cell r="C369">
            <v>100</v>
          </cell>
          <cell r="D369">
            <v>100</v>
          </cell>
          <cell r="E369">
            <v>205.34</v>
          </cell>
          <cell r="F369">
            <v>0.12720000000000001</v>
          </cell>
          <cell r="G369">
            <v>0</v>
          </cell>
          <cell r="H369">
            <v>35158</v>
          </cell>
          <cell r="I369" t="str">
            <v>CDB</v>
          </cell>
          <cell r="J369" t="str">
            <v>NOM</v>
          </cell>
          <cell r="K369">
            <v>83</v>
          </cell>
          <cell r="L369">
            <v>12.72</v>
          </cell>
          <cell r="M369">
            <v>830</v>
          </cell>
          <cell r="N369" t="str">
            <v>NUEVA</v>
          </cell>
        </row>
        <row r="370">
          <cell r="B370">
            <v>35076</v>
          </cell>
          <cell r="C370">
            <v>120</v>
          </cell>
          <cell r="D370">
            <v>120</v>
          </cell>
          <cell r="E370">
            <v>182</v>
          </cell>
          <cell r="F370">
            <v>0.12759999999999999</v>
          </cell>
          <cell r="G370">
            <v>0</v>
          </cell>
          <cell r="H370">
            <v>35118</v>
          </cell>
          <cell r="I370" t="str">
            <v>CDB</v>
          </cell>
          <cell r="J370" t="str">
            <v>NOM</v>
          </cell>
          <cell r="K370">
            <v>42</v>
          </cell>
          <cell r="L370">
            <v>15.311999999999999</v>
          </cell>
          <cell r="M370">
            <v>950</v>
          </cell>
          <cell r="N370" t="str">
            <v>NUEVA</v>
          </cell>
        </row>
        <row r="371">
          <cell r="B371">
            <v>35081</v>
          </cell>
          <cell r="C371">
            <v>40</v>
          </cell>
          <cell r="D371">
            <v>40</v>
          </cell>
          <cell r="E371">
            <v>138.15</v>
          </cell>
          <cell r="F371">
            <v>0.12559999999999999</v>
          </cell>
          <cell r="G371">
            <v>0</v>
          </cell>
          <cell r="H371">
            <v>35123</v>
          </cell>
          <cell r="I371" t="str">
            <v>CDB</v>
          </cell>
          <cell r="J371" t="str">
            <v>NOM</v>
          </cell>
          <cell r="K371">
            <v>42</v>
          </cell>
          <cell r="L371">
            <v>5.0239999999999991</v>
          </cell>
          <cell r="M371">
            <v>900</v>
          </cell>
          <cell r="N371" t="str">
            <v>NUEVA</v>
          </cell>
        </row>
        <row r="372">
          <cell r="B372">
            <v>35083</v>
          </cell>
          <cell r="C372">
            <v>30</v>
          </cell>
          <cell r="D372">
            <v>30</v>
          </cell>
          <cell r="E372">
            <v>92</v>
          </cell>
          <cell r="F372">
            <v>0.1207</v>
          </cell>
          <cell r="G372">
            <v>0</v>
          </cell>
          <cell r="H372">
            <v>35111</v>
          </cell>
          <cell r="I372" t="str">
            <v>CDB</v>
          </cell>
          <cell r="J372" t="str">
            <v>NOM</v>
          </cell>
          <cell r="K372">
            <v>28</v>
          </cell>
          <cell r="L372">
            <v>3.621</v>
          </cell>
          <cell r="M372">
            <v>890</v>
          </cell>
          <cell r="N372" t="str">
            <v>NUEVA</v>
          </cell>
        </row>
        <row r="373">
          <cell r="B373">
            <v>35097</v>
          </cell>
          <cell r="C373">
            <v>90</v>
          </cell>
          <cell r="D373">
            <v>90</v>
          </cell>
          <cell r="E373">
            <v>201.14</v>
          </cell>
          <cell r="F373">
            <v>0.1177</v>
          </cell>
          <cell r="G373">
            <v>0</v>
          </cell>
          <cell r="H373">
            <v>35125</v>
          </cell>
          <cell r="I373" t="str">
            <v>CDB</v>
          </cell>
          <cell r="J373" t="str">
            <v>NOM</v>
          </cell>
          <cell r="K373">
            <v>28</v>
          </cell>
          <cell r="L373">
            <v>10.593</v>
          </cell>
          <cell r="M373">
            <v>700</v>
          </cell>
          <cell r="N373" t="str">
            <v>NUEVA</v>
          </cell>
        </row>
        <row r="374">
          <cell r="B374">
            <v>35102</v>
          </cell>
          <cell r="C374">
            <v>30</v>
          </cell>
          <cell r="D374">
            <v>30</v>
          </cell>
          <cell r="E374">
            <v>84.97</v>
          </cell>
          <cell r="F374">
            <v>0.11360000000000001</v>
          </cell>
          <cell r="G374">
            <v>0</v>
          </cell>
          <cell r="H374">
            <v>35144</v>
          </cell>
          <cell r="I374" t="str">
            <v>CDB</v>
          </cell>
          <cell r="J374" t="str">
            <v>NOM</v>
          </cell>
          <cell r="K374">
            <v>42</v>
          </cell>
          <cell r="L374">
            <v>3.4080000000000004</v>
          </cell>
          <cell r="M374">
            <v>730</v>
          </cell>
          <cell r="N374" t="str">
            <v>NUEVA</v>
          </cell>
        </row>
        <row r="375">
          <cell r="B375">
            <v>35103</v>
          </cell>
          <cell r="C375">
            <v>40</v>
          </cell>
          <cell r="D375">
            <v>40</v>
          </cell>
          <cell r="E375">
            <v>82.42</v>
          </cell>
          <cell r="F375">
            <v>0.1143</v>
          </cell>
          <cell r="G375">
            <v>0</v>
          </cell>
          <cell r="H375">
            <v>35187</v>
          </cell>
          <cell r="I375" t="str">
            <v>CDB</v>
          </cell>
          <cell r="J375" t="str">
            <v>NOM</v>
          </cell>
          <cell r="K375">
            <v>84</v>
          </cell>
          <cell r="L375">
            <v>4.5720000000000001</v>
          </cell>
          <cell r="M375">
            <v>770</v>
          </cell>
          <cell r="N375" t="str">
            <v>NUEVA</v>
          </cell>
        </row>
        <row r="376">
          <cell r="B376">
            <v>35104</v>
          </cell>
          <cell r="C376">
            <v>60</v>
          </cell>
          <cell r="D376">
            <v>60</v>
          </cell>
          <cell r="E376">
            <v>155.5</v>
          </cell>
          <cell r="F376">
            <v>0.1148</v>
          </cell>
          <cell r="G376">
            <v>0</v>
          </cell>
          <cell r="H376">
            <v>35132</v>
          </cell>
          <cell r="I376" t="str">
            <v>CDB</v>
          </cell>
          <cell r="J376" t="str">
            <v>NOM</v>
          </cell>
          <cell r="K376">
            <v>28</v>
          </cell>
          <cell r="L376">
            <v>6.8879999999999999</v>
          </cell>
          <cell r="M376">
            <v>830</v>
          </cell>
          <cell r="N376" t="str">
            <v>NUEVA</v>
          </cell>
        </row>
        <row r="377">
          <cell r="B377">
            <v>35109</v>
          </cell>
          <cell r="C377">
            <v>50</v>
          </cell>
          <cell r="D377">
            <v>50</v>
          </cell>
          <cell r="E377">
            <v>133.25</v>
          </cell>
          <cell r="F377">
            <v>0.1069</v>
          </cell>
          <cell r="G377">
            <v>0</v>
          </cell>
          <cell r="H377">
            <v>35151</v>
          </cell>
          <cell r="I377" t="str">
            <v>CDB</v>
          </cell>
          <cell r="J377" t="str">
            <v>NOM</v>
          </cell>
          <cell r="K377">
            <v>42</v>
          </cell>
          <cell r="L377">
            <v>5.3449999999999998</v>
          </cell>
          <cell r="M377">
            <v>830</v>
          </cell>
          <cell r="N377" t="str">
            <v>NUEVA</v>
          </cell>
        </row>
        <row r="378">
          <cell r="B378">
            <v>35110</v>
          </cell>
          <cell r="C378">
            <v>60</v>
          </cell>
          <cell r="D378">
            <v>60</v>
          </cell>
          <cell r="E378">
            <v>116.18</v>
          </cell>
          <cell r="F378">
            <v>0.10440000000000001</v>
          </cell>
          <cell r="G378">
            <v>0</v>
          </cell>
          <cell r="H378">
            <v>35152</v>
          </cell>
          <cell r="I378" t="str">
            <v>CDB</v>
          </cell>
          <cell r="J378" t="str">
            <v>NOM</v>
          </cell>
          <cell r="K378">
            <v>42</v>
          </cell>
          <cell r="L378">
            <v>6.2640000000000002</v>
          </cell>
          <cell r="M378">
            <v>810</v>
          </cell>
          <cell r="N378" t="str">
            <v>NUEVA</v>
          </cell>
        </row>
        <row r="379">
          <cell r="B379">
            <v>35111</v>
          </cell>
          <cell r="C379">
            <v>50</v>
          </cell>
          <cell r="D379">
            <v>52</v>
          </cell>
          <cell r="E379">
            <v>79.5</v>
          </cell>
          <cell r="F379">
            <v>0.1055</v>
          </cell>
          <cell r="G379">
            <v>0</v>
          </cell>
          <cell r="H379">
            <v>35139</v>
          </cell>
          <cell r="I379" t="str">
            <v>CDB</v>
          </cell>
          <cell r="J379" t="str">
            <v>NOM</v>
          </cell>
          <cell r="K379">
            <v>28</v>
          </cell>
          <cell r="L379">
            <v>5.4859999999999998</v>
          </cell>
          <cell r="M379">
            <v>832</v>
          </cell>
          <cell r="N379" t="str">
            <v>NUEVA</v>
          </cell>
        </row>
        <row r="380">
          <cell r="B380">
            <v>35116</v>
          </cell>
          <cell r="C380">
            <v>30</v>
          </cell>
          <cell r="D380">
            <v>0</v>
          </cell>
          <cell r="E380">
            <v>32.65</v>
          </cell>
          <cell r="F380">
            <v>0</v>
          </cell>
          <cell r="G380">
            <v>0</v>
          </cell>
          <cell r="H380">
            <v>35158</v>
          </cell>
          <cell r="I380" t="str">
            <v>CDB</v>
          </cell>
          <cell r="J380" t="str">
            <v>NOM</v>
          </cell>
          <cell r="K380">
            <v>42</v>
          </cell>
          <cell r="L380">
            <v>0</v>
          </cell>
          <cell r="M380">
            <v>732</v>
          </cell>
          <cell r="N380" t="str">
            <v>REAPERTURA</v>
          </cell>
        </row>
        <row r="381">
          <cell r="B381">
            <v>35118</v>
          </cell>
          <cell r="C381">
            <v>50</v>
          </cell>
          <cell r="D381">
            <v>50.45</v>
          </cell>
          <cell r="E381">
            <v>105.27</v>
          </cell>
          <cell r="F381">
            <v>0.10350000000000001</v>
          </cell>
          <cell r="G381">
            <v>0</v>
          </cell>
          <cell r="H381">
            <v>35146</v>
          </cell>
          <cell r="I381" t="str">
            <v>CDB</v>
          </cell>
          <cell r="J381" t="str">
            <v>NOM</v>
          </cell>
          <cell r="K381">
            <v>28</v>
          </cell>
          <cell r="L381">
            <v>5.2215750000000005</v>
          </cell>
          <cell r="M381">
            <v>662.45000000000073</v>
          </cell>
          <cell r="N381" t="str">
            <v>NUEVA</v>
          </cell>
        </row>
        <row r="382">
          <cell r="B382">
            <v>35123</v>
          </cell>
          <cell r="C382">
            <v>80</v>
          </cell>
          <cell r="D382">
            <v>80</v>
          </cell>
          <cell r="E382">
            <v>158.5</v>
          </cell>
          <cell r="F382">
            <v>0.1024</v>
          </cell>
          <cell r="G382">
            <v>0</v>
          </cell>
          <cell r="H382">
            <v>35165</v>
          </cell>
          <cell r="I382" t="str">
            <v>CDB</v>
          </cell>
          <cell r="J382" t="str">
            <v>NOM</v>
          </cell>
          <cell r="K382">
            <v>42</v>
          </cell>
          <cell r="L382">
            <v>8.1920000000000002</v>
          </cell>
          <cell r="M382">
            <v>702.45000000000073</v>
          </cell>
          <cell r="N382" t="str">
            <v>NUEVA</v>
          </cell>
        </row>
        <row r="383">
          <cell r="B383">
            <v>35124</v>
          </cell>
          <cell r="C383">
            <v>60</v>
          </cell>
          <cell r="D383">
            <v>60</v>
          </cell>
          <cell r="E383">
            <v>84</v>
          </cell>
          <cell r="F383">
            <v>0.106</v>
          </cell>
          <cell r="G383">
            <v>0</v>
          </cell>
          <cell r="H383">
            <v>35180</v>
          </cell>
          <cell r="I383" t="str">
            <v>CDB</v>
          </cell>
          <cell r="J383" t="str">
            <v>NOM</v>
          </cell>
          <cell r="K383">
            <v>56</v>
          </cell>
          <cell r="L383">
            <v>6.3599999999999994</v>
          </cell>
          <cell r="M383">
            <v>762.45000000000073</v>
          </cell>
          <cell r="N383" t="str">
            <v>NUEVA</v>
          </cell>
        </row>
        <row r="384">
          <cell r="B384">
            <v>35125</v>
          </cell>
          <cell r="C384">
            <v>90</v>
          </cell>
          <cell r="D384">
            <v>90</v>
          </cell>
          <cell r="E384">
            <v>151.52000000000001</v>
          </cell>
          <cell r="F384">
            <v>0.1042</v>
          </cell>
          <cell r="G384">
            <v>0</v>
          </cell>
          <cell r="H384">
            <v>35153</v>
          </cell>
          <cell r="I384" t="str">
            <v>CDB</v>
          </cell>
          <cell r="J384" t="str">
            <v>NOM</v>
          </cell>
          <cell r="K384">
            <v>28</v>
          </cell>
          <cell r="L384">
            <v>9.3780000000000001</v>
          </cell>
          <cell r="M384">
            <v>762.45000000000073</v>
          </cell>
          <cell r="N384" t="str">
            <v>NUEVA</v>
          </cell>
        </row>
        <row r="385">
          <cell r="B385">
            <v>35130</v>
          </cell>
          <cell r="C385">
            <v>80</v>
          </cell>
          <cell r="D385">
            <v>92.43</v>
          </cell>
          <cell r="E385">
            <v>124.93</v>
          </cell>
          <cell r="F385">
            <v>0.1072</v>
          </cell>
          <cell r="G385">
            <v>0</v>
          </cell>
          <cell r="H385">
            <v>35172</v>
          </cell>
          <cell r="I385" t="str">
            <v>CDB</v>
          </cell>
          <cell r="J385" t="str">
            <v>NOM</v>
          </cell>
          <cell r="K385">
            <v>42</v>
          </cell>
          <cell r="L385">
            <v>9.9084960000000013</v>
          </cell>
          <cell r="M385">
            <v>764.88000000000102</v>
          </cell>
          <cell r="N385" t="str">
            <v>NUEVA</v>
          </cell>
        </row>
        <row r="386">
          <cell r="B386">
            <v>35131</v>
          </cell>
          <cell r="C386">
            <v>60</v>
          </cell>
          <cell r="D386">
            <v>0</v>
          </cell>
          <cell r="E386">
            <v>80.018000000000001</v>
          </cell>
          <cell r="F386">
            <v>0</v>
          </cell>
          <cell r="G386">
            <v>0</v>
          </cell>
          <cell r="H386">
            <v>35187</v>
          </cell>
          <cell r="I386" t="str">
            <v>CDB</v>
          </cell>
          <cell r="J386" t="str">
            <v>NOM</v>
          </cell>
          <cell r="K386">
            <v>56</v>
          </cell>
          <cell r="L386">
            <v>0</v>
          </cell>
          <cell r="M386">
            <v>764.88000000000102</v>
          </cell>
          <cell r="N386" t="str">
            <v>REAPERTURA</v>
          </cell>
        </row>
        <row r="387">
          <cell r="B387">
            <v>35132</v>
          </cell>
          <cell r="C387">
            <v>120</v>
          </cell>
          <cell r="D387">
            <v>123</v>
          </cell>
          <cell r="E387">
            <v>164.02</v>
          </cell>
          <cell r="F387">
            <v>0.10979999999999999</v>
          </cell>
          <cell r="G387">
            <v>0</v>
          </cell>
          <cell r="H387">
            <v>35158</v>
          </cell>
          <cell r="I387" t="str">
            <v>CDB</v>
          </cell>
          <cell r="J387" t="str">
            <v>NOM</v>
          </cell>
          <cell r="K387">
            <v>26</v>
          </cell>
          <cell r="L387">
            <v>13.5054</v>
          </cell>
          <cell r="M387">
            <v>827.88000000000102</v>
          </cell>
          <cell r="N387" t="str">
            <v>REAPERTURA</v>
          </cell>
        </row>
        <row r="388">
          <cell r="B388">
            <v>35137</v>
          </cell>
          <cell r="C388">
            <v>80</v>
          </cell>
          <cell r="D388">
            <v>0</v>
          </cell>
          <cell r="E388">
            <v>88.774000000000001</v>
          </cell>
          <cell r="F388">
            <v>0</v>
          </cell>
          <cell r="G388">
            <v>0</v>
          </cell>
          <cell r="H388">
            <v>35179</v>
          </cell>
          <cell r="I388" t="str">
            <v>CDB</v>
          </cell>
          <cell r="J388" t="str">
            <v>NOM</v>
          </cell>
          <cell r="K388">
            <v>42</v>
          </cell>
          <cell r="L388">
            <v>0</v>
          </cell>
          <cell r="M388">
            <v>827.88000000000102</v>
          </cell>
          <cell r="N388" t="str">
            <v>NUEVA</v>
          </cell>
        </row>
        <row r="389">
          <cell r="B389">
            <v>35138</v>
          </cell>
          <cell r="C389">
            <v>60</v>
          </cell>
          <cell r="D389">
            <v>66.073999999999998</v>
          </cell>
          <cell r="E389">
            <v>119.774</v>
          </cell>
          <cell r="F389">
            <v>0.11459999999999999</v>
          </cell>
          <cell r="G389">
            <v>0</v>
          </cell>
          <cell r="H389">
            <v>35180</v>
          </cell>
          <cell r="I389" t="str">
            <v>CDB</v>
          </cell>
          <cell r="J389" t="str">
            <v>NOM</v>
          </cell>
          <cell r="K389">
            <v>42</v>
          </cell>
          <cell r="L389">
            <v>7.572080399999999</v>
          </cell>
          <cell r="M389">
            <v>893.95400000000154</v>
          </cell>
          <cell r="N389" t="str">
            <v>REAPERTURA</v>
          </cell>
        </row>
        <row r="390">
          <cell r="B390">
            <v>35139</v>
          </cell>
          <cell r="C390">
            <v>80</v>
          </cell>
          <cell r="D390">
            <v>60.9</v>
          </cell>
          <cell r="E390">
            <v>60.9</v>
          </cell>
          <cell r="F390">
            <v>0.1186</v>
          </cell>
          <cell r="G390">
            <v>0</v>
          </cell>
          <cell r="H390">
            <v>35167</v>
          </cell>
          <cell r="I390" t="str">
            <v>CDB</v>
          </cell>
          <cell r="J390" t="str">
            <v>NOM</v>
          </cell>
          <cell r="K390">
            <v>28</v>
          </cell>
          <cell r="L390">
            <v>7.2227399999999999</v>
          </cell>
          <cell r="M390">
            <v>902.85400000000118</v>
          </cell>
          <cell r="N390" t="str">
            <v>NUEVA</v>
          </cell>
        </row>
        <row r="391">
          <cell r="B391">
            <v>35144</v>
          </cell>
          <cell r="C391">
            <v>30</v>
          </cell>
          <cell r="D391">
            <v>30</v>
          </cell>
          <cell r="E391">
            <v>37.35</v>
          </cell>
          <cell r="F391">
            <v>0.1226</v>
          </cell>
          <cell r="G391">
            <v>0</v>
          </cell>
          <cell r="H391">
            <v>35172</v>
          </cell>
          <cell r="I391" t="str">
            <v>CDB</v>
          </cell>
          <cell r="J391" t="str">
            <v>NOM</v>
          </cell>
          <cell r="K391">
            <v>28</v>
          </cell>
          <cell r="L391">
            <v>3.6779999999999999</v>
          </cell>
          <cell r="M391">
            <v>902.85400000000118</v>
          </cell>
          <cell r="N391" t="str">
            <v>REAPERTURA</v>
          </cell>
        </row>
        <row r="392">
          <cell r="B392">
            <v>35146</v>
          </cell>
          <cell r="C392">
            <v>50</v>
          </cell>
          <cell r="D392">
            <v>50</v>
          </cell>
          <cell r="E392">
            <v>50.67</v>
          </cell>
          <cell r="F392">
            <v>0.1353</v>
          </cell>
          <cell r="G392">
            <v>0</v>
          </cell>
          <cell r="H392">
            <v>35174</v>
          </cell>
          <cell r="I392" t="str">
            <v>CDB</v>
          </cell>
          <cell r="J392" t="str">
            <v>NOM</v>
          </cell>
          <cell r="K392">
            <v>28</v>
          </cell>
          <cell r="L392">
            <v>6.7650000000000006</v>
          </cell>
          <cell r="M392">
            <v>902.40400000000045</v>
          </cell>
          <cell r="N392" t="str">
            <v>NUEVA</v>
          </cell>
        </row>
        <row r="393">
          <cell r="B393">
            <v>35151</v>
          </cell>
          <cell r="C393">
            <v>20</v>
          </cell>
          <cell r="D393">
            <v>20</v>
          </cell>
          <cell r="E393">
            <v>60.13</v>
          </cell>
          <cell r="F393">
            <v>0.13120000000000001</v>
          </cell>
          <cell r="G393">
            <v>0</v>
          </cell>
          <cell r="H393">
            <v>35193</v>
          </cell>
          <cell r="I393" t="str">
            <v>CDB</v>
          </cell>
          <cell r="J393" t="str">
            <v>NOM</v>
          </cell>
          <cell r="K393">
            <v>42</v>
          </cell>
          <cell r="L393">
            <v>2.6240000000000001</v>
          </cell>
          <cell r="M393">
            <v>872.40400000000045</v>
          </cell>
          <cell r="N393" t="str">
            <v>NUEVA</v>
          </cell>
        </row>
        <row r="394">
          <cell r="B394">
            <v>35152</v>
          </cell>
          <cell r="C394">
            <v>30</v>
          </cell>
          <cell r="D394">
            <v>32.024999999999999</v>
          </cell>
          <cell r="E394">
            <v>50.634999999999998</v>
          </cell>
          <cell r="F394">
            <v>0.13150000000000001</v>
          </cell>
          <cell r="G394">
            <v>0</v>
          </cell>
          <cell r="H394">
            <v>35180</v>
          </cell>
          <cell r="I394" t="str">
            <v>CDB</v>
          </cell>
          <cell r="J394" t="str">
            <v>NOM</v>
          </cell>
          <cell r="K394">
            <v>28</v>
          </cell>
          <cell r="L394">
            <v>4.2112875000000001</v>
          </cell>
          <cell r="M394">
            <v>844.42900000000009</v>
          </cell>
          <cell r="N394" t="str">
            <v>REAPERTURA</v>
          </cell>
        </row>
        <row r="395">
          <cell r="B395">
            <v>35153</v>
          </cell>
          <cell r="C395">
            <v>50</v>
          </cell>
          <cell r="D395">
            <v>50</v>
          </cell>
          <cell r="E395">
            <v>56.758000000000003</v>
          </cell>
          <cell r="F395">
            <v>0.13489999999999999</v>
          </cell>
          <cell r="G395">
            <v>0</v>
          </cell>
          <cell r="H395">
            <v>35181</v>
          </cell>
          <cell r="I395" t="str">
            <v>CDB</v>
          </cell>
          <cell r="J395" t="str">
            <v>NOM</v>
          </cell>
          <cell r="K395">
            <v>28</v>
          </cell>
          <cell r="L395">
            <v>6.7449999999999992</v>
          </cell>
          <cell r="M395">
            <v>804.42900000000009</v>
          </cell>
          <cell r="N395" t="str">
            <v>NUEVA</v>
          </cell>
        </row>
        <row r="396">
          <cell r="B396">
            <v>35165</v>
          </cell>
          <cell r="C396">
            <v>50</v>
          </cell>
          <cell r="D396">
            <v>47.55</v>
          </cell>
          <cell r="E396">
            <v>111.2</v>
          </cell>
          <cell r="F396">
            <v>0.12939999999999999</v>
          </cell>
          <cell r="G396">
            <v>0</v>
          </cell>
          <cell r="H396">
            <v>35207</v>
          </cell>
          <cell r="I396" t="str">
            <v>CDB</v>
          </cell>
          <cell r="J396" t="str">
            <v>NOM</v>
          </cell>
          <cell r="K396">
            <v>42</v>
          </cell>
          <cell r="L396">
            <v>6.1529699999999989</v>
          </cell>
          <cell r="M396">
            <v>548.97899999999936</v>
          </cell>
          <cell r="N396" t="str">
            <v>NUEVA</v>
          </cell>
        </row>
        <row r="397">
          <cell r="B397">
            <v>35166</v>
          </cell>
          <cell r="C397">
            <v>80</v>
          </cell>
          <cell r="D397">
            <v>75.599999999999994</v>
          </cell>
          <cell r="E397">
            <v>105.5</v>
          </cell>
          <cell r="F397">
            <v>0.1293</v>
          </cell>
          <cell r="G397">
            <v>0</v>
          </cell>
          <cell r="H397">
            <v>35222</v>
          </cell>
          <cell r="I397" t="str">
            <v>CDB</v>
          </cell>
          <cell r="J397" t="str">
            <v>NOM</v>
          </cell>
          <cell r="K397">
            <v>56</v>
          </cell>
          <cell r="L397">
            <v>9.7750799999999991</v>
          </cell>
          <cell r="M397">
            <v>624.57899999999972</v>
          </cell>
          <cell r="N397" t="str">
            <v>NUEVA</v>
          </cell>
        </row>
        <row r="398">
          <cell r="B398">
            <v>35167</v>
          </cell>
          <cell r="C398">
            <v>90</v>
          </cell>
          <cell r="D398">
            <v>50.26</v>
          </cell>
          <cell r="E398">
            <v>95.7</v>
          </cell>
          <cell r="F398">
            <v>0.13250000000000001</v>
          </cell>
          <cell r="G398">
            <v>0</v>
          </cell>
          <cell r="H398">
            <v>35195</v>
          </cell>
          <cell r="I398" t="str">
            <v>CDB</v>
          </cell>
          <cell r="J398" t="str">
            <v>NOM</v>
          </cell>
          <cell r="K398">
            <v>28</v>
          </cell>
          <cell r="L398">
            <v>6.6594499999999996</v>
          </cell>
          <cell r="M398">
            <v>613.93900000000031</v>
          </cell>
          <cell r="N398" t="str">
            <v>NUEVA</v>
          </cell>
        </row>
        <row r="399">
          <cell r="B399">
            <v>35172</v>
          </cell>
          <cell r="C399">
            <v>90</v>
          </cell>
          <cell r="D399">
            <v>91.5</v>
          </cell>
          <cell r="E399">
            <v>136.35</v>
          </cell>
          <cell r="F399">
            <v>0.12859999999999999</v>
          </cell>
          <cell r="G399">
            <v>0</v>
          </cell>
          <cell r="H399">
            <v>35214</v>
          </cell>
          <cell r="I399" t="str">
            <v>CDB</v>
          </cell>
          <cell r="J399" t="str">
            <v>NOM</v>
          </cell>
          <cell r="K399">
            <v>42</v>
          </cell>
          <cell r="L399">
            <v>11.7669</v>
          </cell>
          <cell r="M399">
            <v>583.00900000000001</v>
          </cell>
          <cell r="N399" t="str">
            <v>NUEVA</v>
          </cell>
        </row>
        <row r="400">
          <cell r="B400">
            <v>35173</v>
          </cell>
          <cell r="C400">
            <v>60</v>
          </cell>
          <cell r="D400">
            <v>71</v>
          </cell>
          <cell r="E400">
            <v>137.5</v>
          </cell>
          <cell r="F400">
            <v>0.12909999999999999</v>
          </cell>
          <cell r="G400">
            <v>0</v>
          </cell>
          <cell r="H400">
            <v>35229</v>
          </cell>
          <cell r="I400" t="str">
            <v>CDB</v>
          </cell>
          <cell r="J400" t="str">
            <v>NOM</v>
          </cell>
          <cell r="K400">
            <v>56</v>
          </cell>
          <cell r="L400">
            <v>9.1661000000000001</v>
          </cell>
          <cell r="M400">
            <v>654.00900000000001</v>
          </cell>
          <cell r="N400" t="str">
            <v>NUEVA</v>
          </cell>
        </row>
        <row r="401">
          <cell r="B401">
            <v>35174</v>
          </cell>
          <cell r="C401">
            <v>60</v>
          </cell>
          <cell r="D401">
            <v>61.302</v>
          </cell>
          <cell r="E401">
            <v>121.73</v>
          </cell>
          <cell r="F401">
            <v>0.12889999999999999</v>
          </cell>
          <cell r="G401">
            <v>0</v>
          </cell>
          <cell r="H401">
            <v>35202</v>
          </cell>
          <cell r="I401" t="str">
            <v>CDB</v>
          </cell>
          <cell r="J401" t="str">
            <v>NOM</v>
          </cell>
          <cell r="K401">
            <v>28</v>
          </cell>
          <cell r="L401">
            <v>7.9018277999999995</v>
          </cell>
          <cell r="M401">
            <v>665.31099999999969</v>
          </cell>
          <cell r="N401" t="str">
            <v>NUEVA</v>
          </cell>
        </row>
        <row r="402">
          <cell r="B402">
            <v>35180</v>
          </cell>
          <cell r="C402">
            <v>100</v>
          </cell>
          <cell r="D402">
            <v>104.17</v>
          </cell>
          <cell r="E402">
            <v>152.77000000000001</v>
          </cell>
          <cell r="F402">
            <v>0.13</v>
          </cell>
          <cell r="G402">
            <v>0</v>
          </cell>
          <cell r="H402">
            <v>35236</v>
          </cell>
          <cell r="I402" t="str">
            <v>CDB</v>
          </cell>
          <cell r="J402" t="str">
            <v>NOM</v>
          </cell>
          <cell r="K402">
            <v>56</v>
          </cell>
          <cell r="L402">
            <v>13.542100000000001</v>
          </cell>
          <cell r="M402">
            <v>611.38199999999961</v>
          </cell>
          <cell r="N402" t="str">
            <v>NUEVA</v>
          </cell>
        </row>
        <row r="403">
          <cell r="B403">
            <v>35181</v>
          </cell>
          <cell r="C403">
            <v>70</v>
          </cell>
          <cell r="D403">
            <v>46.73</v>
          </cell>
          <cell r="E403">
            <v>74.73</v>
          </cell>
          <cell r="F403">
            <v>0.13320000000000001</v>
          </cell>
          <cell r="G403">
            <v>0</v>
          </cell>
          <cell r="H403">
            <v>35209</v>
          </cell>
          <cell r="I403" t="str">
            <v>CDB</v>
          </cell>
          <cell r="J403" t="str">
            <v>NOM</v>
          </cell>
          <cell r="K403">
            <v>28</v>
          </cell>
          <cell r="L403">
            <v>6.2244359999999999</v>
          </cell>
          <cell r="M403">
            <v>608.11199999999917</v>
          </cell>
          <cell r="N403" t="str">
            <v>NUEVA</v>
          </cell>
        </row>
        <row r="404">
          <cell r="B404">
            <v>35188</v>
          </cell>
          <cell r="C404">
            <v>30</v>
          </cell>
          <cell r="D404">
            <v>33.115000000000002</v>
          </cell>
          <cell r="E404">
            <v>39.615000000000002</v>
          </cell>
          <cell r="F404">
            <v>0.13400000000000001</v>
          </cell>
          <cell r="G404">
            <v>0</v>
          </cell>
          <cell r="H404">
            <v>35216</v>
          </cell>
          <cell r="I404" t="str">
            <v>CDB</v>
          </cell>
          <cell r="J404" t="str">
            <v>NOM</v>
          </cell>
          <cell r="K404">
            <v>28</v>
          </cell>
          <cell r="L404">
            <v>4.4374100000000007</v>
          </cell>
          <cell r="M404">
            <v>601.22699999999895</v>
          </cell>
          <cell r="N404" t="str">
            <v>NUEVA</v>
          </cell>
        </row>
        <row r="405">
          <cell r="B405">
            <v>35194</v>
          </cell>
          <cell r="C405">
            <v>30</v>
          </cell>
          <cell r="D405">
            <v>0</v>
          </cell>
          <cell r="E405">
            <v>25.23</v>
          </cell>
          <cell r="F405">
            <v>0</v>
          </cell>
          <cell r="G405">
            <v>0</v>
          </cell>
          <cell r="H405">
            <v>35250</v>
          </cell>
          <cell r="I405" t="str">
            <v>CDB</v>
          </cell>
          <cell r="J405" t="str">
            <v>NOM</v>
          </cell>
          <cell r="K405">
            <v>56</v>
          </cell>
          <cell r="L405">
            <v>0</v>
          </cell>
          <cell r="M405">
            <v>581.22699999999895</v>
          </cell>
          <cell r="N405" t="str">
            <v>NUEVA</v>
          </cell>
        </row>
        <row r="406">
          <cell r="B406">
            <v>35195</v>
          </cell>
          <cell r="C406">
            <v>30</v>
          </cell>
          <cell r="D406">
            <v>38</v>
          </cell>
          <cell r="E406">
            <v>72.989000000000004</v>
          </cell>
          <cell r="F406">
            <v>0.13120000000000001</v>
          </cell>
          <cell r="G406">
            <v>0</v>
          </cell>
          <cell r="H406">
            <v>35223</v>
          </cell>
          <cell r="I406" t="str">
            <v>CDB</v>
          </cell>
          <cell r="J406" t="str">
            <v>NOM</v>
          </cell>
          <cell r="K406">
            <v>28</v>
          </cell>
          <cell r="L406">
            <v>4.9856000000000007</v>
          </cell>
          <cell r="M406">
            <v>568.96699999999873</v>
          </cell>
          <cell r="N406" t="str">
            <v>NUEVA</v>
          </cell>
        </row>
        <row r="407">
          <cell r="B407">
            <v>35200</v>
          </cell>
          <cell r="C407">
            <v>30</v>
          </cell>
          <cell r="D407">
            <v>33.936</v>
          </cell>
          <cell r="E407">
            <v>41.936</v>
          </cell>
          <cell r="F407">
            <v>0.13519999999999999</v>
          </cell>
          <cell r="G407">
            <v>0</v>
          </cell>
          <cell r="H407">
            <v>35242</v>
          </cell>
          <cell r="I407" t="str">
            <v>CDB</v>
          </cell>
          <cell r="J407" t="str">
            <v>NOM</v>
          </cell>
          <cell r="K407">
            <v>42</v>
          </cell>
          <cell r="L407">
            <v>4.5881471999999999</v>
          </cell>
          <cell r="M407">
            <v>602.90299999999843</v>
          </cell>
          <cell r="N407" t="str">
            <v>NUEVA</v>
          </cell>
        </row>
        <row r="408">
          <cell r="B408">
            <v>35201</v>
          </cell>
          <cell r="C408">
            <v>25</v>
          </cell>
          <cell r="D408">
            <v>25</v>
          </cell>
          <cell r="E408">
            <v>34.5</v>
          </cell>
          <cell r="F408">
            <v>0.13719999999999999</v>
          </cell>
          <cell r="G408">
            <v>0</v>
          </cell>
          <cell r="H408">
            <v>35257</v>
          </cell>
          <cell r="I408" t="str">
            <v>CDB</v>
          </cell>
          <cell r="J408" t="str">
            <v>NOM</v>
          </cell>
          <cell r="K408">
            <v>56</v>
          </cell>
          <cell r="L408">
            <v>3.4299999999999997</v>
          </cell>
          <cell r="M408">
            <v>627.90299999999843</v>
          </cell>
          <cell r="N408" t="str">
            <v>NUEVA</v>
          </cell>
        </row>
        <row r="409">
          <cell r="B409">
            <v>35202</v>
          </cell>
          <cell r="C409">
            <v>60</v>
          </cell>
          <cell r="D409">
            <v>19.75</v>
          </cell>
          <cell r="E409">
            <v>47.75</v>
          </cell>
          <cell r="F409">
            <v>0.13489999999999999</v>
          </cell>
          <cell r="G409">
            <v>0</v>
          </cell>
          <cell r="H409">
            <v>35230</v>
          </cell>
          <cell r="I409" t="str">
            <v>CDB</v>
          </cell>
          <cell r="J409" t="str">
            <v>NOM</v>
          </cell>
          <cell r="K409">
            <v>28</v>
          </cell>
          <cell r="L409">
            <v>2.6642749999999999</v>
          </cell>
          <cell r="M409">
            <v>586.35099999999875</v>
          </cell>
          <cell r="N409" t="str">
            <v>NUEVA</v>
          </cell>
        </row>
        <row r="410">
          <cell r="B410">
            <v>35207</v>
          </cell>
          <cell r="C410">
            <v>30</v>
          </cell>
          <cell r="D410">
            <v>30</v>
          </cell>
          <cell r="E410">
            <v>43.3</v>
          </cell>
          <cell r="F410">
            <v>0.1366</v>
          </cell>
          <cell r="G410">
            <v>0</v>
          </cell>
          <cell r="H410">
            <v>35249</v>
          </cell>
          <cell r="I410" t="str">
            <v>CDB</v>
          </cell>
          <cell r="J410" t="str">
            <v>NOM</v>
          </cell>
          <cell r="K410">
            <v>42</v>
          </cell>
          <cell r="L410">
            <v>4.0979999999999999</v>
          </cell>
          <cell r="M410">
            <v>568.80099999999948</v>
          </cell>
          <cell r="N410" t="str">
            <v>NUEVA</v>
          </cell>
        </row>
        <row r="411">
          <cell r="B411">
            <v>35214</v>
          </cell>
          <cell r="C411">
            <v>60</v>
          </cell>
          <cell r="D411">
            <v>60</v>
          </cell>
          <cell r="E411">
            <v>114.971</v>
          </cell>
          <cell r="F411">
            <v>0.13450000000000001</v>
          </cell>
          <cell r="G411">
            <v>0</v>
          </cell>
          <cell r="H411">
            <v>35256</v>
          </cell>
          <cell r="I411" t="str">
            <v>CDB</v>
          </cell>
          <cell r="J411" t="str">
            <v>NOM</v>
          </cell>
          <cell r="K411">
            <v>42</v>
          </cell>
          <cell r="L411">
            <v>8.07</v>
          </cell>
          <cell r="M411">
            <v>490.57099999999991</v>
          </cell>
          <cell r="N411" t="str">
            <v>NUEVA</v>
          </cell>
        </row>
        <row r="412">
          <cell r="B412">
            <v>35215</v>
          </cell>
          <cell r="C412">
            <v>60</v>
          </cell>
          <cell r="D412">
            <v>61.25</v>
          </cell>
          <cell r="E412">
            <v>116.52800000000001</v>
          </cell>
          <cell r="F412">
            <v>0.1351</v>
          </cell>
          <cell r="G412">
            <v>0</v>
          </cell>
          <cell r="H412">
            <v>35271</v>
          </cell>
          <cell r="I412" t="str">
            <v>CDB</v>
          </cell>
          <cell r="J412" t="str">
            <v>NOM</v>
          </cell>
          <cell r="K412">
            <v>56</v>
          </cell>
          <cell r="L412">
            <v>8.2748749999999998</v>
          </cell>
          <cell r="M412">
            <v>551.82099999999991</v>
          </cell>
          <cell r="N412" t="str">
            <v>NUEVA</v>
          </cell>
        </row>
        <row r="413">
          <cell r="B413">
            <v>35216</v>
          </cell>
          <cell r="C413">
            <v>70</v>
          </cell>
          <cell r="D413">
            <v>74.42</v>
          </cell>
          <cell r="E413">
            <v>75.92</v>
          </cell>
          <cell r="F413">
            <v>0.13650000000000001</v>
          </cell>
          <cell r="G413">
            <v>0</v>
          </cell>
          <cell r="H413">
            <v>35272</v>
          </cell>
          <cell r="I413" t="str">
            <v>CDB</v>
          </cell>
          <cell r="J413" t="str">
            <v>NOM</v>
          </cell>
          <cell r="K413">
            <v>56</v>
          </cell>
          <cell r="L413">
            <v>10.158330000000001</v>
          </cell>
          <cell r="M413">
            <v>593.1260000000002</v>
          </cell>
          <cell r="N413" t="str">
            <v>NUEVA</v>
          </cell>
        </row>
        <row r="414">
          <cell r="B414">
            <v>35222</v>
          </cell>
          <cell r="C414">
            <v>30</v>
          </cell>
          <cell r="D414">
            <v>0</v>
          </cell>
          <cell r="E414">
            <v>12.47</v>
          </cell>
          <cell r="F414">
            <v>0</v>
          </cell>
          <cell r="G414">
            <v>0</v>
          </cell>
          <cell r="H414">
            <v>35264</v>
          </cell>
          <cell r="I414" t="str">
            <v>CDB</v>
          </cell>
          <cell r="J414" t="str">
            <v>NOM</v>
          </cell>
          <cell r="K414">
            <v>42</v>
          </cell>
          <cell r="L414">
            <v>0</v>
          </cell>
          <cell r="M414">
            <v>517.52599999999984</v>
          </cell>
          <cell r="N414" t="str">
            <v>NUEVA</v>
          </cell>
        </row>
        <row r="415">
          <cell r="B415">
            <v>35228</v>
          </cell>
          <cell r="C415">
            <v>80</v>
          </cell>
          <cell r="D415">
            <v>0</v>
          </cell>
          <cell r="E415">
            <v>49.2</v>
          </cell>
          <cell r="F415">
            <v>0</v>
          </cell>
          <cell r="G415">
            <v>0</v>
          </cell>
          <cell r="H415">
            <v>35270</v>
          </cell>
          <cell r="I415" t="str">
            <v>CDB</v>
          </cell>
          <cell r="J415" t="str">
            <v>NOM</v>
          </cell>
          <cell r="K415">
            <v>42</v>
          </cell>
          <cell r="L415">
            <v>0</v>
          </cell>
          <cell r="M415">
            <v>479.52599999999984</v>
          </cell>
          <cell r="N415" t="str">
            <v>NUEVA</v>
          </cell>
        </row>
        <row r="416">
          <cell r="B416">
            <v>35229</v>
          </cell>
          <cell r="C416">
            <v>100</v>
          </cell>
          <cell r="D416">
            <v>104</v>
          </cell>
          <cell r="E416">
            <v>151.61000000000001</v>
          </cell>
          <cell r="F416">
            <v>0.1326</v>
          </cell>
          <cell r="G416">
            <v>0</v>
          </cell>
          <cell r="H416">
            <v>35257</v>
          </cell>
          <cell r="I416" t="str">
            <v>CDB</v>
          </cell>
          <cell r="J416" t="str">
            <v>NOM</v>
          </cell>
          <cell r="K416">
            <v>28</v>
          </cell>
          <cell r="L416">
            <v>13.7904</v>
          </cell>
          <cell r="M416">
            <v>512.52599999999984</v>
          </cell>
          <cell r="N416" t="str">
            <v>REAPERTURA</v>
          </cell>
        </row>
        <row r="417">
          <cell r="B417">
            <v>35230</v>
          </cell>
          <cell r="C417">
            <v>100</v>
          </cell>
          <cell r="D417">
            <v>72.5</v>
          </cell>
          <cell r="E417">
            <v>84.3</v>
          </cell>
          <cell r="F417">
            <v>0.13589999999999999</v>
          </cell>
          <cell r="G417">
            <v>0</v>
          </cell>
          <cell r="H417">
            <v>35258</v>
          </cell>
          <cell r="I417" t="str">
            <v>CDB</v>
          </cell>
          <cell r="J417" t="str">
            <v>NOM</v>
          </cell>
          <cell r="K417">
            <v>28</v>
          </cell>
          <cell r="L417">
            <v>9.8527500000000003</v>
          </cell>
          <cell r="M417">
            <v>565.27599999999984</v>
          </cell>
          <cell r="N417" t="str">
            <v>NUEVA</v>
          </cell>
        </row>
        <row r="418">
          <cell r="B418">
            <v>35240</v>
          </cell>
          <cell r="C418">
            <v>30</v>
          </cell>
          <cell r="D418">
            <v>30</v>
          </cell>
          <cell r="E418">
            <v>59.53</v>
          </cell>
          <cell r="F418">
            <v>0.13220000000000001</v>
          </cell>
          <cell r="G418">
            <v>0</v>
          </cell>
          <cell r="H418">
            <v>35268</v>
          </cell>
          <cell r="I418" t="str">
            <v>CDB</v>
          </cell>
          <cell r="J418" t="str">
            <v>NOM</v>
          </cell>
          <cell r="K418">
            <v>28</v>
          </cell>
          <cell r="L418">
            <v>3.9660000000000002</v>
          </cell>
          <cell r="M418">
            <v>491.10599999999977</v>
          </cell>
          <cell r="N418" t="str">
            <v>NUEVA</v>
          </cell>
        </row>
        <row r="419">
          <cell r="B419">
            <v>35242</v>
          </cell>
          <cell r="C419">
            <v>40</v>
          </cell>
          <cell r="D419">
            <v>40</v>
          </cell>
          <cell r="E419">
            <v>61</v>
          </cell>
          <cell r="F419">
            <v>0.13220000000000001</v>
          </cell>
          <cell r="G419">
            <v>0</v>
          </cell>
          <cell r="H419">
            <v>35270</v>
          </cell>
          <cell r="I419" t="str">
            <v>CDB</v>
          </cell>
          <cell r="J419" t="str">
            <v>NOM</v>
          </cell>
          <cell r="K419">
            <v>28</v>
          </cell>
          <cell r="L419">
            <v>5.2880000000000003</v>
          </cell>
          <cell r="M419">
            <v>497.17000000000007</v>
          </cell>
          <cell r="N419" t="str">
            <v>REAPERTURA</v>
          </cell>
        </row>
        <row r="420">
          <cell r="B420">
            <v>35250</v>
          </cell>
          <cell r="C420">
            <v>30</v>
          </cell>
          <cell r="D420">
            <v>32.03</v>
          </cell>
          <cell r="E420">
            <v>35.03</v>
          </cell>
          <cell r="F420">
            <v>0.1386</v>
          </cell>
          <cell r="G420">
            <v>0</v>
          </cell>
          <cell r="H420">
            <v>35306</v>
          </cell>
          <cell r="I420" t="str">
            <v>CDB</v>
          </cell>
          <cell r="J420" t="str">
            <v>NOM</v>
          </cell>
          <cell r="K420">
            <v>56</v>
          </cell>
          <cell r="L420">
            <v>4.4393580000000004</v>
          </cell>
          <cell r="M420">
            <v>499.20000000000073</v>
          </cell>
          <cell r="N420" t="str">
            <v>NUEVA</v>
          </cell>
        </row>
        <row r="421">
          <cell r="B421">
            <v>35251</v>
          </cell>
          <cell r="C421">
            <v>20</v>
          </cell>
          <cell r="D421">
            <v>12</v>
          </cell>
          <cell r="E421">
            <v>12</v>
          </cell>
          <cell r="F421">
            <v>0.13869999999999999</v>
          </cell>
          <cell r="G421">
            <v>0</v>
          </cell>
          <cell r="H421">
            <v>35279</v>
          </cell>
          <cell r="I421" t="str">
            <v>CDB</v>
          </cell>
          <cell r="J421" t="str">
            <v>NOM</v>
          </cell>
          <cell r="K421">
            <v>28</v>
          </cell>
          <cell r="L421">
            <v>1.6643999999999999</v>
          </cell>
          <cell r="M421">
            <v>511.20000000000073</v>
          </cell>
          <cell r="N421" t="str">
            <v>NUEVA</v>
          </cell>
        </row>
        <row r="422">
          <cell r="B422">
            <v>35256</v>
          </cell>
          <cell r="C422">
            <v>30</v>
          </cell>
          <cell r="D422">
            <v>22.63</v>
          </cell>
          <cell r="E422">
            <v>23.13</v>
          </cell>
          <cell r="F422">
            <v>0.13969999999999999</v>
          </cell>
          <cell r="G422">
            <v>0</v>
          </cell>
          <cell r="H422">
            <v>35298</v>
          </cell>
          <cell r="I422" t="str">
            <v>CDB</v>
          </cell>
          <cell r="J422" t="str">
            <v>NOM</v>
          </cell>
          <cell r="K422">
            <v>42</v>
          </cell>
          <cell r="L422">
            <v>3.1614109999999997</v>
          </cell>
          <cell r="M422">
            <v>473.82999999999993</v>
          </cell>
          <cell r="N422" t="str">
            <v>NUEVA</v>
          </cell>
        </row>
        <row r="423">
          <cell r="B423">
            <v>35257</v>
          </cell>
          <cell r="C423">
            <v>100</v>
          </cell>
          <cell r="D423">
            <v>65.849999999999994</v>
          </cell>
          <cell r="E423">
            <v>78.849999999999994</v>
          </cell>
          <cell r="F423">
            <v>0.13980000000000001</v>
          </cell>
          <cell r="G423">
            <v>0</v>
          </cell>
          <cell r="H423">
            <v>35285</v>
          </cell>
          <cell r="I423" t="str">
            <v>CDB</v>
          </cell>
          <cell r="J423" t="str">
            <v>NOM</v>
          </cell>
          <cell r="K423">
            <v>28</v>
          </cell>
          <cell r="L423">
            <v>9.2058299999999988</v>
          </cell>
          <cell r="M423">
            <v>410.68000000000029</v>
          </cell>
          <cell r="N423" t="str">
            <v>NUEVA</v>
          </cell>
        </row>
        <row r="424">
          <cell r="B424">
            <v>35258</v>
          </cell>
          <cell r="C424">
            <v>100</v>
          </cell>
          <cell r="D424">
            <v>71.7</v>
          </cell>
          <cell r="E424">
            <v>84.6</v>
          </cell>
          <cell r="F424">
            <v>0.14069999999999999</v>
          </cell>
          <cell r="G424">
            <v>0</v>
          </cell>
          <cell r="H424">
            <v>35286</v>
          </cell>
          <cell r="I424" t="str">
            <v>CDB</v>
          </cell>
          <cell r="J424" t="str">
            <v>NOM</v>
          </cell>
          <cell r="K424">
            <v>28</v>
          </cell>
          <cell r="L424">
            <v>10.088189999999999</v>
          </cell>
          <cell r="M424">
            <v>409.88000000000102</v>
          </cell>
          <cell r="N424" t="str">
            <v>NUEVA</v>
          </cell>
        </row>
        <row r="425">
          <cell r="B425">
            <v>35272</v>
          </cell>
          <cell r="C425">
            <v>30</v>
          </cell>
          <cell r="D425">
            <v>27.7</v>
          </cell>
          <cell r="E425">
            <v>27.7</v>
          </cell>
          <cell r="F425">
            <v>0.1406</v>
          </cell>
          <cell r="G425">
            <v>0</v>
          </cell>
          <cell r="H425">
            <v>35300</v>
          </cell>
          <cell r="I425" t="str">
            <v>CDB</v>
          </cell>
          <cell r="J425" t="str">
            <v>NOM</v>
          </cell>
          <cell r="K425">
            <v>28</v>
          </cell>
          <cell r="L425">
            <v>3.8946200000000002</v>
          </cell>
          <cell r="M425">
            <v>231.91000000000167</v>
          </cell>
          <cell r="N425" t="str">
            <v>NUEVA</v>
          </cell>
        </row>
        <row r="426">
          <cell r="B426">
            <v>35279</v>
          </cell>
          <cell r="C426">
            <v>30</v>
          </cell>
          <cell r="D426">
            <v>30</v>
          </cell>
          <cell r="E426">
            <v>42</v>
          </cell>
          <cell r="F426">
            <v>0.13969999999999999</v>
          </cell>
          <cell r="G426">
            <v>0</v>
          </cell>
          <cell r="H426">
            <v>35310</v>
          </cell>
          <cell r="I426" t="str">
            <v>CDB</v>
          </cell>
          <cell r="J426" t="str">
            <v>NOM</v>
          </cell>
          <cell r="K426">
            <v>31</v>
          </cell>
          <cell r="L426">
            <v>4.1909999999999998</v>
          </cell>
          <cell r="M426">
            <v>249.91000000000167</v>
          </cell>
          <cell r="N426" t="str">
            <v>NUEVA</v>
          </cell>
        </row>
        <row r="427">
          <cell r="B427">
            <v>35284</v>
          </cell>
          <cell r="C427">
            <v>80</v>
          </cell>
          <cell r="D427">
            <v>80</v>
          </cell>
          <cell r="E427">
            <v>99.5</v>
          </cell>
          <cell r="F427">
            <v>0.13880000000000001</v>
          </cell>
          <cell r="G427">
            <v>0</v>
          </cell>
          <cell r="H427">
            <v>35326</v>
          </cell>
          <cell r="I427" t="str">
            <v>CDB</v>
          </cell>
          <cell r="J427" t="str">
            <v>NOM</v>
          </cell>
          <cell r="K427">
            <v>42</v>
          </cell>
          <cell r="L427">
            <v>11.104000000000001</v>
          </cell>
          <cell r="M427">
            <v>329.91000000000167</v>
          </cell>
          <cell r="N427" t="str">
            <v>NUEVA</v>
          </cell>
        </row>
        <row r="428">
          <cell r="B428">
            <v>35285</v>
          </cell>
          <cell r="C428">
            <v>80</v>
          </cell>
          <cell r="D428">
            <v>68.650000000000006</v>
          </cell>
          <cell r="E428">
            <v>68.650000000000006</v>
          </cell>
          <cell r="F428">
            <v>0.13950000000000001</v>
          </cell>
          <cell r="G428">
            <v>0</v>
          </cell>
          <cell r="H428">
            <v>35341</v>
          </cell>
          <cell r="I428" t="str">
            <v>CDB</v>
          </cell>
          <cell r="J428" t="str">
            <v>NOM</v>
          </cell>
          <cell r="K428">
            <v>56</v>
          </cell>
          <cell r="L428">
            <v>9.5766750000000016</v>
          </cell>
          <cell r="M428">
            <v>332.71000000000095</v>
          </cell>
          <cell r="N428" t="str">
            <v>NUEVA</v>
          </cell>
        </row>
        <row r="429">
          <cell r="B429">
            <v>35286</v>
          </cell>
          <cell r="C429">
            <v>80</v>
          </cell>
          <cell r="D429">
            <v>85</v>
          </cell>
          <cell r="E429">
            <v>85.85</v>
          </cell>
          <cell r="F429">
            <v>0.14050000000000001</v>
          </cell>
          <cell r="G429">
            <v>0</v>
          </cell>
          <cell r="H429">
            <v>35314</v>
          </cell>
          <cell r="I429" t="str">
            <v>CDB</v>
          </cell>
          <cell r="J429" t="str">
            <v>NOM</v>
          </cell>
          <cell r="K429">
            <v>28</v>
          </cell>
          <cell r="L429">
            <v>11.942500000000001</v>
          </cell>
          <cell r="M429">
            <v>346.01000000000022</v>
          </cell>
          <cell r="N429" t="str">
            <v>NUEVA</v>
          </cell>
        </row>
        <row r="430">
          <cell r="B430">
            <v>35291</v>
          </cell>
          <cell r="C430">
            <v>80</v>
          </cell>
          <cell r="D430">
            <v>80</v>
          </cell>
          <cell r="E430">
            <v>159.15</v>
          </cell>
          <cell r="F430">
            <v>0.13980000000000001</v>
          </cell>
          <cell r="G430">
            <v>0</v>
          </cell>
          <cell r="H430">
            <v>35333</v>
          </cell>
          <cell r="I430" t="str">
            <v>CDB</v>
          </cell>
          <cell r="J430" t="str">
            <v>NOM</v>
          </cell>
          <cell r="K430">
            <v>42</v>
          </cell>
          <cell r="L430">
            <v>11.184000000000001</v>
          </cell>
          <cell r="M430">
            <v>426.01000000000022</v>
          </cell>
          <cell r="N430" t="str">
            <v>NUEVA</v>
          </cell>
        </row>
        <row r="431">
          <cell r="B431">
            <v>35292</v>
          </cell>
          <cell r="C431">
            <v>80</v>
          </cell>
          <cell r="D431">
            <v>82.15</v>
          </cell>
          <cell r="E431">
            <v>102.9</v>
          </cell>
          <cell r="F431">
            <v>0.14050000000000001</v>
          </cell>
          <cell r="G431">
            <v>0</v>
          </cell>
          <cell r="H431">
            <v>35334</v>
          </cell>
          <cell r="I431" t="str">
            <v>CDB</v>
          </cell>
          <cell r="J431" t="str">
            <v>NOM</v>
          </cell>
          <cell r="K431">
            <v>42</v>
          </cell>
          <cell r="L431">
            <v>11.542075000000002</v>
          </cell>
          <cell r="M431">
            <v>508.15999999999985</v>
          </cell>
          <cell r="N431" t="str">
            <v>NUEVA</v>
          </cell>
        </row>
        <row r="432">
          <cell r="B432">
            <v>35293</v>
          </cell>
          <cell r="C432">
            <v>20</v>
          </cell>
          <cell r="D432">
            <v>20</v>
          </cell>
          <cell r="E432">
            <v>27</v>
          </cell>
          <cell r="F432">
            <v>0.14549999999999999</v>
          </cell>
          <cell r="G432">
            <v>0</v>
          </cell>
          <cell r="H432">
            <v>35321</v>
          </cell>
          <cell r="I432" t="str">
            <v>CDB</v>
          </cell>
          <cell r="J432" t="str">
            <v>NOM</v>
          </cell>
          <cell r="K432">
            <v>28</v>
          </cell>
          <cell r="L432">
            <v>2.9099999999999997</v>
          </cell>
          <cell r="M432">
            <v>528.15999999999985</v>
          </cell>
          <cell r="N432" t="str">
            <v>NUEVA</v>
          </cell>
        </row>
        <row r="433">
          <cell r="B433">
            <v>35305</v>
          </cell>
          <cell r="C433">
            <v>35</v>
          </cell>
          <cell r="D433">
            <v>38.78</v>
          </cell>
          <cell r="E433">
            <v>55.78</v>
          </cell>
          <cell r="F433">
            <v>0.14430000000000001</v>
          </cell>
          <cell r="G433">
            <v>0</v>
          </cell>
          <cell r="H433">
            <v>35347</v>
          </cell>
          <cell r="I433" t="str">
            <v>CDB</v>
          </cell>
          <cell r="J433" t="str">
            <v>NOM</v>
          </cell>
          <cell r="K433">
            <v>42</v>
          </cell>
          <cell r="L433">
            <v>5.5959540000000008</v>
          </cell>
          <cell r="M433">
            <v>516.61000000000058</v>
          </cell>
          <cell r="N433" t="str">
            <v>NUEVA</v>
          </cell>
        </row>
        <row r="434">
          <cell r="B434">
            <v>35306</v>
          </cell>
          <cell r="C434">
            <v>25</v>
          </cell>
          <cell r="D434">
            <v>18</v>
          </cell>
          <cell r="E434">
            <v>18</v>
          </cell>
          <cell r="F434">
            <v>0.14760000000000001</v>
          </cell>
          <cell r="G434">
            <v>0</v>
          </cell>
          <cell r="H434">
            <v>35334</v>
          </cell>
          <cell r="I434" t="str">
            <v>CDB</v>
          </cell>
          <cell r="J434" t="str">
            <v>NOM</v>
          </cell>
          <cell r="K434">
            <v>28</v>
          </cell>
          <cell r="L434">
            <v>2.6568000000000001</v>
          </cell>
          <cell r="M434">
            <v>502.57999999999993</v>
          </cell>
          <cell r="N434" t="str">
            <v>REAPERTURA</v>
          </cell>
        </row>
        <row r="435">
          <cell r="B435">
            <v>35314</v>
          </cell>
          <cell r="C435">
            <v>40</v>
          </cell>
          <cell r="D435">
            <v>40</v>
          </cell>
          <cell r="E435">
            <v>84.16</v>
          </cell>
          <cell r="F435">
            <v>0.14150000000000001</v>
          </cell>
          <cell r="G435">
            <v>0</v>
          </cell>
          <cell r="H435">
            <v>35356</v>
          </cell>
          <cell r="I435" t="str">
            <v>CDB</v>
          </cell>
          <cell r="J435" t="str">
            <v>NOM</v>
          </cell>
          <cell r="K435">
            <v>42</v>
          </cell>
          <cell r="L435">
            <v>5.66</v>
          </cell>
          <cell r="M435">
            <v>427.57999999999993</v>
          </cell>
          <cell r="N435" t="str">
            <v>NUEVA</v>
          </cell>
        </row>
        <row r="436">
          <cell r="B436">
            <v>35319</v>
          </cell>
          <cell r="C436">
            <v>50</v>
          </cell>
          <cell r="D436">
            <v>60.07</v>
          </cell>
          <cell r="E436">
            <v>112.77</v>
          </cell>
          <cell r="F436">
            <v>0.13980000000000001</v>
          </cell>
          <cell r="G436">
            <v>0</v>
          </cell>
          <cell r="H436">
            <v>35361</v>
          </cell>
          <cell r="I436" t="str">
            <v>CDB</v>
          </cell>
          <cell r="J436" t="str">
            <v>NOM</v>
          </cell>
          <cell r="K436">
            <v>42</v>
          </cell>
          <cell r="L436">
            <v>8.397786</v>
          </cell>
          <cell r="M436">
            <v>487.64999999999964</v>
          </cell>
          <cell r="N436" t="str">
            <v>NUEVA</v>
          </cell>
        </row>
        <row r="437">
          <cell r="B437">
            <v>35320</v>
          </cell>
          <cell r="C437">
            <v>50</v>
          </cell>
          <cell r="D437">
            <v>50</v>
          </cell>
          <cell r="E437">
            <v>60</v>
          </cell>
          <cell r="F437">
            <v>0.14380000000000001</v>
          </cell>
          <cell r="G437">
            <v>0</v>
          </cell>
          <cell r="H437">
            <v>35376</v>
          </cell>
          <cell r="I437" t="str">
            <v>CDB</v>
          </cell>
          <cell r="J437" t="str">
            <v>NOM</v>
          </cell>
          <cell r="K437">
            <v>56</v>
          </cell>
          <cell r="L437">
            <v>7.19</v>
          </cell>
          <cell r="M437">
            <v>537.64999999999964</v>
          </cell>
          <cell r="N437" t="str">
            <v>NUEVA</v>
          </cell>
        </row>
        <row r="438">
          <cell r="B438">
            <v>35321</v>
          </cell>
          <cell r="C438">
            <v>20</v>
          </cell>
          <cell r="D438">
            <v>20</v>
          </cell>
          <cell r="E438">
            <v>52.5</v>
          </cell>
          <cell r="F438">
            <v>0.14319999999999999</v>
          </cell>
          <cell r="G438">
            <v>0</v>
          </cell>
          <cell r="H438">
            <v>35349</v>
          </cell>
          <cell r="I438" t="str">
            <v>CDB</v>
          </cell>
          <cell r="J438" t="str">
            <v>NOM</v>
          </cell>
          <cell r="K438">
            <v>28</v>
          </cell>
          <cell r="L438">
            <v>2.8639999999999999</v>
          </cell>
          <cell r="M438">
            <v>537.64999999999964</v>
          </cell>
          <cell r="N438" t="str">
            <v>NUEVA</v>
          </cell>
        </row>
        <row r="439">
          <cell r="B439">
            <v>35326</v>
          </cell>
          <cell r="C439">
            <v>45</v>
          </cell>
          <cell r="D439">
            <v>45</v>
          </cell>
          <cell r="E439">
            <v>63.5</v>
          </cell>
          <cell r="F439">
            <v>0.14530000000000001</v>
          </cell>
          <cell r="G439">
            <v>0</v>
          </cell>
          <cell r="H439">
            <v>35368</v>
          </cell>
          <cell r="I439" t="str">
            <v>CDB</v>
          </cell>
          <cell r="J439" t="str">
            <v>NOM</v>
          </cell>
          <cell r="K439">
            <v>42</v>
          </cell>
          <cell r="L439">
            <v>6.5385000000000009</v>
          </cell>
          <cell r="M439">
            <v>502.64999999999964</v>
          </cell>
          <cell r="N439" t="str">
            <v>NUEVA</v>
          </cell>
        </row>
        <row r="440">
          <cell r="B440">
            <v>35333</v>
          </cell>
          <cell r="C440">
            <v>30</v>
          </cell>
          <cell r="D440">
            <v>30.5</v>
          </cell>
          <cell r="E440">
            <v>64.5</v>
          </cell>
          <cell r="F440">
            <v>0.14560000000000001</v>
          </cell>
          <cell r="G440">
            <v>0</v>
          </cell>
          <cell r="H440">
            <v>35375</v>
          </cell>
          <cell r="I440" t="str">
            <v>CDB</v>
          </cell>
          <cell r="J440" t="str">
            <v>NOM</v>
          </cell>
          <cell r="K440">
            <v>42</v>
          </cell>
          <cell r="L440">
            <v>4.4408000000000003</v>
          </cell>
          <cell r="M440">
            <v>453.14999999999964</v>
          </cell>
          <cell r="N440" t="str">
            <v>NUEVA</v>
          </cell>
        </row>
        <row r="441">
          <cell r="B441">
            <v>35334</v>
          </cell>
          <cell r="C441">
            <v>50</v>
          </cell>
          <cell r="D441">
            <v>56.7</v>
          </cell>
          <cell r="E441">
            <v>134.19999999999999</v>
          </cell>
          <cell r="F441">
            <v>0.14460000000000001</v>
          </cell>
          <cell r="G441">
            <v>0</v>
          </cell>
          <cell r="H441">
            <v>35376</v>
          </cell>
          <cell r="I441" t="str">
            <v>CDB</v>
          </cell>
          <cell r="J441" t="str">
            <v>NOM</v>
          </cell>
          <cell r="K441">
            <v>42</v>
          </cell>
          <cell r="L441">
            <v>8.1988200000000013</v>
          </cell>
          <cell r="M441">
            <v>409.70000000000073</v>
          </cell>
          <cell r="N441" t="str">
            <v>REAPERTURA</v>
          </cell>
        </row>
        <row r="442">
          <cell r="B442">
            <v>35335</v>
          </cell>
          <cell r="C442">
            <v>50</v>
          </cell>
          <cell r="D442">
            <v>50</v>
          </cell>
          <cell r="E442">
            <v>103</v>
          </cell>
          <cell r="F442">
            <v>0.1429</v>
          </cell>
          <cell r="G442">
            <v>0</v>
          </cell>
          <cell r="H442">
            <v>35363</v>
          </cell>
          <cell r="I442" t="str">
            <v>CDB</v>
          </cell>
          <cell r="J442" t="str">
            <v>NOM</v>
          </cell>
          <cell r="K442">
            <v>28</v>
          </cell>
          <cell r="L442">
            <v>7.1449999999999996</v>
          </cell>
          <cell r="M442">
            <v>459.70000000000073</v>
          </cell>
          <cell r="N442" t="str">
            <v>NUEVA</v>
          </cell>
        </row>
        <row r="443">
          <cell r="B443">
            <v>35340</v>
          </cell>
          <cell r="C443">
            <v>20</v>
          </cell>
          <cell r="D443">
            <v>20</v>
          </cell>
          <cell r="E443">
            <v>60</v>
          </cell>
          <cell r="F443">
            <v>0.14000000000000001</v>
          </cell>
          <cell r="G443">
            <v>0</v>
          </cell>
          <cell r="H443">
            <v>35382</v>
          </cell>
          <cell r="I443" t="str">
            <v>CDB</v>
          </cell>
          <cell r="J443" t="str">
            <v>NOM</v>
          </cell>
          <cell r="K443">
            <v>42</v>
          </cell>
          <cell r="L443">
            <v>2.8000000000000003</v>
          </cell>
          <cell r="M443">
            <v>479.70000000000073</v>
          </cell>
          <cell r="N443" t="str">
            <v>NUEVA</v>
          </cell>
        </row>
        <row r="444">
          <cell r="B444">
            <v>35341</v>
          </cell>
          <cell r="C444">
            <v>60</v>
          </cell>
          <cell r="D444">
            <v>60</v>
          </cell>
          <cell r="E444">
            <v>126.76</v>
          </cell>
          <cell r="F444">
            <v>0.14000000000000001</v>
          </cell>
          <cell r="G444">
            <v>0</v>
          </cell>
          <cell r="H444">
            <v>35397</v>
          </cell>
          <cell r="I444" t="str">
            <v>CDB</v>
          </cell>
          <cell r="J444" t="str">
            <v>NOM</v>
          </cell>
          <cell r="K444">
            <v>56</v>
          </cell>
          <cell r="L444">
            <v>8.4</v>
          </cell>
          <cell r="M444">
            <v>471.05000000000109</v>
          </cell>
          <cell r="N444" t="str">
            <v>NUEVA</v>
          </cell>
        </row>
        <row r="445">
          <cell r="B445">
            <v>35342</v>
          </cell>
          <cell r="C445">
            <v>40</v>
          </cell>
          <cell r="D445">
            <v>40.5</v>
          </cell>
          <cell r="E445">
            <v>64.5</v>
          </cell>
          <cell r="F445">
            <v>0.14030000000000001</v>
          </cell>
          <cell r="G445">
            <v>0</v>
          </cell>
          <cell r="H445">
            <v>35373</v>
          </cell>
          <cell r="I445" t="str">
            <v>CDB</v>
          </cell>
          <cell r="J445" t="str">
            <v>NOM</v>
          </cell>
          <cell r="K445">
            <v>31</v>
          </cell>
          <cell r="L445">
            <v>5.68215</v>
          </cell>
          <cell r="M445">
            <v>511.55000000000109</v>
          </cell>
          <cell r="N445" t="str">
            <v>NUEVA</v>
          </cell>
        </row>
        <row r="446">
          <cell r="B446">
            <v>35348</v>
          </cell>
          <cell r="C446">
            <v>40</v>
          </cell>
          <cell r="D446">
            <v>43.06</v>
          </cell>
          <cell r="E446">
            <v>77.06</v>
          </cell>
          <cell r="F446">
            <v>0.14019999999999999</v>
          </cell>
          <cell r="G446">
            <v>0</v>
          </cell>
          <cell r="H446">
            <v>35390</v>
          </cell>
          <cell r="I446" t="str">
            <v>CDB</v>
          </cell>
          <cell r="J446" t="str">
            <v>NOM</v>
          </cell>
          <cell r="K446">
            <v>42</v>
          </cell>
          <cell r="L446">
            <v>6.0370119999999998</v>
          </cell>
          <cell r="M446">
            <v>515.82999999999993</v>
          </cell>
          <cell r="N446" t="str">
            <v>NUEVA</v>
          </cell>
        </row>
        <row r="447">
          <cell r="B447">
            <v>35349</v>
          </cell>
          <cell r="C447">
            <v>50</v>
          </cell>
          <cell r="D447">
            <v>33</v>
          </cell>
          <cell r="E447">
            <v>35</v>
          </cell>
          <cell r="F447">
            <v>0.14410000000000001</v>
          </cell>
          <cell r="G447">
            <v>0</v>
          </cell>
          <cell r="H447">
            <v>35377</v>
          </cell>
          <cell r="I447" t="str">
            <v>CDB</v>
          </cell>
          <cell r="J447" t="str">
            <v>NOM</v>
          </cell>
          <cell r="K447">
            <v>28</v>
          </cell>
          <cell r="L447">
            <v>4.7553000000000001</v>
          </cell>
          <cell r="M447">
            <v>528.82999999999993</v>
          </cell>
          <cell r="N447" t="str">
            <v>NUEVA</v>
          </cell>
        </row>
        <row r="448">
          <cell r="B448">
            <v>35354</v>
          </cell>
          <cell r="C448">
            <v>30</v>
          </cell>
          <cell r="D448">
            <v>30</v>
          </cell>
          <cell r="E448">
            <v>68.5</v>
          </cell>
          <cell r="F448">
            <v>0.14050000000000001</v>
          </cell>
          <cell r="G448">
            <v>0</v>
          </cell>
          <cell r="H448">
            <v>35396</v>
          </cell>
          <cell r="I448" t="str">
            <v>CDB</v>
          </cell>
          <cell r="J448" t="str">
            <v>NOM</v>
          </cell>
          <cell r="K448">
            <v>42</v>
          </cell>
          <cell r="L448">
            <v>4.2150000000000007</v>
          </cell>
          <cell r="M448">
            <v>558.82999999999993</v>
          </cell>
          <cell r="N448" t="str">
            <v>NUEVA</v>
          </cell>
        </row>
        <row r="449">
          <cell r="B449">
            <v>35361</v>
          </cell>
          <cell r="C449">
            <v>20</v>
          </cell>
          <cell r="D449">
            <v>0</v>
          </cell>
          <cell r="E449">
            <v>13</v>
          </cell>
          <cell r="F449">
            <v>0</v>
          </cell>
          <cell r="G449">
            <v>0</v>
          </cell>
          <cell r="H449">
            <v>35403</v>
          </cell>
          <cell r="I449" t="str">
            <v>CDB</v>
          </cell>
          <cell r="J449" t="str">
            <v>NOM</v>
          </cell>
          <cell r="K449">
            <v>42</v>
          </cell>
          <cell r="L449">
            <v>0</v>
          </cell>
          <cell r="M449">
            <v>458.76000000000022</v>
          </cell>
          <cell r="N449" t="str">
            <v>NUEVA</v>
          </cell>
        </row>
        <row r="450">
          <cell r="B450">
            <v>35377</v>
          </cell>
          <cell r="C450">
            <v>30</v>
          </cell>
          <cell r="D450">
            <v>36.950000000000003</v>
          </cell>
          <cell r="E450">
            <v>52.25</v>
          </cell>
          <cell r="F450">
            <v>0.16039999999999999</v>
          </cell>
          <cell r="G450">
            <v>0</v>
          </cell>
          <cell r="H450">
            <v>35405</v>
          </cell>
          <cell r="I450" t="str">
            <v>CDB</v>
          </cell>
          <cell r="J450" t="str">
            <v>NOM</v>
          </cell>
          <cell r="K450">
            <v>28</v>
          </cell>
          <cell r="L450">
            <v>5.9267799999999999</v>
          </cell>
          <cell r="M450">
            <v>190.01000000000022</v>
          </cell>
          <cell r="N450" t="str">
            <v>NUEVA</v>
          </cell>
        </row>
        <row r="451">
          <cell r="B451">
            <v>35382</v>
          </cell>
          <cell r="C451">
            <v>30</v>
          </cell>
          <cell r="D451">
            <v>30</v>
          </cell>
          <cell r="E451">
            <v>73.2</v>
          </cell>
          <cell r="F451">
            <v>0.14499999999999999</v>
          </cell>
          <cell r="G451">
            <v>0</v>
          </cell>
          <cell r="H451">
            <v>35425</v>
          </cell>
          <cell r="I451" t="str">
            <v>CDB</v>
          </cell>
          <cell r="J451" t="str">
            <v>NOM</v>
          </cell>
          <cell r="K451">
            <v>43</v>
          </cell>
          <cell r="L451">
            <v>4.3499999999999996</v>
          </cell>
          <cell r="M451">
            <v>200.01000000000022</v>
          </cell>
          <cell r="N451" t="str">
            <v>NUEVA</v>
          </cell>
        </row>
        <row r="452">
          <cell r="B452">
            <v>35383</v>
          </cell>
          <cell r="C452">
            <v>20</v>
          </cell>
          <cell r="D452">
            <v>22.7</v>
          </cell>
          <cell r="E452">
            <v>49.2</v>
          </cell>
          <cell r="F452">
            <v>0.1474</v>
          </cell>
          <cell r="G452">
            <v>0</v>
          </cell>
          <cell r="H452">
            <v>35411</v>
          </cell>
          <cell r="I452" t="str">
            <v>CDB</v>
          </cell>
          <cell r="J452" t="str">
            <v>NOM</v>
          </cell>
          <cell r="K452">
            <v>28</v>
          </cell>
          <cell r="L452">
            <v>3.34598</v>
          </cell>
          <cell r="M452">
            <v>222.71000000000095</v>
          </cell>
          <cell r="N452" t="str">
            <v>NUEVA</v>
          </cell>
        </row>
        <row r="453">
          <cell r="B453">
            <v>35398</v>
          </cell>
          <cell r="C453">
            <v>20</v>
          </cell>
          <cell r="D453">
            <v>20</v>
          </cell>
          <cell r="E453">
            <v>41.27</v>
          </cell>
          <cell r="F453">
            <v>0.15740000000000001</v>
          </cell>
          <cell r="G453">
            <v>0</v>
          </cell>
          <cell r="H453">
            <v>35426</v>
          </cell>
          <cell r="I453" t="str">
            <v>CDB</v>
          </cell>
          <cell r="J453" t="str">
            <v>NOM</v>
          </cell>
          <cell r="K453">
            <v>28</v>
          </cell>
          <cell r="L453">
            <v>3.1480000000000001</v>
          </cell>
          <cell r="M453">
            <v>109.65000000000146</v>
          </cell>
          <cell r="N453" t="str">
            <v>NUEVA</v>
          </cell>
        </row>
        <row r="454">
          <cell r="B454">
            <v>35410</v>
          </cell>
          <cell r="C454">
            <v>30</v>
          </cell>
          <cell r="D454">
            <v>10.85</v>
          </cell>
          <cell r="E454">
            <v>38.35</v>
          </cell>
          <cell r="F454">
            <v>0.15759999999999999</v>
          </cell>
          <cell r="G454">
            <v>0</v>
          </cell>
          <cell r="H454">
            <v>35452</v>
          </cell>
          <cell r="I454" t="str">
            <v>CDB</v>
          </cell>
          <cell r="J454" t="str">
            <v>NOM</v>
          </cell>
          <cell r="K454">
            <v>42</v>
          </cell>
          <cell r="L454">
            <v>1.7099599999999999</v>
          </cell>
          <cell r="M454">
            <v>83.549999999999272</v>
          </cell>
          <cell r="N454" t="str">
            <v>NUEVA</v>
          </cell>
        </row>
        <row r="455">
          <cell r="B455">
            <v>35411</v>
          </cell>
          <cell r="C455">
            <v>25</v>
          </cell>
          <cell r="D455">
            <v>25</v>
          </cell>
          <cell r="E455">
            <v>44</v>
          </cell>
          <cell r="F455">
            <v>0.15820000000000001</v>
          </cell>
          <cell r="G455">
            <v>0</v>
          </cell>
          <cell r="H455">
            <v>35467</v>
          </cell>
          <cell r="I455" t="str">
            <v>CDB</v>
          </cell>
          <cell r="J455" t="str">
            <v>NOM</v>
          </cell>
          <cell r="K455">
            <v>56</v>
          </cell>
          <cell r="L455">
            <v>3.9550000000000001</v>
          </cell>
          <cell r="M455">
            <v>85.849999999998545</v>
          </cell>
          <cell r="N455" t="str">
            <v>NUEVA</v>
          </cell>
        </row>
        <row r="456">
          <cell r="B456">
            <v>35412</v>
          </cell>
          <cell r="C456">
            <v>25</v>
          </cell>
          <cell r="D456">
            <v>25</v>
          </cell>
          <cell r="E456">
            <v>44</v>
          </cell>
          <cell r="F456">
            <v>0.1605</v>
          </cell>
          <cell r="G456">
            <v>0</v>
          </cell>
          <cell r="H456">
            <v>35440</v>
          </cell>
          <cell r="I456" t="str">
            <v>CDB</v>
          </cell>
          <cell r="J456" t="str">
            <v>NOM</v>
          </cell>
          <cell r="K456">
            <v>28</v>
          </cell>
          <cell r="L456">
            <v>4.0125000000000002</v>
          </cell>
          <cell r="M456">
            <v>110.84999999999854</v>
          </cell>
          <cell r="N456" t="str">
            <v>NUEVA</v>
          </cell>
        </row>
        <row r="457">
          <cell r="B457">
            <v>35417</v>
          </cell>
          <cell r="C457">
            <v>20</v>
          </cell>
          <cell r="D457">
            <v>20</v>
          </cell>
          <cell r="E457">
            <v>31</v>
          </cell>
          <cell r="F457">
            <v>0.1615</v>
          </cell>
          <cell r="G457">
            <v>0</v>
          </cell>
          <cell r="H457">
            <v>35459</v>
          </cell>
          <cell r="I457" t="str">
            <v>CDB</v>
          </cell>
          <cell r="J457" t="str">
            <v>NOM</v>
          </cell>
          <cell r="K457">
            <v>42</v>
          </cell>
          <cell r="L457">
            <v>3.23</v>
          </cell>
          <cell r="M457">
            <v>130.84999999999854</v>
          </cell>
          <cell r="N457" t="str">
            <v>NUEVA</v>
          </cell>
        </row>
        <row r="458">
          <cell r="B458">
            <v>35438</v>
          </cell>
          <cell r="C458">
            <v>30</v>
          </cell>
          <cell r="D458">
            <v>30</v>
          </cell>
          <cell r="E458">
            <v>100.5</v>
          </cell>
          <cell r="F458">
            <v>0.14000000000000001</v>
          </cell>
          <cell r="G458">
            <v>0</v>
          </cell>
          <cell r="H458">
            <v>35480</v>
          </cell>
          <cell r="I458" t="str">
            <v>CDB</v>
          </cell>
          <cell r="J458" t="str">
            <v>NOM</v>
          </cell>
          <cell r="K458">
            <v>42</v>
          </cell>
          <cell r="L458">
            <v>4.2</v>
          </cell>
          <cell r="M458">
            <v>110.84999999999854</v>
          </cell>
          <cell r="N458" t="str">
            <v>NUEVA</v>
          </cell>
        </row>
        <row r="459">
          <cell r="B459">
            <v>35439</v>
          </cell>
          <cell r="C459">
            <v>40</v>
          </cell>
          <cell r="D459">
            <v>40</v>
          </cell>
          <cell r="E459">
            <v>100.05</v>
          </cell>
          <cell r="F459">
            <v>0.13739999999999999</v>
          </cell>
          <cell r="G459">
            <v>0</v>
          </cell>
          <cell r="H459">
            <v>35481</v>
          </cell>
          <cell r="I459" t="str">
            <v>CDB</v>
          </cell>
          <cell r="J459" t="str">
            <v>NOM</v>
          </cell>
          <cell r="K459">
            <v>42</v>
          </cell>
          <cell r="L459">
            <v>5.4959999999999996</v>
          </cell>
          <cell r="M459">
            <v>150.84999999999854</v>
          </cell>
          <cell r="N459" t="str">
            <v>NUEVA</v>
          </cell>
        </row>
        <row r="460">
          <cell r="B460">
            <v>35440</v>
          </cell>
          <cell r="C460">
            <v>70</v>
          </cell>
          <cell r="D460">
            <v>70</v>
          </cell>
          <cell r="E460">
            <v>77.5</v>
          </cell>
          <cell r="F460">
            <v>0.14549999999999999</v>
          </cell>
          <cell r="G460">
            <v>0</v>
          </cell>
          <cell r="H460">
            <v>35468</v>
          </cell>
          <cell r="I460" t="str">
            <v>CDB</v>
          </cell>
          <cell r="J460" t="str">
            <v>NOM</v>
          </cell>
          <cell r="K460">
            <v>28</v>
          </cell>
          <cell r="L460">
            <v>10.184999999999999</v>
          </cell>
          <cell r="M460">
            <v>195.84999999999854</v>
          </cell>
          <cell r="N460" t="str">
            <v>NUEVA</v>
          </cell>
        </row>
        <row r="461">
          <cell r="B461">
            <v>35445</v>
          </cell>
          <cell r="C461">
            <v>60</v>
          </cell>
          <cell r="D461">
            <v>64</v>
          </cell>
          <cell r="E461">
            <v>80.8</v>
          </cell>
          <cell r="F461">
            <v>0.14560000000000001</v>
          </cell>
          <cell r="G461">
            <v>0</v>
          </cell>
          <cell r="H461">
            <v>35487</v>
          </cell>
          <cell r="I461" t="str">
            <v>CDB</v>
          </cell>
          <cell r="J461" t="str">
            <v>NOM</v>
          </cell>
          <cell r="K461">
            <v>42</v>
          </cell>
          <cell r="L461">
            <v>9.3184000000000005</v>
          </cell>
          <cell r="M461">
            <v>259.84999999999854</v>
          </cell>
          <cell r="N461" t="str">
            <v>NUEVA</v>
          </cell>
        </row>
        <row r="462">
          <cell r="B462">
            <v>35446</v>
          </cell>
          <cell r="C462">
            <v>20</v>
          </cell>
          <cell r="D462">
            <v>20</v>
          </cell>
          <cell r="E462">
            <v>53.5</v>
          </cell>
          <cell r="F462">
            <v>0.1545</v>
          </cell>
          <cell r="G462">
            <v>0</v>
          </cell>
          <cell r="H462">
            <v>35502</v>
          </cell>
          <cell r="I462" t="str">
            <v>CDB</v>
          </cell>
          <cell r="J462" t="str">
            <v>NOM</v>
          </cell>
          <cell r="K462">
            <v>56</v>
          </cell>
          <cell r="L462">
            <v>3.09</v>
          </cell>
          <cell r="M462">
            <v>279.84999999999854</v>
          </cell>
          <cell r="N462" t="str">
            <v>NUEVA</v>
          </cell>
        </row>
        <row r="463">
          <cell r="B463">
            <v>35531</v>
          </cell>
          <cell r="C463">
            <v>20</v>
          </cell>
          <cell r="D463">
            <v>20</v>
          </cell>
          <cell r="E463">
            <v>75.3</v>
          </cell>
          <cell r="F463">
            <v>0.1479</v>
          </cell>
          <cell r="G463">
            <v>0</v>
          </cell>
          <cell r="H463">
            <v>35559</v>
          </cell>
          <cell r="I463" t="str">
            <v>CDB</v>
          </cell>
          <cell r="J463" t="str">
            <v>NOM</v>
          </cell>
          <cell r="K463">
            <v>28</v>
          </cell>
          <cell r="L463">
            <v>2.9580000000000002</v>
          </cell>
          <cell r="M463">
            <v>20</v>
          </cell>
          <cell r="N463" t="str">
            <v>NUEVA</v>
          </cell>
        </row>
        <row r="464">
          <cell r="B464">
            <v>35587</v>
          </cell>
          <cell r="C464">
            <v>30</v>
          </cell>
          <cell r="D464">
            <v>30</v>
          </cell>
          <cell r="E464">
            <v>81.75</v>
          </cell>
          <cell r="F464">
            <v>0.127</v>
          </cell>
          <cell r="G464">
            <v>0</v>
          </cell>
          <cell r="H464">
            <v>35615</v>
          </cell>
          <cell r="I464" t="str">
            <v>CDB</v>
          </cell>
          <cell r="J464" t="str">
            <v>NOM</v>
          </cell>
          <cell r="K464">
            <v>28</v>
          </cell>
          <cell r="L464">
            <v>3.81</v>
          </cell>
          <cell r="M464">
            <v>30</v>
          </cell>
          <cell r="N464" t="str">
            <v>NUEVA</v>
          </cell>
        </row>
        <row r="465">
          <cell r="B465">
            <v>35592</v>
          </cell>
          <cell r="C465">
            <v>45</v>
          </cell>
          <cell r="D465">
            <v>45</v>
          </cell>
          <cell r="E465">
            <v>105.75</v>
          </cell>
          <cell r="F465">
            <v>0.1241</v>
          </cell>
          <cell r="G465">
            <v>0</v>
          </cell>
          <cell r="H465">
            <v>35620</v>
          </cell>
          <cell r="I465" t="str">
            <v>CDB</v>
          </cell>
          <cell r="J465" t="str">
            <v>NOM</v>
          </cell>
          <cell r="K465">
            <v>28</v>
          </cell>
          <cell r="L465">
            <v>5.5845000000000002</v>
          </cell>
          <cell r="M465">
            <v>75</v>
          </cell>
          <cell r="N465" t="str">
            <v>NUEVA</v>
          </cell>
        </row>
        <row r="466">
          <cell r="B466">
            <v>35593</v>
          </cell>
          <cell r="C466">
            <v>30</v>
          </cell>
          <cell r="D466">
            <v>30</v>
          </cell>
          <cell r="E466">
            <v>49.25</v>
          </cell>
          <cell r="F466">
            <v>0.12</v>
          </cell>
          <cell r="G466">
            <v>0</v>
          </cell>
          <cell r="H466">
            <v>35621</v>
          </cell>
          <cell r="I466" t="str">
            <v>CDB</v>
          </cell>
          <cell r="J466" t="str">
            <v>NOM</v>
          </cell>
          <cell r="K466">
            <v>28</v>
          </cell>
          <cell r="L466">
            <v>3.5999999999999996</v>
          </cell>
          <cell r="M466">
            <v>105</v>
          </cell>
          <cell r="N466" t="str">
            <v>NUEVA</v>
          </cell>
        </row>
        <row r="467">
          <cell r="B467">
            <v>35594</v>
          </cell>
          <cell r="C467">
            <v>45</v>
          </cell>
          <cell r="D467">
            <v>45</v>
          </cell>
          <cell r="E467">
            <v>123</v>
          </cell>
          <cell r="F467">
            <v>0.11990000000000001</v>
          </cell>
          <cell r="G467">
            <v>0</v>
          </cell>
          <cell r="H467">
            <v>35622</v>
          </cell>
          <cell r="I467" t="str">
            <v>CDB</v>
          </cell>
          <cell r="J467" t="str">
            <v>NOM</v>
          </cell>
          <cell r="K467">
            <v>28</v>
          </cell>
          <cell r="L467">
            <v>5.3955000000000002</v>
          </cell>
          <cell r="M467">
            <v>150</v>
          </cell>
          <cell r="N467" t="str">
            <v>NUEVA</v>
          </cell>
        </row>
        <row r="468">
          <cell r="B468">
            <v>35620</v>
          </cell>
          <cell r="C468">
            <v>60</v>
          </cell>
          <cell r="D468">
            <v>60</v>
          </cell>
          <cell r="E468">
            <v>228.1</v>
          </cell>
          <cell r="F468">
            <v>0.1108</v>
          </cell>
          <cell r="G468">
            <v>0</v>
          </cell>
          <cell r="H468">
            <v>35648</v>
          </cell>
          <cell r="I468" t="str">
            <v>CDB</v>
          </cell>
          <cell r="J468" t="str">
            <v>NOM</v>
          </cell>
          <cell r="K468">
            <v>28</v>
          </cell>
          <cell r="L468">
            <v>6.6479999999999997</v>
          </cell>
          <cell r="M468">
            <v>135</v>
          </cell>
          <cell r="N468" t="str">
            <v>NUEVA</v>
          </cell>
        </row>
        <row r="469">
          <cell r="B469">
            <v>35621</v>
          </cell>
          <cell r="C469">
            <v>60</v>
          </cell>
          <cell r="D469">
            <v>60</v>
          </cell>
          <cell r="E469">
            <v>139</v>
          </cell>
          <cell r="F469">
            <v>0.105</v>
          </cell>
          <cell r="G469">
            <v>0</v>
          </cell>
          <cell r="H469">
            <v>35649</v>
          </cell>
          <cell r="I469" t="str">
            <v>CDB</v>
          </cell>
          <cell r="J469" t="str">
            <v>NOM</v>
          </cell>
          <cell r="K469">
            <v>28</v>
          </cell>
          <cell r="L469">
            <v>6.3</v>
          </cell>
          <cell r="M469">
            <v>165</v>
          </cell>
          <cell r="N469" t="str">
            <v>NUEVA</v>
          </cell>
        </row>
        <row r="470">
          <cell r="B470">
            <v>35622</v>
          </cell>
          <cell r="C470">
            <v>60</v>
          </cell>
          <cell r="D470">
            <v>60</v>
          </cell>
          <cell r="E470">
            <v>129</v>
          </cell>
          <cell r="F470">
            <v>0.1285</v>
          </cell>
          <cell r="G470">
            <v>0</v>
          </cell>
          <cell r="H470">
            <v>35678</v>
          </cell>
          <cell r="I470" t="str">
            <v>CDB</v>
          </cell>
          <cell r="J470" t="str">
            <v>NOM</v>
          </cell>
          <cell r="K470">
            <v>56</v>
          </cell>
          <cell r="L470">
            <v>7.71</v>
          </cell>
          <cell r="M470">
            <v>180</v>
          </cell>
          <cell r="N470" t="str">
            <v>NUEVA</v>
          </cell>
        </row>
        <row r="471">
          <cell r="B471">
            <v>35649</v>
          </cell>
          <cell r="C471">
            <v>70</v>
          </cell>
          <cell r="D471">
            <v>70</v>
          </cell>
          <cell r="E471">
            <v>221.1</v>
          </cell>
          <cell r="F471">
            <v>0.1222</v>
          </cell>
          <cell r="G471">
            <v>0</v>
          </cell>
          <cell r="H471">
            <v>35677</v>
          </cell>
          <cell r="I471" t="str">
            <v>CDB</v>
          </cell>
          <cell r="J471" t="str">
            <v>NOM</v>
          </cell>
          <cell r="K471">
            <v>28</v>
          </cell>
          <cell r="L471">
            <v>8.5540000000000003</v>
          </cell>
          <cell r="M471">
            <v>130</v>
          </cell>
          <cell r="N471" t="str">
            <v>NUEVA</v>
          </cell>
        </row>
        <row r="472">
          <cell r="B472">
            <v>35650</v>
          </cell>
          <cell r="C472">
            <v>100</v>
          </cell>
          <cell r="D472">
            <v>100</v>
          </cell>
          <cell r="E472">
            <v>240.5</v>
          </cell>
          <cell r="F472">
            <v>0.1148</v>
          </cell>
          <cell r="G472">
            <v>0</v>
          </cell>
          <cell r="H472">
            <v>35678</v>
          </cell>
          <cell r="I472" t="str">
            <v>CDB</v>
          </cell>
          <cell r="J472" t="str">
            <v>NOM</v>
          </cell>
          <cell r="K472">
            <v>28</v>
          </cell>
          <cell r="L472">
            <v>11.48</v>
          </cell>
          <cell r="M472">
            <v>230</v>
          </cell>
          <cell r="N472" t="str">
            <v>REAPERTURA</v>
          </cell>
        </row>
        <row r="473">
          <cell r="B473">
            <v>35655</v>
          </cell>
          <cell r="C473">
            <v>50</v>
          </cell>
          <cell r="D473">
            <v>58</v>
          </cell>
          <cell r="E473">
            <v>126</v>
          </cell>
          <cell r="F473">
            <v>0.12690000000000001</v>
          </cell>
          <cell r="G473">
            <v>0</v>
          </cell>
          <cell r="H473">
            <v>35683</v>
          </cell>
          <cell r="I473" t="str">
            <v>CDB</v>
          </cell>
          <cell r="J473" t="str">
            <v>NOM</v>
          </cell>
          <cell r="K473">
            <v>28</v>
          </cell>
          <cell r="L473">
            <v>7.3602000000000007</v>
          </cell>
          <cell r="M473">
            <v>288</v>
          </cell>
          <cell r="N473" t="str">
            <v>NUEVA</v>
          </cell>
        </row>
        <row r="474">
          <cell r="B474">
            <v>35656</v>
          </cell>
          <cell r="C474">
            <v>70</v>
          </cell>
          <cell r="D474">
            <v>80</v>
          </cell>
          <cell r="E474">
            <v>220.5</v>
          </cell>
          <cell r="F474">
            <v>0.128</v>
          </cell>
          <cell r="G474">
            <v>0</v>
          </cell>
          <cell r="H474">
            <v>35712</v>
          </cell>
          <cell r="I474" t="str">
            <v>CDB</v>
          </cell>
          <cell r="J474" t="str">
            <v>NOM</v>
          </cell>
          <cell r="K474">
            <v>56</v>
          </cell>
          <cell r="L474">
            <v>10.24</v>
          </cell>
          <cell r="M474">
            <v>368</v>
          </cell>
          <cell r="N474" t="str">
            <v>NUEVA</v>
          </cell>
        </row>
        <row r="475">
          <cell r="B475">
            <v>35657</v>
          </cell>
          <cell r="C475">
            <v>80</v>
          </cell>
          <cell r="D475">
            <v>80</v>
          </cell>
          <cell r="E475">
            <v>222.5</v>
          </cell>
          <cell r="F475">
            <v>0.13500000000000001</v>
          </cell>
          <cell r="G475">
            <v>0</v>
          </cell>
          <cell r="H475">
            <v>35713</v>
          </cell>
          <cell r="I475" t="str">
            <v>CDB</v>
          </cell>
          <cell r="J475" t="str">
            <v>NOM</v>
          </cell>
          <cell r="K475">
            <v>56</v>
          </cell>
          <cell r="L475">
            <v>10.8</v>
          </cell>
          <cell r="M475">
            <v>448</v>
          </cell>
          <cell r="N475" t="str">
            <v>NUEVA</v>
          </cell>
        </row>
        <row r="476">
          <cell r="B476">
            <v>35677</v>
          </cell>
          <cell r="C476">
            <v>70</v>
          </cell>
          <cell r="D476">
            <v>70</v>
          </cell>
          <cell r="E476">
            <v>322.8</v>
          </cell>
          <cell r="F476">
            <v>0.12379999999999999</v>
          </cell>
          <cell r="G476">
            <v>0</v>
          </cell>
          <cell r="H476">
            <v>35733</v>
          </cell>
          <cell r="I476" t="str">
            <v>CDB</v>
          </cell>
          <cell r="J476" t="str">
            <v>NOM</v>
          </cell>
          <cell r="K476">
            <v>56</v>
          </cell>
          <cell r="L476">
            <v>8.6660000000000004</v>
          </cell>
          <cell r="M476">
            <v>448</v>
          </cell>
          <cell r="N476" t="str">
            <v>NUEVA</v>
          </cell>
        </row>
        <row r="477">
          <cell r="B477">
            <v>35678</v>
          </cell>
          <cell r="C477">
            <v>160</v>
          </cell>
          <cell r="D477">
            <v>160</v>
          </cell>
          <cell r="E477">
            <v>324.10000000000002</v>
          </cell>
          <cell r="F477">
            <v>0.13450000000000001</v>
          </cell>
          <cell r="G477">
            <v>0</v>
          </cell>
          <cell r="H477">
            <v>35734</v>
          </cell>
          <cell r="I477" t="str">
            <v>CDB</v>
          </cell>
          <cell r="J477" t="str">
            <v>NOM</v>
          </cell>
          <cell r="K477">
            <v>56</v>
          </cell>
          <cell r="L477">
            <v>21.520000000000003</v>
          </cell>
          <cell r="M477">
            <v>448</v>
          </cell>
          <cell r="N477" t="str">
            <v>NUEVA</v>
          </cell>
        </row>
        <row r="478">
          <cell r="B478">
            <v>35683</v>
          </cell>
          <cell r="C478">
            <v>120</v>
          </cell>
          <cell r="D478">
            <v>120</v>
          </cell>
          <cell r="E478">
            <v>296.5</v>
          </cell>
          <cell r="F478">
            <v>0.1336</v>
          </cell>
          <cell r="G478">
            <v>0</v>
          </cell>
          <cell r="H478">
            <v>35739</v>
          </cell>
          <cell r="I478" t="str">
            <v>CDB</v>
          </cell>
          <cell r="J478" t="str">
            <v>NOM</v>
          </cell>
          <cell r="K478">
            <v>56</v>
          </cell>
          <cell r="L478">
            <v>16.032</v>
          </cell>
          <cell r="M478">
            <v>510</v>
          </cell>
          <cell r="N478" t="str">
            <v>NUEVA</v>
          </cell>
        </row>
        <row r="479">
          <cell r="B479">
            <v>35684</v>
          </cell>
          <cell r="C479">
            <v>50</v>
          </cell>
          <cell r="D479">
            <v>50</v>
          </cell>
          <cell r="E479">
            <v>179.5</v>
          </cell>
          <cell r="F479">
            <v>0.12989999999999999</v>
          </cell>
          <cell r="G479">
            <v>0</v>
          </cell>
          <cell r="H479">
            <v>35768</v>
          </cell>
          <cell r="I479" t="str">
            <v>CDB</v>
          </cell>
          <cell r="J479" t="str">
            <v>NOM</v>
          </cell>
          <cell r="K479">
            <v>84</v>
          </cell>
          <cell r="L479">
            <v>6.4949999999999992</v>
          </cell>
          <cell r="M479">
            <v>560</v>
          </cell>
          <cell r="N479" t="str">
            <v>NUEVA</v>
          </cell>
        </row>
        <row r="480">
          <cell r="B480">
            <v>35685</v>
          </cell>
          <cell r="C480">
            <v>80</v>
          </cell>
          <cell r="D480">
            <v>80</v>
          </cell>
          <cell r="E480">
            <v>137</v>
          </cell>
          <cell r="F480">
            <v>0.13769999999999999</v>
          </cell>
          <cell r="G480">
            <v>0</v>
          </cell>
          <cell r="H480">
            <v>35713</v>
          </cell>
          <cell r="I480" t="str">
            <v>CDB</v>
          </cell>
          <cell r="J480" t="str">
            <v>NOM</v>
          </cell>
          <cell r="K480">
            <v>28</v>
          </cell>
          <cell r="L480">
            <v>11.015999999999998</v>
          </cell>
          <cell r="M480">
            <v>640</v>
          </cell>
          <cell r="N480" t="str">
            <v>REAPERTURA</v>
          </cell>
        </row>
        <row r="481">
          <cell r="B481">
            <v>35704</v>
          </cell>
          <cell r="C481">
            <v>30</v>
          </cell>
          <cell r="D481">
            <v>30</v>
          </cell>
          <cell r="E481">
            <v>144.5</v>
          </cell>
          <cell r="F481">
            <v>0.1109</v>
          </cell>
          <cell r="G481">
            <v>0</v>
          </cell>
          <cell r="H481">
            <v>35760</v>
          </cell>
          <cell r="I481" t="str">
            <v>CDB</v>
          </cell>
          <cell r="J481" t="str">
            <v>NOM</v>
          </cell>
          <cell r="K481">
            <v>56</v>
          </cell>
          <cell r="L481">
            <v>3.327</v>
          </cell>
          <cell r="M481">
            <v>670</v>
          </cell>
          <cell r="N481" t="str">
            <v>NUEVA</v>
          </cell>
        </row>
        <row r="482">
          <cell r="B482">
            <v>35705</v>
          </cell>
          <cell r="C482">
            <v>50</v>
          </cell>
          <cell r="D482">
            <v>50</v>
          </cell>
          <cell r="E482">
            <v>268.5</v>
          </cell>
          <cell r="F482">
            <v>0.11020000000000001</v>
          </cell>
          <cell r="G482">
            <v>0</v>
          </cell>
          <cell r="H482">
            <v>35761</v>
          </cell>
          <cell r="I482" t="str">
            <v>CDB</v>
          </cell>
          <cell r="J482" t="str">
            <v>NOM</v>
          </cell>
          <cell r="K482">
            <v>56</v>
          </cell>
          <cell r="L482">
            <v>5.5100000000000007</v>
          </cell>
          <cell r="M482">
            <v>720</v>
          </cell>
          <cell r="N482" t="str">
            <v>NUEVA</v>
          </cell>
        </row>
        <row r="483">
          <cell r="B483">
            <v>35706</v>
          </cell>
          <cell r="C483">
            <v>70</v>
          </cell>
          <cell r="D483">
            <v>70</v>
          </cell>
          <cell r="E483">
            <v>187.5</v>
          </cell>
          <cell r="F483">
            <v>0.1191</v>
          </cell>
          <cell r="G483">
            <v>0</v>
          </cell>
          <cell r="H483">
            <v>35762</v>
          </cell>
          <cell r="I483" t="str">
            <v>CDB</v>
          </cell>
          <cell r="J483" t="str">
            <v>NOM</v>
          </cell>
          <cell r="K483">
            <v>56</v>
          </cell>
          <cell r="L483">
            <v>8.3369999999999997</v>
          </cell>
          <cell r="M483">
            <v>790</v>
          </cell>
          <cell r="N483" t="str">
            <v>NUEVA</v>
          </cell>
        </row>
        <row r="484">
          <cell r="B484">
            <v>35712</v>
          </cell>
          <cell r="C484">
            <v>120</v>
          </cell>
          <cell r="D484">
            <v>120</v>
          </cell>
          <cell r="E484">
            <v>445.5</v>
          </cell>
          <cell r="F484">
            <v>0.12</v>
          </cell>
          <cell r="G484">
            <v>0</v>
          </cell>
          <cell r="H484">
            <v>35768</v>
          </cell>
          <cell r="I484" t="str">
            <v>CDB</v>
          </cell>
          <cell r="J484" t="str">
            <v>NOM</v>
          </cell>
          <cell r="K484">
            <v>56</v>
          </cell>
          <cell r="L484">
            <v>14.399999999999999</v>
          </cell>
          <cell r="M484">
            <v>830</v>
          </cell>
          <cell r="N484" t="str">
            <v>REAPERTURA</v>
          </cell>
        </row>
        <row r="485">
          <cell r="B485">
            <v>35713</v>
          </cell>
          <cell r="C485">
            <v>210</v>
          </cell>
          <cell r="D485">
            <v>210</v>
          </cell>
          <cell r="E485">
            <v>403.5</v>
          </cell>
          <cell r="F485">
            <v>0.12</v>
          </cell>
          <cell r="G485">
            <v>0</v>
          </cell>
          <cell r="H485">
            <v>35741</v>
          </cell>
          <cell r="I485" t="str">
            <v>CDB</v>
          </cell>
          <cell r="J485" t="str">
            <v>NOM</v>
          </cell>
          <cell r="K485">
            <v>28</v>
          </cell>
          <cell r="L485">
            <v>25.2</v>
          </cell>
          <cell r="M485">
            <v>880</v>
          </cell>
          <cell r="N485" t="str">
            <v>NUEVA</v>
          </cell>
        </row>
        <row r="486">
          <cell r="B486">
            <v>35718</v>
          </cell>
          <cell r="C486">
            <v>100</v>
          </cell>
          <cell r="D486">
            <v>100</v>
          </cell>
          <cell r="E486">
            <v>334.5</v>
          </cell>
          <cell r="F486">
            <v>0.1091</v>
          </cell>
          <cell r="G486">
            <v>0</v>
          </cell>
          <cell r="H486">
            <v>35774</v>
          </cell>
          <cell r="I486" t="str">
            <v>CDB</v>
          </cell>
          <cell r="J486" t="str">
            <v>NOM</v>
          </cell>
          <cell r="K486">
            <v>56</v>
          </cell>
          <cell r="L486">
            <v>10.91</v>
          </cell>
          <cell r="M486">
            <v>980</v>
          </cell>
          <cell r="N486" t="str">
            <v>NUEVA</v>
          </cell>
        </row>
        <row r="487">
          <cell r="B487">
            <v>35719</v>
          </cell>
          <cell r="C487">
            <v>100</v>
          </cell>
          <cell r="D487">
            <v>100</v>
          </cell>
          <cell r="E487">
            <v>356</v>
          </cell>
          <cell r="F487">
            <v>0.1143</v>
          </cell>
          <cell r="G487">
            <v>0</v>
          </cell>
          <cell r="H487">
            <v>35775</v>
          </cell>
          <cell r="I487" t="str">
            <v>CDB</v>
          </cell>
          <cell r="J487" t="str">
            <v>NOM</v>
          </cell>
          <cell r="K487">
            <v>56</v>
          </cell>
          <cell r="L487">
            <v>11.43</v>
          </cell>
          <cell r="M487">
            <v>1080</v>
          </cell>
          <cell r="N487" t="str">
            <v>NUEVA</v>
          </cell>
        </row>
        <row r="488">
          <cell r="B488">
            <v>35720</v>
          </cell>
          <cell r="C488">
            <v>50</v>
          </cell>
          <cell r="D488">
            <v>50</v>
          </cell>
          <cell r="E488">
            <v>198</v>
          </cell>
          <cell r="F488">
            <v>0.1143</v>
          </cell>
          <cell r="G488">
            <v>0</v>
          </cell>
          <cell r="H488">
            <v>35776</v>
          </cell>
          <cell r="I488" t="str">
            <v>CDB</v>
          </cell>
          <cell r="J488" t="str">
            <v>NOM</v>
          </cell>
          <cell r="K488">
            <v>56</v>
          </cell>
          <cell r="L488">
            <v>5.7149999999999999</v>
          </cell>
          <cell r="M488">
            <v>1130</v>
          </cell>
          <cell r="N488" t="str">
            <v>NUEVA</v>
          </cell>
        </row>
        <row r="489">
          <cell r="B489">
            <v>35739</v>
          </cell>
          <cell r="C489">
            <v>100</v>
          </cell>
          <cell r="D489">
            <v>100</v>
          </cell>
          <cell r="E489">
            <v>259.5</v>
          </cell>
          <cell r="F489">
            <v>0.13189999999999999</v>
          </cell>
          <cell r="G489">
            <v>0</v>
          </cell>
          <cell r="H489">
            <v>35767</v>
          </cell>
          <cell r="I489" t="str">
            <v>CDB</v>
          </cell>
          <cell r="J489" t="str">
            <v>NOM</v>
          </cell>
          <cell r="K489">
            <v>28</v>
          </cell>
          <cell r="L489">
            <v>13.19</v>
          </cell>
          <cell r="M489">
            <v>880</v>
          </cell>
          <cell r="N489" t="str">
            <v>NUEVA</v>
          </cell>
        </row>
        <row r="490">
          <cell r="B490">
            <v>35740</v>
          </cell>
          <cell r="C490">
            <v>75</v>
          </cell>
          <cell r="D490">
            <v>75</v>
          </cell>
          <cell r="E490">
            <v>157</v>
          </cell>
          <cell r="F490">
            <v>0.13250000000000001</v>
          </cell>
          <cell r="G490">
            <v>0</v>
          </cell>
          <cell r="H490">
            <v>35797</v>
          </cell>
          <cell r="I490" t="str">
            <v>CDB</v>
          </cell>
          <cell r="J490" t="str">
            <v>NOM</v>
          </cell>
          <cell r="K490">
            <v>57</v>
          </cell>
          <cell r="L490">
            <v>9.9375</v>
          </cell>
          <cell r="M490">
            <v>955</v>
          </cell>
          <cell r="N490" t="str">
            <v>NUEVA</v>
          </cell>
        </row>
        <row r="491">
          <cell r="B491">
            <v>35741</v>
          </cell>
          <cell r="C491">
            <v>200</v>
          </cell>
          <cell r="D491">
            <v>200</v>
          </cell>
          <cell r="E491">
            <v>252.5</v>
          </cell>
          <cell r="F491">
            <v>0.13850000000000001</v>
          </cell>
          <cell r="G491">
            <v>0</v>
          </cell>
          <cell r="H491">
            <v>35797</v>
          </cell>
          <cell r="I491" t="str">
            <v>CDB</v>
          </cell>
          <cell r="J491" t="str">
            <v>NOM</v>
          </cell>
          <cell r="K491">
            <v>56</v>
          </cell>
          <cell r="L491">
            <v>27.700000000000003</v>
          </cell>
          <cell r="M491">
            <v>945</v>
          </cell>
          <cell r="N491" t="str">
            <v>REAPERTURA</v>
          </cell>
        </row>
        <row r="492">
          <cell r="B492">
            <v>35746</v>
          </cell>
          <cell r="C492">
            <v>80</v>
          </cell>
          <cell r="D492">
            <v>80</v>
          </cell>
          <cell r="E492">
            <v>187.5</v>
          </cell>
          <cell r="F492">
            <v>0.14030000000000001</v>
          </cell>
          <cell r="G492">
            <v>0</v>
          </cell>
          <cell r="H492">
            <v>35802</v>
          </cell>
          <cell r="I492" t="str">
            <v>CDB</v>
          </cell>
          <cell r="J492" t="str">
            <v>NOM</v>
          </cell>
          <cell r="K492">
            <v>56</v>
          </cell>
          <cell r="L492">
            <v>11.224</v>
          </cell>
          <cell r="M492">
            <v>1025</v>
          </cell>
          <cell r="N492" t="str">
            <v>NUEVA</v>
          </cell>
        </row>
        <row r="493">
          <cell r="B493">
            <v>35747</v>
          </cell>
          <cell r="C493">
            <v>50</v>
          </cell>
          <cell r="D493">
            <v>50</v>
          </cell>
          <cell r="E493">
            <v>104.5</v>
          </cell>
          <cell r="F493">
            <v>0.14180000000000001</v>
          </cell>
          <cell r="G493">
            <v>0</v>
          </cell>
          <cell r="H493">
            <v>35831</v>
          </cell>
          <cell r="I493" t="str">
            <v>CDB</v>
          </cell>
          <cell r="J493" t="str">
            <v>NOM</v>
          </cell>
          <cell r="K493">
            <v>84</v>
          </cell>
          <cell r="L493">
            <v>7.0900000000000007</v>
          </cell>
          <cell r="M493">
            <v>1075</v>
          </cell>
          <cell r="N493" t="str">
            <v>NUEVA</v>
          </cell>
        </row>
        <row r="494">
          <cell r="B494">
            <v>35769</v>
          </cell>
          <cell r="C494">
            <v>30</v>
          </cell>
          <cell r="D494">
            <v>30</v>
          </cell>
          <cell r="E494">
            <v>80</v>
          </cell>
          <cell r="F494">
            <v>0.1361</v>
          </cell>
          <cell r="G494">
            <v>0</v>
          </cell>
          <cell r="H494">
            <v>35853</v>
          </cell>
          <cell r="I494" t="str">
            <v>CDB</v>
          </cell>
          <cell r="J494" t="str">
            <v>NOM</v>
          </cell>
          <cell r="K494">
            <v>84</v>
          </cell>
          <cell r="L494">
            <v>4.0830000000000002</v>
          </cell>
          <cell r="M494">
            <v>685</v>
          </cell>
          <cell r="N494" t="str">
            <v>NUEVA</v>
          </cell>
        </row>
        <row r="495">
          <cell r="B495">
            <v>35774</v>
          </cell>
          <cell r="C495">
            <v>90</v>
          </cell>
          <cell r="D495">
            <v>90</v>
          </cell>
          <cell r="E495">
            <v>138</v>
          </cell>
          <cell r="F495">
            <v>0.13689999999999999</v>
          </cell>
          <cell r="G495">
            <v>0</v>
          </cell>
          <cell r="H495">
            <v>35830</v>
          </cell>
          <cell r="I495" t="str">
            <v>CDB</v>
          </cell>
          <cell r="J495" t="str">
            <v>NOM</v>
          </cell>
          <cell r="K495">
            <v>56</v>
          </cell>
          <cell r="L495">
            <v>12.321</v>
          </cell>
          <cell r="M495">
            <v>675</v>
          </cell>
          <cell r="N495" t="str">
            <v>NUEVA</v>
          </cell>
        </row>
        <row r="496">
          <cell r="B496">
            <v>35775</v>
          </cell>
          <cell r="C496">
            <v>90</v>
          </cell>
          <cell r="D496">
            <v>90</v>
          </cell>
          <cell r="E496">
            <v>97</v>
          </cell>
          <cell r="F496">
            <v>0.14230000000000001</v>
          </cell>
          <cell r="G496">
            <v>0</v>
          </cell>
          <cell r="H496">
            <v>35859</v>
          </cell>
          <cell r="I496" t="str">
            <v>CDB</v>
          </cell>
          <cell r="J496" t="str">
            <v>NOM</v>
          </cell>
          <cell r="K496">
            <v>84</v>
          </cell>
          <cell r="L496">
            <v>12.807</v>
          </cell>
          <cell r="M496">
            <v>665</v>
          </cell>
          <cell r="N496" t="str">
            <v>NUEVA</v>
          </cell>
        </row>
        <row r="497">
          <cell r="B497">
            <v>35776</v>
          </cell>
          <cell r="C497">
            <v>30</v>
          </cell>
          <cell r="D497">
            <v>30</v>
          </cell>
          <cell r="E497">
            <v>114.5</v>
          </cell>
          <cell r="F497">
            <v>0.14510000000000001</v>
          </cell>
          <cell r="G497">
            <v>0</v>
          </cell>
          <cell r="H497">
            <v>35860</v>
          </cell>
          <cell r="I497" t="str">
            <v>CDB</v>
          </cell>
          <cell r="J497" t="str">
            <v>NOM</v>
          </cell>
          <cell r="K497">
            <v>84</v>
          </cell>
          <cell r="L497">
            <v>4.3529999999999998</v>
          </cell>
          <cell r="M497">
            <v>645</v>
          </cell>
          <cell r="N497" t="str">
            <v>NUEVA</v>
          </cell>
        </row>
        <row r="498">
          <cell r="B498">
            <v>35797</v>
          </cell>
          <cell r="C498">
            <v>150</v>
          </cell>
          <cell r="D498">
            <v>150</v>
          </cell>
          <cell r="E498">
            <v>314.5</v>
          </cell>
          <cell r="F498">
            <v>0.1328</v>
          </cell>
          <cell r="G498">
            <v>0</v>
          </cell>
          <cell r="H498">
            <v>35853</v>
          </cell>
          <cell r="I498" t="str">
            <v>CDB</v>
          </cell>
          <cell r="J498" t="str">
            <v>NOM</v>
          </cell>
          <cell r="K498">
            <v>56</v>
          </cell>
          <cell r="L498">
            <v>19.920000000000002</v>
          </cell>
          <cell r="M498">
            <v>520</v>
          </cell>
          <cell r="N498" t="str">
            <v>REAPERTURA</v>
          </cell>
        </row>
        <row r="499">
          <cell r="B499">
            <v>35802</v>
          </cell>
          <cell r="C499">
            <v>250</v>
          </cell>
          <cell r="D499">
            <v>250</v>
          </cell>
          <cell r="E499">
            <v>508</v>
          </cell>
          <cell r="F499">
            <v>0.1368</v>
          </cell>
          <cell r="G499">
            <v>0</v>
          </cell>
          <cell r="H499">
            <v>35886</v>
          </cell>
          <cell r="I499" t="str">
            <v>CDB</v>
          </cell>
          <cell r="J499" t="str">
            <v>NOM</v>
          </cell>
          <cell r="K499">
            <v>84</v>
          </cell>
          <cell r="L499">
            <v>34.200000000000003</v>
          </cell>
          <cell r="M499">
            <v>690</v>
          </cell>
          <cell r="N499" t="str">
            <v>NUEVA</v>
          </cell>
        </row>
        <row r="500">
          <cell r="B500">
            <v>35803</v>
          </cell>
          <cell r="C500">
            <v>150</v>
          </cell>
          <cell r="D500">
            <v>150</v>
          </cell>
          <cell r="E500">
            <v>428.15</v>
          </cell>
          <cell r="F500">
            <v>0.1386</v>
          </cell>
          <cell r="G500">
            <v>0</v>
          </cell>
          <cell r="H500">
            <v>35859</v>
          </cell>
          <cell r="I500" t="str">
            <v>CDB</v>
          </cell>
          <cell r="J500" t="str">
            <v>NOM</v>
          </cell>
          <cell r="K500">
            <v>56</v>
          </cell>
          <cell r="L500">
            <v>20.79</v>
          </cell>
          <cell r="M500">
            <v>840</v>
          </cell>
          <cell r="N500" t="str">
            <v>REAPERTURA</v>
          </cell>
        </row>
        <row r="501">
          <cell r="B501">
            <v>35804</v>
          </cell>
          <cell r="C501">
            <v>150</v>
          </cell>
          <cell r="D501">
            <v>150</v>
          </cell>
          <cell r="E501">
            <v>236.5</v>
          </cell>
          <cell r="F501">
            <v>0.1399</v>
          </cell>
          <cell r="G501">
            <v>0</v>
          </cell>
          <cell r="H501">
            <v>35832</v>
          </cell>
          <cell r="I501" t="str">
            <v>CDB</v>
          </cell>
          <cell r="J501" t="str">
            <v>NOM</v>
          </cell>
          <cell r="K501">
            <v>28</v>
          </cell>
          <cell r="L501">
            <v>20.984999999999999</v>
          </cell>
          <cell r="M501">
            <v>990</v>
          </cell>
          <cell r="N501" t="str">
            <v>NUEVA</v>
          </cell>
        </row>
        <row r="502">
          <cell r="B502">
            <v>35809</v>
          </cell>
          <cell r="C502">
            <v>120</v>
          </cell>
          <cell r="D502">
            <v>120</v>
          </cell>
          <cell r="E502">
            <v>329.5</v>
          </cell>
          <cell r="F502">
            <v>0.13769999999999999</v>
          </cell>
          <cell r="G502">
            <v>0</v>
          </cell>
          <cell r="H502">
            <v>35893</v>
          </cell>
          <cell r="I502" t="str">
            <v>CDB</v>
          </cell>
          <cell r="J502" t="str">
            <v>NOM</v>
          </cell>
          <cell r="K502">
            <v>84</v>
          </cell>
          <cell r="L502">
            <v>16.523999999999997</v>
          </cell>
          <cell r="M502">
            <v>1110</v>
          </cell>
          <cell r="N502" t="str">
            <v>NUEVA</v>
          </cell>
        </row>
        <row r="503">
          <cell r="B503">
            <v>35811</v>
          </cell>
          <cell r="C503">
            <v>50</v>
          </cell>
          <cell r="D503">
            <v>50</v>
          </cell>
          <cell r="E503">
            <v>288.5</v>
          </cell>
          <cell r="F503">
            <v>0.1338</v>
          </cell>
          <cell r="G503">
            <v>0</v>
          </cell>
          <cell r="H503">
            <v>35867</v>
          </cell>
          <cell r="I503" t="str">
            <v>CDB</v>
          </cell>
          <cell r="J503" t="str">
            <v>NOM</v>
          </cell>
          <cell r="K503">
            <v>56</v>
          </cell>
          <cell r="L503">
            <v>6.69</v>
          </cell>
          <cell r="M503">
            <v>1160</v>
          </cell>
          <cell r="N503" t="str">
            <v>NUEVA</v>
          </cell>
        </row>
        <row r="504">
          <cell r="B504">
            <v>35832</v>
          </cell>
          <cell r="C504">
            <v>60</v>
          </cell>
          <cell r="D504">
            <v>60</v>
          </cell>
          <cell r="E504">
            <v>190</v>
          </cell>
          <cell r="F504">
            <v>0.13919999999999999</v>
          </cell>
          <cell r="G504">
            <v>0</v>
          </cell>
          <cell r="H504">
            <v>35860</v>
          </cell>
          <cell r="I504" t="str">
            <v>CDB</v>
          </cell>
          <cell r="J504" t="str">
            <v>NOM</v>
          </cell>
          <cell r="K504">
            <v>28</v>
          </cell>
          <cell r="L504">
            <v>8.3520000000000003</v>
          </cell>
          <cell r="M504">
            <v>930</v>
          </cell>
          <cell r="N504" t="str">
            <v>REAPERTURA</v>
          </cell>
        </row>
        <row r="505">
          <cell r="B505">
            <v>35837</v>
          </cell>
          <cell r="C505">
            <v>60</v>
          </cell>
          <cell r="D505">
            <v>42.1</v>
          </cell>
          <cell r="E505">
            <v>42.1</v>
          </cell>
          <cell r="F505">
            <v>0.154</v>
          </cell>
          <cell r="G505">
            <v>0</v>
          </cell>
          <cell r="H505">
            <v>35865</v>
          </cell>
          <cell r="I505" t="str">
            <v>CDB</v>
          </cell>
          <cell r="J505" t="str">
            <v>NOM</v>
          </cell>
          <cell r="K505">
            <v>28</v>
          </cell>
          <cell r="L505">
            <v>6.4834000000000005</v>
          </cell>
          <cell r="M505">
            <v>972.09999999999854</v>
          </cell>
          <cell r="N505" t="str">
            <v>NUEVA</v>
          </cell>
        </row>
        <row r="506">
          <cell r="B506">
            <v>35859</v>
          </cell>
          <cell r="C506">
            <v>50</v>
          </cell>
          <cell r="D506">
            <v>50</v>
          </cell>
          <cell r="E506">
            <v>154</v>
          </cell>
          <cell r="F506">
            <v>0.17350000000000002</v>
          </cell>
          <cell r="G506">
            <v>0</v>
          </cell>
          <cell r="H506">
            <v>35887</v>
          </cell>
          <cell r="I506" t="str">
            <v>CDB</v>
          </cell>
          <cell r="J506" t="str">
            <v>NOM</v>
          </cell>
          <cell r="K506">
            <v>28</v>
          </cell>
          <cell r="L506">
            <v>8.6750000000000007</v>
          </cell>
          <cell r="M506">
            <v>602.09999999999854</v>
          </cell>
          <cell r="N506" t="str">
            <v>NUEVA</v>
          </cell>
        </row>
        <row r="507">
          <cell r="B507">
            <v>35860</v>
          </cell>
          <cell r="C507">
            <v>90</v>
          </cell>
          <cell r="D507">
            <v>90</v>
          </cell>
          <cell r="E507">
            <v>140.5</v>
          </cell>
          <cell r="F507">
            <v>0.1749</v>
          </cell>
          <cell r="G507">
            <v>0</v>
          </cell>
          <cell r="H507">
            <v>35888</v>
          </cell>
          <cell r="I507" t="str">
            <v>CDB</v>
          </cell>
          <cell r="J507" t="str">
            <v>NOM</v>
          </cell>
          <cell r="K507">
            <v>28</v>
          </cell>
          <cell r="L507">
            <v>15.741</v>
          </cell>
          <cell r="M507">
            <v>602.09999999999854</v>
          </cell>
          <cell r="N507" t="str">
            <v>NUEVA</v>
          </cell>
        </row>
        <row r="508">
          <cell r="B508">
            <v>35863</v>
          </cell>
          <cell r="C508">
            <v>30</v>
          </cell>
          <cell r="D508">
            <v>30</v>
          </cell>
          <cell r="E508">
            <v>81.5</v>
          </cell>
          <cell r="F508">
            <v>0.17710000000000001</v>
          </cell>
          <cell r="G508">
            <v>0</v>
          </cell>
          <cell r="H508">
            <v>35891</v>
          </cell>
          <cell r="I508" t="str">
            <v>CDB</v>
          </cell>
          <cell r="J508" t="str">
            <v>NOM</v>
          </cell>
          <cell r="K508">
            <v>28</v>
          </cell>
          <cell r="L508">
            <v>5.3130000000000006</v>
          </cell>
          <cell r="M508">
            <v>632.09999999999854</v>
          </cell>
          <cell r="N508" t="str">
            <v>NUEVA</v>
          </cell>
        </row>
        <row r="509">
          <cell r="B509">
            <v>35865</v>
          </cell>
          <cell r="C509">
            <v>100</v>
          </cell>
          <cell r="D509">
            <v>100</v>
          </cell>
          <cell r="E509">
            <v>191</v>
          </cell>
          <cell r="F509">
            <v>0.17369999999999999</v>
          </cell>
          <cell r="G509">
            <v>0</v>
          </cell>
          <cell r="H509">
            <v>35921</v>
          </cell>
          <cell r="I509" t="str">
            <v>CDB</v>
          </cell>
          <cell r="J509" t="str">
            <v>NOM</v>
          </cell>
          <cell r="K509">
            <v>56</v>
          </cell>
          <cell r="L509">
            <v>17.37</v>
          </cell>
          <cell r="M509">
            <v>690</v>
          </cell>
          <cell r="N509" t="str">
            <v>NUEVA</v>
          </cell>
        </row>
        <row r="510">
          <cell r="B510">
            <v>35866</v>
          </cell>
          <cell r="C510">
            <v>80</v>
          </cell>
          <cell r="D510">
            <v>80</v>
          </cell>
          <cell r="E510">
            <v>210.3</v>
          </cell>
          <cell r="F510">
            <v>0.1711</v>
          </cell>
          <cell r="G510">
            <v>0</v>
          </cell>
          <cell r="H510">
            <v>35922</v>
          </cell>
          <cell r="I510" t="str">
            <v>CDB</v>
          </cell>
          <cell r="J510" t="str">
            <v>NOM</v>
          </cell>
          <cell r="K510">
            <v>56</v>
          </cell>
          <cell r="L510">
            <v>13.688000000000001</v>
          </cell>
          <cell r="M510">
            <v>770</v>
          </cell>
          <cell r="N510" t="str">
            <v>NUEVA</v>
          </cell>
        </row>
        <row r="511">
          <cell r="B511">
            <v>35867</v>
          </cell>
          <cell r="C511">
            <v>125</v>
          </cell>
          <cell r="D511">
            <v>125</v>
          </cell>
          <cell r="E511">
            <v>213.1</v>
          </cell>
          <cell r="F511">
            <v>0.1694</v>
          </cell>
          <cell r="G511">
            <v>0</v>
          </cell>
          <cell r="H511">
            <v>35923</v>
          </cell>
          <cell r="I511" t="str">
            <v>CDB</v>
          </cell>
          <cell r="J511" t="str">
            <v>NOM</v>
          </cell>
          <cell r="K511">
            <v>56</v>
          </cell>
          <cell r="L511">
            <v>21.175000000000001</v>
          </cell>
          <cell r="M511">
            <v>845</v>
          </cell>
          <cell r="N511" t="str">
            <v>NUEVA</v>
          </cell>
        </row>
        <row r="512">
          <cell r="B512">
            <v>35879</v>
          </cell>
          <cell r="C512">
            <v>30</v>
          </cell>
          <cell r="D512">
            <v>34.799999999999997</v>
          </cell>
          <cell r="E512">
            <v>128.4</v>
          </cell>
          <cell r="F512">
            <v>0.15409999999999999</v>
          </cell>
          <cell r="G512">
            <v>0</v>
          </cell>
          <cell r="H512">
            <v>35935</v>
          </cell>
          <cell r="I512" t="str">
            <v>CDB</v>
          </cell>
          <cell r="J512" t="str">
            <v>NOM</v>
          </cell>
          <cell r="K512">
            <v>56</v>
          </cell>
          <cell r="L512">
            <v>5.3626799999999992</v>
          </cell>
          <cell r="M512">
            <v>879.79999999999927</v>
          </cell>
          <cell r="N512" t="str">
            <v>NUEVA</v>
          </cell>
        </row>
        <row r="513">
          <cell r="B513">
            <v>35887</v>
          </cell>
          <cell r="C513">
            <v>60</v>
          </cell>
          <cell r="D513">
            <v>60</v>
          </cell>
          <cell r="E513">
            <v>243.85</v>
          </cell>
          <cell r="F513">
            <v>0.14810000000000001</v>
          </cell>
          <cell r="G513">
            <v>0</v>
          </cell>
          <cell r="H513">
            <v>35943</v>
          </cell>
          <cell r="I513" t="str">
            <v>CDB</v>
          </cell>
          <cell r="J513" t="str">
            <v>NOM</v>
          </cell>
          <cell r="K513">
            <v>56</v>
          </cell>
          <cell r="L513">
            <v>8.886000000000001</v>
          </cell>
          <cell r="M513">
            <v>639.79999999999927</v>
          </cell>
          <cell r="N513" t="str">
            <v>NUEVA</v>
          </cell>
        </row>
        <row r="514">
          <cell r="B514">
            <v>35888</v>
          </cell>
          <cell r="C514">
            <v>120</v>
          </cell>
          <cell r="D514">
            <v>120</v>
          </cell>
          <cell r="E514">
            <v>254.9</v>
          </cell>
          <cell r="F514">
            <v>0.14779999999999999</v>
          </cell>
          <cell r="G514">
            <v>0</v>
          </cell>
          <cell r="H514">
            <v>35944</v>
          </cell>
          <cell r="I514" t="str">
            <v>CDB</v>
          </cell>
          <cell r="J514" t="str">
            <v>NOM</v>
          </cell>
          <cell r="K514">
            <v>56</v>
          </cell>
          <cell r="L514">
            <v>17.735999999999997</v>
          </cell>
          <cell r="M514">
            <v>669.79999999999927</v>
          </cell>
          <cell r="N514" t="str">
            <v>NUEVA</v>
          </cell>
        </row>
        <row r="515">
          <cell r="B515">
            <v>35891</v>
          </cell>
          <cell r="C515">
            <v>80</v>
          </cell>
          <cell r="D515">
            <v>80</v>
          </cell>
          <cell r="E515">
            <v>230.8</v>
          </cell>
          <cell r="F515">
            <v>0.14960000000000001</v>
          </cell>
          <cell r="G515">
            <v>0</v>
          </cell>
          <cell r="H515">
            <v>35947</v>
          </cell>
          <cell r="I515" t="str">
            <v>CDB</v>
          </cell>
          <cell r="J515" t="str">
            <v>NOM</v>
          </cell>
          <cell r="K515">
            <v>56</v>
          </cell>
          <cell r="L515">
            <v>11.968</v>
          </cell>
          <cell r="M515">
            <v>719.79999999999927</v>
          </cell>
          <cell r="N515" t="str">
            <v>NUEVA</v>
          </cell>
        </row>
        <row r="516">
          <cell r="B516">
            <v>35892</v>
          </cell>
          <cell r="C516">
            <v>60</v>
          </cell>
          <cell r="D516">
            <v>60</v>
          </cell>
          <cell r="E516">
            <v>129.6</v>
          </cell>
          <cell r="F516">
            <v>0.15</v>
          </cell>
          <cell r="G516">
            <v>0</v>
          </cell>
          <cell r="H516">
            <v>35948</v>
          </cell>
          <cell r="I516" t="str">
            <v>CDB</v>
          </cell>
          <cell r="J516" t="str">
            <v>NOM</v>
          </cell>
          <cell r="K516">
            <v>56</v>
          </cell>
          <cell r="L516">
            <v>9</v>
          </cell>
          <cell r="M516">
            <v>779.79999999999927</v>
          </cell>
          <cell r="N516" t="str">
            <v>NUEVA</v>
          </cell>
        </row>
        <row r="517">
          <cell r="B517">
            <v>35893</v>
          </cell>
          <cell r="C517">
            <v>30</v>
          </cell>
          <cell r="D517">
            <v>30</v>
          </cell>
          <cell r="E517">
            <v>148</v>
          </cell>
          <cell r="F517">
            <v>0.1472</v>
          </cell>
          <cell r="G517">
            <v>0</v>
          </cell>
          <cell r="H517">
            <v>35949</v>
          </cell>
          <cell r="I517" t="str">
            <v>CDB</v>
          </cell>
          <cell r="J517" t="str">
            <v>NOM</v>
          </cell>
          <cell r="K517">
            <v>56</v>
          </cell>
          <cell r="L517">
            <v>4.4160000000000004</v>
          </cell>
          <cell r="M517">
            <v>689.79999999999927</v>
          </cell>
          <cell r="N517" t="str">
            <v>NUEVA</v>
          </cell>
        </row>
        <row r="518">
          <cell r="B518">
            <v>35898</v>
          </cell>
          <cell r="C518">
            <v>100</v>
          </cell>
          <cell r="D518">
            <v>100</v>
          </cell>
          <cell r="E518">
            <v>287.5</v>
          </cell>
          <cell r="F518">
            <v>0.1487</v>
          </cell>
          <cell r="G518">
            <v>0</v>
          </cell>
          <cell r="H518">
            <v>35982</v>
          </cell>
          <cell r="I518" t="str">
            <v>CDB</v>
          </cell>
          <cell r="J518" t="str">
            <v>NOM</v>
          </cell>
          <cell r="K518">
            <v>84</v>
          </cell>
          <cell r="L518">
            <v>14.87</v>
          </cell>
          <cell r="M518">
            <v>789.79999999999927</v>
          </cell>
          <cell r="N518" t="str">
            <v>NUEVA</v>
          </cell>
        </row>
        <row r="519">
          <cell r="B519">
            <v>35899</v>
          </cell>
          <cell r="C519">
            <v>100</v>
          </cell>
          <cell r="D519">
            <v>100</v>
          </cell>
          <cell r="E519">
            <v>341.9</v>
          </cell>
          <cell r="F519">
            <v>0.14779999999999999</v>
          </cell>
          <cell r="G519">
            <v>0</v>
          </cell>
          <cell r="H519">
            <v>35983</v>
          </cell>
          <cell r="I519" t="str">
            <v>CDB</v>
          </cell>
          <cell r="J519" t="str">
            <v>NOM</v>
          </cell>
          <cell r="K519">
            <v>84</v>
          </cell>
          <cell r="L519">
            <v>14.78</v>
          </cell>
          <cell r="M519">
            <v>889.79999999999927</v>
          </cell>
          <cell r="N519" t="str">
            <v>NUEVA</v>
          </cell>
        </row>
        <row r="520">
          <cell r="B520">
            <v>35900</v>
          </cell>
          <cell r="C520">
            <v>100</v>
          </cell>
          <cell r="D520">
            <v>100</v>
          </cell>
          <cell r="E520">
            <v>311.75</v>
          </cell>
          <cell r="F520">
            <v>0.14480000000000001</v>
          </cell>
          <cell r="G520">
            <v>0</v>
          </cell>
          <cell r="H520">
            <v>35984</v>
          </cell>
          <cell r="I520" t="str">
            <v>CDB</v>
          </cell>
          <cell r="J520" t="str">
            <v>NOM</v>
          </cell>
          <cell r="K520">
            <v>84</v>
          </cell>
          <cell r="L520">
            <v>14.48</v>
          </cell>
          <cell r="M520">
            <v>989.79999999999927</v>
          </cell>
          <cell r="N520" t="str">
            <v>NUEVA</v>
          </cell>
        </row>
        <row r="521">
          <cell r="B521">
            <v>35901</v>
          </cell>
          <cell r="C521">
            <v>40</v>
          </cell>
          <cell r="D521">
            <v>40</v>
          </cell>
          <cell r="E521">
            <v>164.4</v>
          </cell>
          <cell r="F521">
            <v>0.13919999999999999</v>
          </cell>
          <cell r="G521">
            <v>0</v>
          </cell>
          <cell r="H521">
            <v>35957</v>
          </cell>
          <cell r="I521" t="str">
            <v>CDB</v>
          </cell>
          <cell r="J521" t="str">
            <v>NOM</v>
          </cell>
          <cell r="K521">
            <v>56</v>
          </cell>
          <cell r="L521">
            <v>5.5679999999999996</v>
          </cell>
          <cell r="M521">
            <v>1029.7999999999993</v>
          </cell>
          <cell r="N521" t="str">
            <v>NUEVA</v>
          </cell>
        </row>
        <row r="522">
          <cell r="B522">
            <v>35923</v>
          </cell>
          <cell r="C522">
            <v>125</v>
          </cell>
          <cell r="D522">
            <v>125</v>
          </cell>
          <cell r="E522">
            <v>345.4</v>
          </cell>
          <cell r="F522">
            <v>0.14410000000000001</v>
          </cell>
          <cell r="G522">
            <v>0</v>
          </cell>
          <cell r="H522">
            <v>36007</v>
          </cell>
          <cell r="I522" t="str">
            <v>CDB</v>
          </cell>
          <cell r="J522" t="str">
            <v>NOM</v>
          </cell>
          <cell r="K522">
            <v>84</v>
          </cell>
          <cell r="L522">
            <v>18.012499999999999</v>
          </cell>
          <cell r="M522">
            <v>849.79999999999927</v>
          </cell>
          <cell r="N522" t="str">
            <v>NUEVA</v>
          </cell>
        </row>
        <row r="523">
          <cell r="B523">
            <v>35926</v>
          </cell>
          <cell r="C523">
            <v>70</v>
          </cell>
          <cell r="D523">
            <v>70</v>
          </cell>
          <cell r="E523">
            <v>146</v>
          </cell>
          <cell r="F523">
            <v>0.14499999999999999</v>
          </cell>
          <cell r="G523">
            <v>0</v>
          </cell>
          <cell r="H523">
            <v>36010</v>
          </cell>
          <cell r="I523" t="str">
            <v>CDB</v>
          </cell>
          <cell r="J523" t="str">
            <v>NOM</v>
          </cell>
          <cell r="K523">
            <v>84</v>
          </cell>
          <cell r="L523">
            <v>10.149999999999999</v>
          </cell>
          <cell r="M523">
            <v>919.79999999999927</v>
          </cell>
          <cell r="N523" t="str">
            <v>NUEVA</v>
          </cell>
        </row>
        <row r="524">
          <cell r="B524">
            <v>35927</v>
          </cell>
          <cell r="C524">
            <v>40</v>
          </cell>
          <cell r="D524">
            <v>40</v>
          </cell>
          <cell r="E524">
            <v>126.5</v>
          </cell>
          <cell r="F524">
            <v>0.1449</v>
          </cell>
          <cell r="G524">
            <v>0</v>
          </cell>
          <cell r="H524">
            <v>36011</v>
          </cell>
          <cell r="I524" t="str">
            <v>CDB</v>
          </cell>
          <cell r="J524" t="str">
            <v>NOM</v>
          </cell>
          <cell r="K524">
            <v>84</v>
          </cell>
          <cell r="L524">
            <v>5.7960000000000003</v>
          </cell>
          <cell r="M524">
            <v>959.79999999999927</v>
          </cell>
          <cell r="N524" t="str">
            <v>NUEVA</v>
          </cell>
        </row>
        <row r="525">
          <cell r="B525">
            <v>35928</v>
          </cell>
          <cell r="C525">
            <v>100</v>
          </cell>
          <cell r="D525">
            <v>100</v>
          </cell>
          <cell r="E525">
            <v>150.9</v>
          </cell>
          <cell r="F525">
            <v>0.14630000000000001</v>
          </cell>
          <cell r="G525">
            <v>0</v>
          </cell>
          <cell r="H525">
            <v>35956</v>
          </cell>
          <cell r="I525" t="str">
            <v>CDB</v>
          </cell>
          <cell r="J525" t="str">
            <v>NOM</v>
          </cell>
          <cell r="K525">
            <v>28</v>
          </cell>
          <cell r="L525">
            <v>14.63</v>
          </cell>
          <cell r="M525">
            <v>1059.7999999999993</v>
          </cell>
          <cell r="N525" t="str">
            <v>NUEVA</v>
          </cell>
        </row>
        <row r="526">
          <cell r="B526">
            <v>35944</v>
          </cell>
          <cell r="C526">
            <v>40</v>
          </cell>
          <cell r="D526">
            <v>40</v>
          </cell>
          <cell r="E526">
            <v>149</v>
          </cell>
          <cell r="F526">
            <v>0.14069999999999999</v>
          </cell>
          <cell r="G526">
            <v>0</v>
          </cell>
          <cell r="H526">
            <v>36000</v>
          </cell>
          <cell r="I526" t="str">
            <v>CDB</v>
          </cell>
          <cell r="J526" t="str">
            <v>NOM</v>
          </cell>
          <cell r="K526">
            <v>56</v>
          </cell>
          <cell r="L526">
            <v>5.6280000000000001</v>
          </cell>
          <cell r="M526">
            <v>885</v>
          </cell>
          <cell r="N526" t="str">
            <v>NUEVA</v>
          </cell>
        </row>
        <row r="527">
          <cell r="B527">
            <v>35947</v>
          </cell>
          <cell r="C527">
            <v>100</v>
          </cell>
          <cell r="D527">
            <v>100</v>
          </cell>
          <cell r="E527">
            <v>198.4</v>
          </cell>
          <cell r="F527">
            <v>0.14549999999999999</v>
          </cell>
          <cell r="G527">
            <v>0</v>
          </cell>
          <cell r="H527">
            <v>36003</v>
          </cell>
          <cell r="I527" t="str">
            <v>CDB</v>
          </cell>
          <cell r="J527" t="str">
            <v>NOM</v>
          </cell>
          <cell r="K527">
            <v>56</v>
          </cell>
          <cell r="L527">
            <v>14.549999999999999</v>
          </cell>
          <cell r="M527">
            <v>905</v>
          </cell>
          <cell r="N527" t="str">
            <v>NUEVA</v>
          </cell>
        </row>
        <row r="528">
          <cell r="B528">
            <v>35948</v>
          </cell>
          <cell r="C528">
            <v>90</v>
          </cell>
          <cell r="D528">
            <v>90</v>
          </cell>
          <cell r="E528">
            <v>183.2</v>
          </cell>
          <cell r="F528">
            <v>0.14879999999999999</v>
          </cell>
          <cell r="G528">
            <v>0</v>
          </cell>
          <cell r="H528">
            <v>36032</v>
          </cell>
          <cell r="I528" t="str">
            <v>CDB</v>
          </cell>
          <cell r="J528" t="str">
            <v>NOM</v>
          </cell>
          <cell r="K528">
            <v>84</v>
          </cell>
          <cell r="L528">
            <v>13.391999999999999</v>
          </cell>
          <cell r="M528">
            <v>935</v>
          </cell>
          <cell r="N528" t="str">
            <v>NUEVA</v>
          </cell>
        </row>
        <row r="529">
          <cell r="B529">
            <v>35956</v>
          </cell>
          <cell r="C529">
            <v>60</v>
          </cell>
          <cell r="D529">
            <v>62</v>
          </cell>
          <cell r="E529">
            <v>131</v>
          </cell>
          <cell r="F529">
            <v>0.1469</v>
          </cell>
          <cell r="G529">
            <v>0</v>
          </cell>
          <cell r="H529">
            <v>36040</v>
          </cell>
          <cell r="I529" t="str">
            <v>CDB</v>
          </cell>
          <cell r="J529" t="str">
            <v>NOM</v>
          </cell>
          <cell r="K529">
            <v>84</v>
          </cell>
          <cell r="L529">
            <v>9.107800000000001</v>
          </cell>
          <cell r="M529">
            <v>867</v>
          </cell>
          <cell r="N529" t="str">
            <v>NUEVA</v>
          </cell>
        </row>
        <row r="530">
          <cell r="B530">
            <v>35957</v>
          </cell>
          <cell r="C530">
            <v>80</v>
          </cell>
          <cell r="D530">
            <v>80</v>
          </cell>
          <cell r="E530">
            <v>153</v>
          </cell>
          <cell r="F530">
            <v>0.14749999999999999</v>
          </cell>
          <cell r="G530">
            <v>0</v>
          </cell>
          <cell r="H530">
            <v>36041</v>
          </cell>
          <cell r="I530" t="str">
            <v>CDB</v>
          </cell>
          <cell r="J530" t="str">
            <v>NOM</v>
          </cell>
          <cell r="K530">
            <v>84</v>
          </cell>
          <cell r="L530">
            <v>11.799999999999999</v>
          </cell>
          <cell r="M530">
            <v>907</v>
          </cell>
          <cell r="N530" t="str">
            <v>NUEVA</v>
          </cell>
        </row>
        <row r="531">
          <cell r="B531">
            <v>35958</v>
          </cell>
          <cell r="C531">
            <v>60</v>
          </cell>
          <cell r="D531">
            <v>60</v>
          </cell>
          <cell r="E531">
            <v>79</v>
          </cell>
          <cell r="F531">
            <v>0.1489</v>
          </cell>
          <cell r="G531">
            <v>0</v>
          </cell>
          <cell r="H531">
            <v>36042</v>
          </cell>
          <cell r="I531" t="str">
            <v>CDB</v>
          </cell>
          <cell r="J531" t="str">
            <v>NOM</v>
          </cell>
          <cell r="K531">
            <v>84</v>
          </cell>
          <cell r="L531">
            <v>8.9340000000000011</v>
          </cell>
          <cell r="M531">
            <v>967</v>
          </cell>
          <cell r="N531" t="str">
            <v>NUEVA</v>
          </cell>
        </row>
        <row r="532">
          <cell r="B532">
            <v>36019</v>
          </cell>
          <cell r="C532">
            <v>20</v>
          </cell>
          <cell r="D532">
            <v>20</v>
          </cell>
          <cell r="E532">
            <v>58</v>
          </cell>
          <cell r="F532">
            <v>0.17519999999999999</v>
          </cell>
          <cell r="G532">
            <v>0</v>
          </cell>
          <cell r="H532">
            <v>36047</v>
          </cell>
          <cell r="I532" t="str">
            <v>CDB</v>
          </cell>
          <cell r="J532" t="str">
            <v>NOM</v>
          </cell>
          <cell r="K532">
            <v>28</v>
          </cell>
          <cell r="L532">
            <v>3.504</v>
          </cell>
          <cell r="M532">
            <v>312</v>
          </cell>
          <cell r="N532" t="str">
            <v>NUEVA</v>
          </cell>
        </row>
        <row r="533">
          <cell r="B533">
            <v>36020</v>
          </cell>
          <cell r="C533">
            <v>30</v>
          </cell>
          <cell r="D533">
            <v>30</v>
          </cell>
          <cell r="E533">
            <v>88</v>
          </cell>
          <cell r="F533">
            <v>0.1794</v>
          </cell>
          <cell r="G533">
            <v>0</v>
          </cell>
          <cell r="H533">
            <v>36048</v>
          </cell>
          <cell r="I533" t="str">
            <v>CDB</v>
          </cell>
          <cell r="J533" t="str">
            <v>NOM</v>
          </cell>
          <cell r="K533">
            <v>28</v>
          </cell>
          <cell r="L533">
            <v>5.3819999999999997</v>
          </cell>
          <cell r="M533">
            <v>342</v>
          </cell>
          <cell r="N533" t="str">
            <v>NUEVA</v>
          </cell>
        </row>
        <row r="534">
          <cell r="B534">
            <v>36034</v>
          </cell>
          <cell r="C534">
            <v>20</v>
          </cell>
          <cell r="D534">
            <v>20</v>
          </cell>
          <cell r="E534">
            <v>50</v>
          </cell>
          <cell r="F534">
            <v>0.17499999999999999</v>
          </cell>
          <cell r="G534">
            <v>0</v>
          </cell>
          <cell r="H534">
            <v>36062</v>
          </cell>
          <cell r="I534" t="str">
            <v>CDB</v>
          </cell>
          <cell r="J534" t="str">
            <v>NOM</v>
          </cell>
          <cell r="K534">
            <v>28</v>
          </cell>
          <cell r="L534">
            <v>3.5</v>
          </cell>
          <cell r="M534">
            <v>272</v>
          </cell>
          <cell r="N534" t="str">
            <v>NUEVA</v>
          </cell>
        </row>
        <row r="535">
          <cell r="B535">
            <v>36035</v>
          </cell>
          <cell r="C535">
            <v>25</v>
          </cell>
          <cell r="D535">
            <v>25</v>
          </cell>
          <cell r="E535">
            <v>56.8</v>
          </cell>
          <cell r="F535">
            <v>0.17480000000000001</v>
          </cell>
          <cell r="G535">
            <v>0</v>
          </cell>
          <cell r="H535">
            <v>36063</v>
          </cell>
          <cell r="I535" t="str">
            <v>CDB</v>
          </cell>
          <cell r="J535" t="str">
            <v>NOM</v>
          </cell>
          <cell r="K535">
            <v>28</v>
          </cell>
          <cell r="L535">
            <v>4.37</v>
          </cell>
          <cell r="M535">
            <v>297</v>
          </cell>
          <cell r="N535" t="str">
            <v>NUEVA</v>
          </cell>
        </row>
        <row r="536">
          <cell r="B536">
            <v>36047</v>
          </cell>
          <cell r="C536">
            <v>20</v>
          </cell>
          <cell r="D536">
            <v>20</v>
          </cell>
          <cell r="E536">
            <v>45</v>
          </cell>
          <cell r="F536">
            <v>0.1973</v>
          </cell>
          <cell r="G536">
            <v>0</v>
          </cell>
          <cell r="H536">
            <v>36054</v>
          </cell>
          <cell r="I536" t="str">
            <v>CDB</v>
          </cell>
          <cell r="J536" t="str">
            <v>NOM</v>
          </cell>
          <cell r="K536">
            <v>7</v>
          </cell>
          <cell r="L536">
            <v>3.9460000000000002</v>
          </cell>
          <cell r="M536">
            <v>95</v>
          </cell>
          <cell r="N536" t="str">
            <v>NUEVA</v>
          </cell>
        </row>
        <row r="537">
          <cell r="B537">
            <v>36048</v>
          </cell>
          <cell r="C537">
            <v>50</v>
          </cell>
          <cell r="D537">
            <v>50</v>
          </cell>
          <cell r="E537">
            <v>80</v>
          </cell>
          <cell r="F537">
            <v>0.313</v>
          </cell>
          <cell r="G537">
            <v>0</v>
          </cell>
          <cell r="H537">
            <v>36055</v>
          </cell>
          <cell r="I537" t="str">
            <v>CDB</v>
          </cell>
          <cell r="J537" t="str">
            <v>NOM</v>
          </cell>
          <cell r="K537">
            <v>7</v>
          </cell>
          <cell r="L537">
            <v>15.65</v>
          </cell>
          <cell r="M537">
            <v>115</v>
          </cell>
          <cell r="N537" t="str">
            <v>NUEVA</v>
          </cell>
        </row>
        <row r="538">
          <cell r="B538">
            <v>36049</v>
          </cell>
          <cell r="C538">
            <v>30</v>
          </cell>
          <cell r="D538">
            <v>15.5</v>
          </cell>
          <cell r="E538">
            <v>20.5</v>
          </cell>
          <cell r="F538">
            <v>0.3286</v>
          </cell>
          <cell r="G538">
            <v>0</v>
          </cell>
          <cell r="H538">
            <v>36056</v>
          </cell>
          <cell r="I538" t="str">
            <v>CDB</v>
          </cell>
          <cell r="J538" t="str">
            <v>NOM</v>
          </cell>
          <cell r="K538">
            <v>7</v>
          </cell>
          <cell r="L538">
            <v>5.0933000000000002</v>
          </cell>
          <cell r="M538">
            <v>130.5</v>
          </cell>
          <cell r="N538" t="str">
            <v>NUEVA</v>
          </cell>
        </row>
        <row r="539">
          <cell r="B539">
            <v>36066</v>
          </cell>
          <cell r="C539">
            <v>20</v>
          </cell>
          <cell r="D539">
            <v>11.5</v>
          </cell>
          <cell r="E539">
            <v>16.5</v>
          </cell>
          <cell r="F539">
            <v>0.17780000000000001</v>
          </cell>
          <cell r="G539">
            <v>0</v>
          </cell>
          <cell r="H539">
            <v>36073</v>
          </cell>
          <cell r="I539" t="str">
            <v>CDB</v>
          </cell>
          <cell r="J539" t="str">
            <v>NOM</v>
          </cell>
          <cell r="K539">
            <v>7</v>
          </cell>
          <cell r="L539">
            <v>2.0447000000000002</v>
          </cell>
          <cell r="M539">
            <v>11.5</v>
          </cell>
          <cell r="N539" t="str">
            <v>NUEVA</v>
          </cell>
        </row>
        <row r="540">
          <cell r="B540">
            <v>36077</v>
          </cell>
          <cell r="C540">
            <v>15</v>
          </cell>
          <cell r="D540">
            <v>13</v>
          </cell>
          <cell r="E540">
            <v>28</v>
          </cell>
          <cell r="F540">
            <v>0.23719999999999999</v>
          </cell>
          <cell r="G540">
            <v>0</v>
          </cell>
          <cell r="H540">
            <v>36084</v>
          </cell>
          <cell r="I540" t="str">
            <v>CDB</v>
          </cell>
          <cell r="J540" t="str">
            <v>NOM</v>
          </cell>
          <cell r="K540">
            <v>7</v>
          </cell>
          <cell r="L540">
            <v>3.0836000000000001</v>
          </cell>
          <cell r="M540">
            <v>13</v>
          </cell>
          <cell r="N540" t="str">
            <v>NUEVA</v>
          </cell>
        </row>
        <row r="541">
          <cell r="B541">
            <v>36080</v>
          </cell>
          <cell r="C541">
            <v>30</v>
          </cell>
          <cell r="D541">
            <v>29.9</v>
          </cell>
          <cell r="E541">
            <v>85.3</v>
          </cell>
          <cell r="F541">
            <v>0.18310000000000001</v>
          </cell>
          <cell r="G541">
            <v>0</v>
          </cell>
          <cell r="H541">
            <v>36087</v>
          </cell>
          <cell r="I541" t="str">
            <v>CDB</v>
          </cell>
          <cell r="J541" t="str">
            <v>NOM</v>
          </cell>
          <cell r="K541">
            <v>7</v>
          </cell>
          <cell r="L541">
            <v>5.4746899999999998</v>
          </cell>
          <cell r="M541">
            <v>42.900000000001455</v>
          </cell>
          <cell r="N541" t="str">
            <v>NUEVA</v>
          </cell>
        </row>
        <row r="542">
          <cell r="B542">
            <v>36081</v>
          </cell>
          <cell r="C542">
            <v>70</v>
          </cell>
          <cell r="D542">
            <v>70</v>
          </cell>
          <cell r="E542">
            <v>206.7</v>
          </cell>
          <cell r="F542">
            <v>0.1487</v>
          </cell>
          <cell r="G542">
            <v>0</v>
          </cell>
          <cell r="H542">
            <v>36088</v>
          </cell>
          <cell r="I542" t="str">
            <v>CDB</v>
          </cell>
          <cell r="J542" t="str">
            <v>NOM</v>
          </cell>
          <cell r="K542">
            <v>7</v>
          </cell>
          <cell r="L542">
            <v>10.409000000000001</v>
          </cell>
          <cell r="M542">
            <v>112.90000000000146</v>
          </cell>
          <cell r="N542" t="str">
            <v>NUEVA</v>
          </cell>
        </row>
        <row r="543">
          <cell r="B543">
            <v>36082</v>
          </cell>
          <cell r="C543">
            <v>25</v>
          </cell>
          <cell r="D543">
            <v>25</v>
          </cell>
          <cell r="E543">
            <v>51.5</v>
          </cell>
          <cell r="F543">
            <v>0.2298</v>
          </cell>
          <cell r="G543">
            <v>0</v>
          </cell>
          <cell r="H543">
            <v>36110</v>
          </cell>
          <cell r="I543" t="str">
            <v>CDB</v>
          </cell>
          <cell r="J543" t="str">
            <v>NOM</v>
          </cell>
          <cell r="K543">
            <v>28</v>
          </cell>
          <cell r="L543">
            <v>5.7450000000000001</v>
          </cell>
          <cell r="M543">
            <v>137.90000000000146</v>
          </cell>
          <cell r="N543" t="str">
            <v>NUEVA</v>
          </cell>
        </row>
        <row r="544">
          <cell r="B544">
            <v>36083</v>
          </cell>
          <cell r="C544">
            <v>25</v>
          </cell>
          <cell r="D544">
            <v>25</v>
          </cell>
          <cell r="E544">
            <v>50</v>
          </cell>
          <cell r="F544">
            <v>0.23499999999999999</v>
          </cell>
          <cell r="G544">
            <v>0</v>
          </cell>
          <cell r="H544">
            <v>36111</v>
          </cell>
          <cell r="I544" t="str">
            <v>CDB</v>
          </cell>
          <cell r="J544" t="str">
            <v>NOM</v>
          </cell>
          <cell r="K544">
            <v>28</v>
          </cell>
          <cell r="L544">
            <v>5.875</v>
          </cell>
          <cell r="M544">
            <v>162.90000000000146</v>
          </cell>
          <cell r="N544" t="str">
            <v>NUEVA</v>
          </cell>
        </row>
        <row r="545">
          <cell r="B545">
            <v>36084</v>
          </cell>
          <cell r="C545">
            <v>25</v>
          </cell>
          <cell r="D545">
            <v>25</v>
          </cell>
          <cell r="E545">
            <v>91.1</v>
          </cell>
          <cell r="F545">
            <v>0.21820000000000001</v>
          </cell>
          <cell r="G545">
            <v>0</v>
          </cell>
          <cell r="H545">
            <v>36112</v>
          </cell>
          <cell r="I545" t="str">
            <v>CDB</v>
          </cell>
          <cell r="J545" t="str">
            <v>NOM</v>
          </cell>
          <cell r="K545">
            <v>28</v>
          </cell>
          <cell r="L545">
            <v>5.4550000000000001</v>
          </cell>
          <cell r="M545">
            <v>174.90000000000146</v>
          </cell>
          <cell r="N545" t="str">
            <v>NUEVA</v>
          </cell>
        </row>
        <row r="546">
          <cell r="B546">
            <v>36096</v>
          </cell>
          <cell r="C546">
            <v>40</v>
          </cell>
          <cell r="D546">
            <v>40</v>
          </cell>
          <cell r="E546">
            <v>158.5</v>
          </cell>
          <cell r="F546">
            <v>0.1671</v>
          </cell>
          <cell r="G546">
            <v>0</v>
          </cell>
          <cell r="H546">
            <v>36124</v>
          </cell>
          <cell r="I546" t="str">
            <v>CDB</v>
          </cell>
          <cell r="J546" t="str">
            <v>NOM</v>
          </cell>
          <cell r="K546">
            <v>28</v>
          </cell>
          <cell r="L546">
            <v>6.6840000000000002</v>
          </cell>
          <cell r="M546">
            <v>115</v>
          </cell>
          <cell r="N546" t="str">
            <v>NUEVA</v>
          </cell>
        </row>
        <row r="547">
          <cell r="B547">
            <v>36097</v>
          </cell>
          <cell r="C547">
            <v>50</v>
          </cell>
          <cell r="D547">
            <v>50</v>
          </cell>
          <cell r="E547">
            <v>174.5</v>
          </cell>
          <cell r="F547">
            <v>0.1615</v>
          </cell>
          <cell r="G547">
            <v>0</v>
          </cell>
          <cell r="H547">
            <v>36125</v>
          </cell>
          <cell r="I547" t="str">
            <v>CDB</v>
          </cell>
          <cell r="J547" t="str">
            <v>NOM</v>
          </cell>
          <cell r="K547">
            <v>28</v>
          </cell>
          <cell r="L547">
            <v>8.0750000000000011</v>
          </cell>
          <cell r="M547">
            <v>165</v>
          </cell>
          <cell r="N547" t="str">
            <v>NUEVA</v>
          </cell>
        </row>
        <row r="548">
          <cell r="B548">
            <v>36101</v>
          </cell>
          <cell r="C548">
            <v>25</v>
          </cell>
          <cell r="D548">
            <v>25</v>
          </cell>
          <cell r="E548">
            <v>60</v>
          </cell>
          <cell r="F548">
            <v>0.158</v>
          </cell>
          <cell r="G548">
            <v>0</v>
          </cell>
          <cell r="H548">
            <v>36129</v>
          </cell>
          <cell r="I548" t="str">
            <v>CDB</v>
          </cell>
          <cell r="J548" t="str">
            <v>NOM</v>
          </cell>
          <cell r="K548">
            <v>28</v>
          </cell>
          <cell r="L548">
            <v>3.95</v>
          </cell>
          <cell r="M548">
            <v>190</v>
          </cell>
          <cell r="N548" t="str">
            <v>NUEVA</v>
          </cell>
        </row>
        <row r="549">
          <cell r="B549">
            <v>36102</v>
          </cell>
          <cell r="C549">
            <v>25</v>
          </cell>
          <cell r="D549">
            <v>25</v>
          </cell>
          <cell r="E549">
            <v>50</v>
          </cell>
          <cell r="F549">
            <v>0.16350000000000001</v>
          </cell>
          <cell r="G549">
            <v>0</v>
          </cell>
          <cell r="H549">
            <v>36130</v>
          </cell>
          <cell r="I549" t="str">
            <v>CDB</v>
          </cell>
          <cell r="J549" t="str">
            <v>NOM</v>
          </cell>
          <cell r="K549">
            <v>28</v>
          </cell>
          <cell r="L549">
            <v>4.0875000000000004</v>
          </cell>
          <cell r="M549">
            <v>215</v>
          </cell>
          <cell r="N549" t="str">
            <v>NUEVA</v>
          </cell>
        </row>
        <row r="550">
          <cell r="B550">
            <v>36108</v>
          </cell>
          <cell r="C550">
            <v>20</v>
          </cell>
          <cell r="D550">
            <v>20</v>
          </cell>
          <cell r="E550">
            <v>72.400000000000006</v>
          </cell>
          <cell r="F550">
            <v>0.13830000000000001</v>
          </cell>
          <cell r="G550">
            <v>0</v>
          </cell>
          <cell r="H550">
            <v>36115</v>
          </cell>
          <cell r="I550" t="str">
            <v>CDB</v>
          </cell>
          <cell r="J550" t="str">
            <v>NOM</v>
          </cell>
          <cell r="K550">
            <v>7</v>
          </cell>
          <cell r="L550">
            <v>2.766</v>
          </cell>
          <cell r="M550">
            <v>235</v>
          </cell>
          <cell r="N550" t="str">
            <v>NUEVA</v>
          </cell>
        </row>
        <row r="551">
          <cell r="B551">
            <v>36108</v>
          </cell>
          <cell r="C551">
            <v>30</v>
          </cell>
          <cell r="D551">
            <v>30</v>
          </cell>
          <cell r="E551">
            <v>40</v>
          </cell>
          <cell r="F551">
            <v>0.16209999999999999</v>
          </cell>
          <cell r="G551">
            <v>0</v>
          </cell>
          <cell r="H551">
            <v>36136</v>
          </cell>
          <cell r="I551" t="str">
            <v>CDB</v>
          </cell>
          <cell r="J551" t="str">
            <v>NOM</v>
          </cell>
          <cell r="K551">
            <v>28</v>
          </cell>
          <cell r="L551">
            <v>4.8629999999999995</v>
          </cell>
          <cell r="M551">
            <v>265</v>
          </cell>
          <cell r="N551" t="str">
            <v>NUEVA</v>
          </cell>
        </row>
        <row r="552">
          <cell r="B552">
            <v>36109</v>
          </cell>
          <cell r="C552">
            <v>20</v>
          </cell>
          <cell r="D552">
            <v>20</v>
          </cell>
          <cell r="E552">
            <v>84.7</v>
          </cell>
          <cell r="F552">
            <v>0.13189999999999999</v>
          </cell>
          <cell r="G552">
            <v>0</v>
          </cell>
          <cell r="H552">
            <v>36116</v>
          </cell>
          <cell r="I552" t="str">
            <v>CDB</v>
          </cell>
          <cell r="J552" t="str">
            <v>NOM</v>
          </cell>
          <cell r="K552">
            <v>7</v>
          </cell>
          <cell r="L552">
            <v>2.6379999999999999</v>
          </cell>
          <cell r="M552">
            <v>285</v>
          </cell>
          <cell r="N552" t="str">
            <v>NUEVA</v>
          </cell>
        </row>
        <row r="553">
          <cell r="B553">
            <v>36109</v>
          </cell>
          <cell r="C553">
            <v>30</v>
          </cell>
          <cell r="D553">
            <v>15</v>
          </cell>
          <cell r="E553">
            <v>15</v>
          </cell>
          <cell r="F553">
            <v>0.1983</v>
          </cell>
          <cell r="G553">
            <v>0</v>
          </cell>
          <cell r="H553">
            <v>36138</v>
          </cell>
          <cell r="I553" t="str">
            <v>CDB</v>
          </cell>
          <cell r="J553" t="str">
            <v>NOM</v>
          </cell>
          <cell r="K553">
            <v>29</v>
          </cell>
          <cell r="L553">
            <v>2.9744999999999999</v>
          </cell>
          <cell r="M553">
            <v>300</v>
          </cell>
          <cell r="N553" t="str">
            <v>NUEVA</v>
          </cell>
        </row>
        <row r="554">
          <cell r="B554">
            <v>36110</v>
          </cell>
          <cell r="C554">
            <v>20</v>
          </cell>
          <cell r="D554">
            <v>21</v>
          </cell>
          <cell r="E554">
            <v>83.9</v>
          </cell>
          <cell r="F554">
            <v>0.18629999999999999</v>
          </cell>
          <cell r="G554">
            <v>0</v>
          </cell>
          <cell r="H554">
            <v>36138</v>
          </cell>
          <cell r="I554" t="str">
            <v>CDB</v>
          </cell>
          <cell r="J554" t="str">
            <v>NOM</v>
          </cell>
          <cell r="K554">
            <v>28</v>
          </cell>
          <cell r="L554">
            <v>3.9122999999999997</v>
          </cell>
          <cell r="M554">
            <v>296</v>
          </cell>
          <cell r="N554" t="str">
            <v>REAPERTURA</v>
          </cell>
        </row>
        <row r="555">
          <cell r="B555">
            <v>36111</v>
          </cell>
          <cell r="C555">
            <v>150</v>
          </cell>
          <cell r="D555">
            <v>150</v>
          </cell>
          <cell r="E555">
            <v>218.3</v>
          </cell>
          <cell r="F555">
            <v>0.19939999999999999</v>
          </cell>
          <cell r="G555">
            <v>0</v>
          </cell>
          <cell r="H555">
            <v>36139</v>
          </cell>
          <cell r="I555" t="str">
            <v>CDB</v>
          </cell>
          <cell r="J555" t="str">
            <v>NOM</v>
          </cell>
          <cell r="K555">
            <v>28</v>
          </cell>
          <cell r="L555">
            <v>29.91</v>
          </cell>
          <cell r="M555">
            <v>421</v>
          </cell>
          <cell r="N555" t="str">
            <v>NUEVA</v>
          </cell>
        </row>
        <row r="556">
          <cell r="B556">
            <v>36112</v>
          </cell>
          <cell r="C556">
            <v>50</v>
          </cell>
          <cell r="D556">
            <v>50</v>
          </cell>
          <cell r="E556">
            <v>91.6</v>
          </cell>
          <cell r="F556">
            <v>0.19819999999999999</v>
          </cell>
          <cell r="G556">
            <v>0</v>
          </cell>
          <cell r="H556">
            <v>36140</v>
          </cell>
          <cell r="I556" t="str">
            <v>CDB</v>
          </cell>
          <cell r="J556" t="str">
            <v>NOM</v>
          </cell>
          <cell r="K556">
            <v>28</v>
          </cell>
          <cell r="L556">
            <v>9.91</v>
          </cell>
          <cell r="M556">
            <v>446</v>
          </cell>
          <cell r="N556" t="str">
            <v>NUEVA</v>
          </cell>
        </row>
        <row r="557">
          <cell r="B557">
            <v>36115</v>
          </cell>
          <cell r="C557">
            <v>30</v>
          </cell>
          <cell r="D557">
            <v>30</v>
          </cell>
          <cell r="E557">
            <v>99.7</v>
          </cell>
          <cell r="F557">
            <v>0.20080000000000001</v>
          </cell>
          <cell r="G557">
            <v>0</v>
          </cell>
          <cell r="H557">
            <v>36143</v>
          </cell>
          <cell r="I557" t="str">
            <v>CDB</v>
          </cell>
          <cell r="J557" t="str">
            <v>NOM</v>
          </cell>
          <cell r="K557">
            <v>28</v>
          </cell>
          <cell r="L557">
            <v>6.024</v>
          </cell>
          <cell r="M557">
            <v>456</v>
          </cell>
          <cell r="N557" t="str">
            <v>NUEVA</v>
          </cell>
        </row>
        <row r="558">
          <cell r="B558">
            <v>36136</v>
          </cell>
          <cell r="C558">
            <v>30</v>
          </cell>
          <cell r="D558">
            <v>30</v>
          </cell>
          <cell r="E558">
            <v>79</v>
          </cell>
          <cell r="F558">
            <v>0.1065</v>
          </cell>
          <cell r="G558">
            <v>0</v>
          </cell>
          <cell r="H558">
            <v>36143</v>
          </cell>
          <cell r="I558" t="str">
            <v>CDB</v>
          </cell>
          <cell r="J558" t="str">
            <v>NOM</v>
          </cell>
          <cell r="K558">
            <v>7</v>
          </cell>
          <cell r="L558">
            <v>3.1949999999999998</v>
          </cell>
          <cell r="M558">
            <v>296</v>
          </cell>
          <cell r="N558" t="str">
            <v>REAPERTURA</v>
          </cell>
        </row>
        <row r="559">
          <cell r="B559">
            <v>36138</v>
          </cell>
          <cell r="C559">
            <v>30</v>
          </cell>
          <cell r="D559">
            <v>30</v>
          </cell>
          <cell r="E559">
            <v>80.5</v>
          </cell>
          <cell r="F559">
            <v>0.16719999999999999</v>
          </cell>
          <cell r="G559">
            <v>0</v>
          </cell>
          <cell r="H559">
            <v>36166</v>
          </cell>
          <cell r="I559" t="str">
            <v>CDB</v>
          </cell>
          <cell r="J559" t="str">
            <v>NOM</v>
          </cell>
          <cell r="K559">
            <v>28</v>
          </cell>
          <cell r="L559">
            <v>5.016</v>
          </cell>
          <cell r="M559">
            <v>290</v>
          </cell>
          <cell r="N559" t="str">
            <v>NUEVA</v>
          </cell>
        </row>
        <row r="560">
          <cell r="B560">
            <v>36139</v>
          </cell>
          <cell r="C560">
            <v>80</v>
          </cell>
          <cell r="D560">
            <v>80</v>
          </cell>
          <cell r="E560">
            <v>204.2</v>
          </cell>
          <cell r="F560">
            <v>0.1605</v>
          </cell>
          <cell r="G560">
            <v>0</v>
          </cell>
          <cell r="H560">
            <v>36167</v>
          </cell>
          <cell r="I560" t="str">
            <v>CDB</v>
          </cell>
          <cell r="J560" t="str">
            <v>NOM</v>
          </cell>
          <cell r="K560">
            <v>28</v>
          </cell>
          <cell r="L560">
            <v>12.84</v>
          </cell>
          <cell r="M560">
            <v>220</v>
          </cell>
          <cell r="N560" t="str">
            <v>NUEVA</v>
          </cell>
        </row>
        <row r="561">
          <cell r="B561">
            <v>36140</v>
          </cell>
          <cell r="C561">
            <v>80</v>
          </cell>
          <cell r="D561">
            <v>80</v>
          </cell>
          <cell r="E561">
            <v>184.7</v>
          </cell>
          <cell r="F561">
            <v>0.16089999999999999</v>
          </cell>
          <cell r="G561">
            <v>0</v>
          </cell>
          <cell r="H561">
            <v>36168</v>
          </cell>
          <cell r="I561" t="str">
            <v>CDB</v>
          </cell>
          <cell r="J561" t="str">
            <v>NOM</v>
          </cell>
          <cell r="K561">
            <v>28</v>
          </cell>
          <cell r="L561">
            <v>12.872</v>
          </cell>
          <cell r="M561">
            <v>250</v>
          </cell>
          <cell r="N561" t="str">
            <v>NUEVA</v>
          </cell>
        </row>
        <row r="562">
          <cell r="B562">
            <v>36143.078582434515</v>
          </cell>
          <cell r="C562">
            <v>50</v>
          </cell>
          <cell r="D562">
            <v>50</v>
          </cell>
          <cell r="E562">
            <v>109.2</v>
          </cell>
          <cell r="F562">
            <v>0.16089999999999999</v>
          </cell>
          <cell r="G562">
            <v>0</v>
          </cell>
          <cell r="H562">
            <v>36171.055276381907</v>
          </cell>
          <cell r="I562" t="str">
            <v>CDB</v>
          </cell>
          <cell r="J562" t="str">
            <v>NOM</v>
          </cell>
          <cell r="K562">
            <v>27.97669394739205</v>
          </cell>
          <cell r="L562">
            <v>8.0449999999999999</v>
          </cell>
          <cell r="M562">
            <v>240</v>
          </cell>
          <cell r="N562" t="str">
            <v>NUEVA</v>
          </cell>
        </row>
        <row r="563">
          <cell r="B563">
            <v>36144</v>
          </cell>
          <cell r="C563">
            <v>40</v>
          </cell>
          <cell r="D563">
            <v>40</v>
          </cell>
          <cell r="E563">
            <v>110.2</v>
          </cell>
          <cell r="F563">
            <v>0.15890000000000001</v>
          </cell>
          <cell r="G563">
            <v>0</v>
          </cell>
          <cell r="H563">
            <v>36172</v>
          </cell>
          <cell r="I563" t="str">
            <v>CDB</v>
          </cell>
          <cell r="J563" t="str">
            <v>NOM</v>
          </cell>
          <cell r="K563">
            <v>28</v>
          </cell>
          <cell r="L563">
            <v>6.3560000000000008</v>
          </cell>
          <cell r="M563">
            <v>280</v>
          </cell>
          <cell r="N563" t="str">
            <v>NUEVA</v>
          </cell>
        </row>
        <row r="564">
          <cell r="B564">
            <v>36165</v>
          </cell>
          <cell r="C564">
            <v>90</v>
          </cell>
          <cell r="D564">
            <v>90.1</v>
          </cell>
          <cell r="E564">
            <v>142</v>
          </cell>
          <cell r="F564">
            <v>0.1671</v>
          </cell>
          <cell r="G564">
            <v>0</v>
          </cell>
          <cell r="H564">
            <v>36193</v>
          </cell>
          <cell r="I564" t="str">
            <v>CDB</v>
          </cell>
          <cell r="J564" t="str">
            <v>NOM</v>
          </cell>
          <cell r="K564">
            <v>28</v>
          </cell>
          <cell r="L564">
            <v>15.055709999999999</v>
          </cell>
          <cell r="M564">
            <v>370.09999999999854</v>
          </cell>
          <cell r="N564" t="str">
            <v>NUEVA</v>
          </cell>
        </row>
        <row r="565">
          <cell r="B565">
            <v>36166</v>
          </cell>
          <cell r="C565">
            <v>100</v>
          </cell>
          <cell r="D565">
            <v>101.6</v>
          </cell>
          <cell r="E565">
            <v>149.6</v>
          </cell>
          <cell r="F565">
            <v>0.16819999999999999</v>
          </cell>
          <cell r="G565">
            <v>0</v>
          </cell>
          <cell r="H565">
            <v>36194</v>
          </cell>
          <cell r="I565" t="str">
            <v>CDB</v>
          </cell>
          <cell r="J565" t="str">
            <v>NOM</v>
          </cell>
          <cell r="K565">
            <v>28</v>
          </cell>
          <cell r="L565">
            <v>17.089119999999998</v>
          </cell>
          <cell r="M565">
            <v>441.69999999999709</v>
          </cell>
          <cell r="N565" t="str">
            <v>NUEVA</v>
          </cell>
        </row>
        <row r="566">
          <cell r="B566">
            <v>36167</v>
          </cell>
          <cell r="C566">
            <v>130</v>
          </cell>
          <cell r="D566">
            <v>131</v>
          </cell>
          <cell r="E566">
            <v>178</v>
          </cell>
          <cell r="F566">
            <v>0.16900000000000001</v>
          </cell>
          <cell r="G566">
            <v>0</v>
          </cell>
          <cell r="H566">
            <v>36195</v>
          </cell>
          <cell r="I566" t="str">
            <v>CDB</v>
          </cell>
          <cell r="J566" t="str">
            <v>NOM</v>
          </cell>
          <cell r="K566">
            <v>28</v>
          </cell>
          <cell r="L566">
            <v>22.139000000000003</v>
          </cell>
          <cell r="M566">
            <v>492.69999999999709</v>
          </cell>
          <cell r="N566" t="str">
            <v>NUEVA</v>
          </cell>
        </row>
        <row r="567">
          <cell r="B567">
            <v>36168</v>
          </cell>
          <cell r="C567">
            <v>220</v>
          </cell>
          <cell r="D567">
            <v>199.5</v>
          </cell>
          <cell r="E567">
            <v>213.5</v>
          </cell>
          <cell r="F567">
            <v>0.17480000000000001</v>
          </cell>
          <cell r="G567">
            <v>0</v>
          </cell>
          <cell r="H567">
            <v>36196</v>
          </cell>
          <cell r="I567" t="str">
            <v>CDB</v>
          </cell>
          <cell r="J567" t="str">
            <v>NOM</v>
          </cell>
          <cell r="K567">
            <v>28</v>
          </cell>
          <cell r="L567">
            <v>34.872600000000006</v>
          </cell>
          <cell r="M567">
            <v>612.19999999999709</v>
          </cell>
          <cell r="N567" t="str">
            <v>NUEVA</v>
          </cell>
        </row>
        <row r="568">
          <cell r="B568">
            <v>36171</v>
          </cell>
          <cell r="C568">
            <v>120</v>
          </cell>
          <cell r="D568">
            <v>120</v>
          </cell>
          <cell r="E568">
            <v>300</v>
          </cell>
          <cell r="F568">
            <v>0.1018</v>
          </cell>
          <cell r="G568">
            <v>0</v>
          </cell>
          <cell r="H568">
            <v>36178</v>
          </cell>
          <cell r="I568" t="str">
            <v>CDB</v>
          </cell>
          <cell r="J568" t="str">
            <v>NOM</v>
          </cell>
          <cell r="K568">
            <v>7</v>
          </cell>
          <cell r="L568">
            <v>12.216000000000001</v>
          </cell>
          <cell r="M568">
            <v>732.19999999999709</v>
          </cell>
          <cell r="N568" t="str">
            <v>NUEVA</v>
          </cell>
        </row>
        <row r="569">
          <cell r="B569">
            <v>36172</v>
          </cell>
          <cell r="C569">
            <v>160</v>
          </cell>
          <cell r="D569">
            <v>151</v>
          </cell>
          <cell r="E569">
            <v>164.5</v>
          </cell>
          <cell r="F569">
            <v>0.11600000000000001</v>
          </cell>
          <cell r="G569">
            <v>0</v>
          </cell>
          <cell r="H569">
            <v>36179</v>
          </cell>
          <cell r="I569" t="str">
            <v>CDB</v>
          </cell>
          <cell r="J569" t="str">
            <v>NOM</v>
          </cell>
          <cell r="K569">
            <v>7</v>
          </cell>
          <cell r="L569">
            <v>17.516000000000002</v>
          </cell>
          <cell r="M569">
            <v>793.19999999999709</v>
          </cell>
          <cell r="N569" t="str">
            <v>NUEVA</v>
          </cell>
        </row>
        <row r="570">
          <cell r="B570">
            <v>36173</v>
          </cell>
          <cell r="C570">
            <v>110</v>
          </cell>
          <cell r="D570">
            <v>33.5</v>
          </cell>
          <cell r="E570">
            <v>33.5</v>
          </cell>
          <cell r="F570">
            <v>0.15490000000000001</v>
          </cell>
          <cell r="G570">
            <v>0</v>
          </cell>
          <cell r="H570">
            <v>36180</v>
          </cell>
          <cell r="I570" t="str">
            <v>CDB</v>
          </cell>
          <cell r="J570" t="str">
            <v>NOM</v>
          </cell>
          <cell r="K570">
            <v>7</v>
          </cell>
          <cell r="L570">
            <v>5.1891500000000006</v>
          </cell>
          <cell r="M570">
            <v>826.69999999999709</v>
          </cell>
          <cell r="N570" t="str">
            <v>NUEVA</v>
          </cell>
        </row>
        <row r="571">
          <cell r="B571">
            <v>36174</v>
          </cell>
          <cell r="C571">
            <v>50</v>
          </cell>
          <cell r="D571">
            <v>21</v>
          </cell>
          <cell r="E571">
            <v>21</v>
          </cell>
          <cell r="F571">
            <v>0.1802</v>
          </cell>
          <cell r="G571">
            <v>0</v>
          </cell>
          <cell r="H571">
            <v>36181</v>
          </cell>
          <cell r="I571" t="str">
            <v>CDB</v>
          </cell>
          <cell r="J571" t="str">
            <v>NOM</v>
          </cell>
          <cell r="K571">
            <v>7</v>
          </cell>
          <cell r="L571">
            <v>3.7841999999999998</v>
          </cell>
          <cell r="M571">
            <v>847.69999999999709</v>
          </cell>
          <cell r="N571" t="str">
            <v>NUEVA</v>
          </cell>
        </row>
        <row r="572">
          <cell r="B572">
            <v>36175</v>
          </cell>
          <cell r="C572">
            <v>50</v>
          </cell>
          <cell r="D572">
            <v>46.9</v>
          </cell>
          <cell r="E572">
            <v>21</v>
          </cell>
          <cell r="F572">
            <v>0.1996</v>
          </cell>
          <cell r="G572">
            <v>0</v>
          </cell>
          <cell r="H572">
            <v>36182</v>
          </cell>
          <cell r="I572" t="str">
            <v>CDB</v>
          </cell>
          <cell r="J572" t="str">
            <v>NOM</v>
          </cell>
          <cell r="K572">
            <v>7</v>
          </cell>
          <cell r="L572">
            <v>9.3612400000000004</v>
          </cell>
          <cell r="M572">
            <v>894.59999999999854</v>
          </cell>
          <cell r="N572" t="str">
            <v>NUEVA</v>
          </cell>
        </row>
        <row r="573">
          <cell r="B573">
            <v>36178</v>
          </cell>
          <cell r="C573">
            <v>50</v>
          </cell>
          <cell r="D573">
            <v>54</v>
          </cell>
          <cell r="E573">
            <v>84</v>
          </cell>
          <cell r="F573">
            <v>0.2019</v>
          </cell>
          <cell r="G573">
            <v>0</v>
          </cell>
          <cell r="H573">
            <v>36185</v>
          </cell>
          <cell r="I573" t="str">
            <v>CDB</v>
          </cell>
          <cell r="J573" t="str">
            <v>NOM</v>
          </cell>
          <cell r="K573">
            <v>7</v>
          </cell>
          <cell r="L573">
            <v>10.9026</v>
          </cell>
          <cell r="M573">
            <v>828.59999999999854</v>
          </cell>
          <cell r="N573" t="str">
            <v>NUEVA</v>
          </cell>
        </row>
        <row r="574">
          <cell r="B574">
            <v>36194</v>
          </cell>
          <cell r="C574">
            <v>55</v>
          </cell>
          <cell r="D574">
            <v>61</v>
          </cell>
          <cell r="E574">
            <v>80.599999999999994</v>
          </cell>
          <cell r="F574">
            <v>0.19839999999999999</v>
          </cell>
          <cell r="G574">
            <v>0</v>
          </cell>
          <cell r="H574">
            <v>36222</v>
          </cell>
          <cell r="I574" t="str">
            <v>CDB</v>
          </cell>
          <cell r="J574" t="str">
            <v>NOM</v>
          </cell>
          <cell r="K574">
            <v>28</v>
          </cell>
          <cell r="L574">
            <v>12.102399999999999</v>
          </cell>
          <cell r="M574">
            <v>391.5</v>
          </cell>
          <cell r="N574" t="str">
            <v>NUEVA</v>
          </cell>
        </row>
        <row r="575">
          <cell r="B575">
            <v>36195</v>
          </cell>
          <cell r="C575">
            <v>80</v>
          </cell>
          <cell r="D575">
            <v>80</v>
          </cell>
          <cell r="E575">
            <v>84.9</v>
          </cell>
          <cell r="F575">
            <v>0.2026</v>
          </cell>
          <cell r="G575">
            <v>0</v>
          </cell>
          <cell r="H575">
            <v>36223</v>
          </cell>
          <cell r="I575" t="str">
            <v>CDB</v>
          </cell>
          <cell r="J575" t="str">
            <v>NOM</v>
          </cell>
          <cell r="K575">
            <v>28</v>
          </cell>
          <cell r="L575">
            <v>16.207999999999998</v>
          </cell>
          <cell r="M575">
            <v>340.5</v>
          </cell>
          <cell r="N575" t="str">
            <v>NUEVA</v>
          </cell>
        </row>
        <row r="576">
          <cell r="B576">
            <v>36196</v>
          </cell>
          <cell r="C576">
            <v>120</v>
          </cell>
          <cell r="D576">
            <v>103.9</v>
          </cell>
          <cell r="E576">
            <v>103.9</v>
          </cell>
          <cell r="F576">
            <v>0.21190000000000001</v>
          </cell>
          <cell r="G576">
            <v>0</v>
          </cell>
          <cell r="H576">
            <v>36224</v>
          </cell>
          <cell r="I576" t="str">
            <v>CDB</v>
          </cell>
          <cell r="J576" t="str">
            <v>NOM</v>
          </cell>
          <cell r="K576">
            <v>28</v>
          </cell>
          <cell r="L576">
            <v>22.01641</v>
          </cell>
          <cell r="M576">
            <v>244.90000000000146</v>
          </cell>
          <cell r="N576" t="str">
            <v>NUEVA</v>
          </cell>
        </row>
        <row r="577">
          <cell r="B577">
            <v>36199</v>
          </cell>
          <cell r="C577">
            <v>80</v>
          </cell>
          <cell r="D577">
            <v>86</v>
          </cell>
          <cell r="E577">
            <v>129.80000000000001</v>
          </cell>
          <cell r="F577">
            <v>0.21870000000000001</v>
          </cell>
          <cell r="G577">
            <v>0</v>
          </cell>
          <cell r="H577">
            <v>36227</v>
          </cell>
          <cell r="I577" t="str">
            <v>CDB</v>
          </cell>
          <cell r="J577" t="str">
            <v>NOM</v>
          </cell>
          <cell r="K577">
            <v>28</v>
          </cell>
          <cell r="L577">
            <v>18.808199999999999</v>
          </cell>
          <cell r="M577">
            <v>330.90000000000146</v>
          </cell>
          <cell r="N577" t="str">
            <v>NUEVA</v>
          </cell>
        </row>
        <row r="578">
          <cell r="B578">
            <v>36200</v>
          </cell>
          <cell r="C578">
            <v>100</v>
          </cell>
          <cell r="D578">
            <v>99.9</v>
          </cell>
          <cell r="E578">
            <v>154.69999999999999</v>
          </cell>
          <cell r="F578">
            <v>0.22320000000000001</v>
          </cell>
          <cell r="G578">
            <v>0</v>
          </cell>
          <cell r="H578">
            <v>36228</v>
          </cell>
          <cell r="I578" t="str">
            <v>CDB</v>
          </cell>
          <cell r="J578" t="str">
            <v>NOM</v>
          </cell>
          <cell r="K578">
            <v>28</v>
          </cell>
          <cell r="L578">
            <v>22.297680000000003</v>
          </cell>
          <cell r="M578">
            <v>430.80000000000291</v>
          </cell>
          <cell r="N578" t="str">
            <v>NUEVA</v>
          </cell>
        </row>
        <row r="579">
          <cell r="B579">
            <v>36201</v>
          </cell>
          <cell r="C579">
            <v>30</v>
          </cell>
          <cell r="D579">
            <v>30</v>
          </cell>
          <cell r="E579">
            <v>52.6</v>
          </cell>
          <cell r="F579">
            <v>0.224</v>
          </cell>
          <cell r="G579">
            <v>0</v>
          </cell>
          <cell r="H579">
            <v>36229</v>
          </cell>
          <cell r="I579" t="str">
            <v>CDB</v>
          </cell>
          <cell r="J579" t="str">
            <v>NOM</v>
          </cell>
          <cell r="K579">
            <v>28</v>
          </cell>
          <cell r="L579">
            <v>6.72</v>
          </cell>
          <cell r="M579">
            <v>460.80000000000291</v>
          </cell>
          <cell r="N579" t="str">
            <v>NUEVA</v>
          </cell>
        </row>
        <row r="580">
          <cell r="B580">
            <v>36202</v>
          </cell>
          <cell r="C580">
            <v>80</v>
          </cell>
          <cell r="D580">
            <v>80</v>
          </cell>
          <cell r="E580">
            <v>101.7</v>
          </cell>
          <cell r="F580">
            <v>0.2225</v>
          </cell>
          <cell r="G580">
            <v>0</v>
          </cell>
          <cell r="H580">
            <v>36209</v>
          </cell>
          <cell r="I580" t="str">
            <v>CDB</v>
          </cell>
          <cell r="J580" t="str">
            <v>NOM</v>
          </cell>
          <cell r="K580">
            <v>7</v>
          </cell>
          <cell r="L580">
            <v>17.8</v>
          </cell>
          <cell r="M580">
            <v>540.80000000000291</v>
          </cell>
          <cell r="N580" t="str">
            <v>NUEVA</v>
          </cell>
        </row>
        <row r="581">
          <cell r="B581">
            <v>36203</v>
          </cell>
          <cell r="C581">
            <v>50</v>
          </cell>
          <cell r="D581">
            <v>50</v>
          </cell>
          <cell r="E581">
            <v>59</v>
          </cell>
          <cell r="F581">
            <v>0.2288</v>
          </cell>
          <cell r="G581">
            <v>0</v>
          </cell>
          <cell r="H581">
            <v>36210</v>
          </cell>
          <cell r="I581" t="str">
            <v>CDB</v>
          </cell>
          <cell r="J581" t="str">
            <v>NOM</v>
          </cell>
          <cell r="K581">
            <v>7</v>
          </cell>
          <cell r="L581">
            <v>11.44</v>
          </cell>
          <cell r="M581">
            <v>590.80000000000291</v>
          </cell>
          <cell r="N581" t="str">
            <v>NUEVA</v>
          </cell>
        </row>
        <row r="582">
          <cell r="B582">
            <v>36227</v>
          </cell>
          <cell r="C582">
            <v>50</v>
          </cell>
          <cell r="D582">
            <v>50</v>
          </cell>
          <cell r="E582">
            <v>87.8</v>
          </cell>
          <cell r="F582">
            <v>0.22259999999999999</v>
          </cell>
          <cell r="G582">
            <v>0</v>
          </cell>
          <cell r="H582">
            <v>36234</v>
          </cell>
          <cell r="I582" t="str">
            <v>CDB</v>
          </cell>
          <cell r="J582" t="str">
            <v>NOM</v>
          </cell>
          <cell r="K582">
            <v>7</v>
          </cell>
          <cell r="L582">
            <v>11.129999999999999</v>
          </cell>
          <cell r="M582">
            <v>179.90000000000146</v>
          </cell>
          <cell r="N582" t="str">
            <v>NUEVA</v>
          </cell>
        </row>
        <row r="583">
          <cell r="B583">
            <v>36228</v>
          </cell>
          <cell r="C583">
            <v>100</v>
          </cell>
          <cell r="D583">
            <v>100</v>
          </cell>
          <cell r="E583">
            <v>188.5</v>
          </cell>
          <cell r="F583">
            <v>0.23810000000000001</v>
          </cell>
          <cell r="G583">
            <v>0</v>
          </cell>
          <cell r="H583">
            <v>36235</v>
          </cell>
          <cell r="I583" t="str">
            <v>CDB</v>
          </cell>
          <cell r="J583" t="str">
            <v>NOM</v>
          </cell>
          <cell r="K583">
            <v>7</v>
          </cell>
          <cell r="L583">
            <v>23.810000000000002</v>
          </cell>
          <cell r="M583">
            <v>180</v>
          </cell>
          <cell r="N583" t="str">
            <v>NUEVA</v>
          </cell>
        </row>
        <row r="584">
          <cell r="B584">
            <v>36229</v>
          </cell>
          <cell r="C584">
            <v>40</v>
          </cell>
          <cell r="D584">
            <v>41.9</v>
          </cell>
          <cell r="E584">
            <v>79.599999999999994</v>
          </cell>
          <cell r="F584">
            <v>0.27560000000000001</v>
          </cell>
          <cell r="G584">
            <v>0</v>
          </cell>
          <cell r="H584">
            <v>36257</v>
          </cell>
          <cell r="I584" t="str">
            <v>CDB</v>
          </cell>
          <cell r="J584" t="str">
            <v>NOM</v>
          </cell>
          <cell r="K584">
            <v>28</v>
          </cell>
          <cell r="L584">
            <v>11.547639999999999</v>
          </cell>
          <cell r="M584">
            <v>191.90000000000146</v>
          </cell>
          <cell r="N584" t="str">
            <v>NUEVA</v>
          </cell>
        </row>
        <row r="585">
          <cell r="B585">
            <v>36230</v>
          </cell>
          <cell r="C585">
            <v>40</v>
          </cell>
          <cell r="D585">
            <v>40</v>
          </cell>
          <cell r="E585">
            <v>127.6</v>
          </cell>
          <cell r="F585">
            <v>0.26929999999999998</v>
          </cell>
          <cell r="G585">
            <v>0</v>
          </cell>
          <cell r="H585">
            <v>36258</v>
          </cell>
          <cell r="I585" t="str">
            <v>CDB</v>
          </cell>
          <cell r="J585" t="str">
            <v>NOM</v>
          </cell>
          <cell r="K585">
            <v>28</v>
          </cell>
          <cell r="L585">
            <v>10.771999999999998</v>
          </cell>
          <cell r="M585">
            <v>231.90000000000146</v>
          </cell>
          <cell r="N585" t="str">
            <v>NUEVA</v>
          </cell>
        </row>
        <row r="586">
          <cell r="B586">
            <v>36231</v>
          </cell>
          <cell r="C586">
            <v>40</v>
          </cell>
          <cell r="D586">
            <v>46</v>
          </cell>
          <cell r="E586">
            <v>106.7</v>
          </cell>
          <cell r="F586">
            <v>0.25409999999999999</v>
          </cell>
          <cell r="G586">
            <v>0</v>
          </cell>
          <cell r="H586">
            <v>36259</v>
          </cell>
          <cell r="I586" t="str">
            <v>CDB</v>
          </cell>
          <cell r="J586" t="str">
            <v>NOM</v>
          </cell>
          <cell r="K586">
            <v>28</v>
          </cell>
          <cell r="L586">
            <v>11.688599999999999</v>
          </cell>
          <cell r="M586">
            <v>277.90000000000146</v>
          </cell>
          <cell r="N586" t="str">
            <v>NUEVA</v>
          </cell>
        </row>
        <row r="587">
          <cell r="B587">
            <v>36257</v>
          </cell>
          <cell r="C587">
            <v>60</v>
          </cell>
          <cell r="D587">
            <v>60</v>
          </cell>
          <cell r="E587">
            <v>180.5</v>
          </cell>
          <cell r="F587">
            <v>0.19339999999999999</v>
          </cell>
          <cell r="G587">
            <v>0</v>
          </cell>
          <cell r="H587">
            <v>36285</v>
          </cell>
          <cell r="I587" t="str">
            <v>CDB</v>
          </cell>
          <cell r="J587" t="str">
            <v>NOM</v>
          </cell>
          <cell r="K587">
            <v>28</v>
          </cell>
          <cell r="L587">
            <v>11.603999999999999</v>
          </cell>
          <cell r="M587">
            <v>146</v>
          </cell>
          <cell r="N587" t="str">
            <v>NUEVA</v>
          </cell>
        </row>
        <row r="588">
          <cell r="B588">
            <v>36258</v>
          </cell>
          <cell r="C588">
            <v>60</v>
          </cell>
          <cell r="D588">
            <v>60</v>
          </cell>
          <cell r="E588">
            <v>174</v>
          </cell>
          <cell r="F588">
            <v>0.20280000000000001</v>
          </cell>
          <cell r="G588">
            <v>0</v>
          </cell>
          <cell r="H588">
            <v>36286</v>
          </cell>
          <cell r="I588" t="str">
            <v>CDB</v>
          </cell>
          <cell r="J588" t="str">
            <v>NOM</v>
          </cell>
          <cell r="K588">
            <v>28</v>
          </cell>
          <cell r="L588">
            <v>12.168000000000001</v>
          </cell>
          <cell r="M588">
            <v>166</v>
          </cell>
          <cell r="N588" t="str">
            <v>NUEVA</v>
          </cell>
        </row>
        <row r="589">
          <cell r="B589">
            <v>36259</v>
          </cell>
          <cell r="C589">
            <v>20</v>
          </cell>
          <cell r="D589">
            <v>25</v>
          </cell>
          <cell r="E589">
            <v>60.2</v>
          </cell>
          <cell r="F589">
            <v>0.2019</v>
          </cell>
          <cell r="G589">
            <v>0</v>
          </cell>
          <cell r="H589">
            <v>36287</v>
          </cell>
          <cell r="I589" t="str">
            <v>CDB</v>
          </cell>
          <cell r="J589" t="str">
            <v>NOM</v>
          </cell>
          <cell r="K589">
            <v>28</v>
          </cell>
          <cell r="L589">
            <v>5.0475000000000003</v>
          </cell>
          <cell r="M589">
            <v>145</v>
          </cell>
          <cell r="N589" t="str">
            <v>NUEVA</v>
          </cell>
        </row>
        <row r="590">
          <cell r="B590">
            <v>36263</v>
          </cell>
          <cell r="C590">
            <v>25</v>
          </cell>
          <cell r="D590">
            <v>25</v>
          </cell>
          <cell r="E590">
            <v>128</v>
          </cell>
          <cell r="F590">
            <v>0.18</v>
          </cell>
          <cell r="G590">
            <v>0</v>
          </cell>
          <cell r="H590">
            <v>36291</v>
          </cell>
          <cell r="I590" t="str">
            <v>CDB</v>
          </cell>
          <cell r="J590" t="str">
            <v>NOM</v>
          </cell>
          <cell r="K590">
            <v>28</v>
          </cell>
          <cell r="L590">
            <v>4.5</v>
          </cell>
          <cell r="M590">
            <v>170</v>
          </cell>
          <cell r="N590" t="str">
            <v>NUEVA</v>
          </cell>
        </row>
        <row r="591">
          <cell r="B591">
            <v>36264</v>
          </cell>
          <cell r="C591">
            <v>80</v>
          </cell>
          <cell r="D591">
            <v>80</v>
          </cell>
          <cell r="E591">
            <v>213.1</v>
          </cell>
          <cell r="F591">
            <v>0.18190000000000001</v>
          </cell>
          <cell r="G591">
            <v>0</v>
          </cell>
          <cell r="H591">
            <v>36292</v>
          </cell>
          <cell r="I591" t="str">
            <v>CDB</v>
          </cell>
          <cell r="J591" t="str">
            <v>NOM</v>
          </cell>
          <cell r="K591">
            <v>28</v>
          </cell>
          <cell r="L591">
            <v>14.552</v>
          </cell>
          <cell r="M591">
            <v>250</v>
          </cell>
          <cell r="N591" t="str">
            <v>NUEVA</v>
          </cell>
        </row>
        <row r="592">
          <cell r="B592">
            <v>36265</v>
          </cell>
          <cell r="C592">
            <v>50</v>
          </cell>
          <cell r="D592">
            <v>49.9</v>
          </cell>
          <cell r="E592">
            <v>198.5</v>
          </cell>
          <cell r="F592">
            <v>0.18360000000000001</v>
          </cell>
          <cell r="G592">
            <v>0</v>
          </cell>
          <cell r="H592">
            <v>36293</v>
          </cell>
          <cell r="I592" t="str">
            <v>CDB</v>
          </cell>
          <cell r="J592" t="str">
            <v>NOM</v>
          </cell>
          <cell r="K592">
            <v>28</v>
          </cell>
          <cell r="L592">
            <v>9.1616400000000002</v>
          </cell>
          <cell r="M592">
            <v>299.90000000000146</v>
          </cell>
          <cell r="N592" t="str">
            <v>NUEVA</v>
          </cell>
        </row>
        <row r="593">
          <cell r="B593">
            <v>36283</v>
          </cell>
          <cell r="C593">
            <v>30</v>
          </cell>
          <cell r="D593">
            <v>30</v>
          </cell>
          <cell r="E593">
            <v>120.5</v>
          </cell>
          <cell r="F593">
            <v>0.16209999999999999</v>
          </cell>
          <cell r="G593">
            <v>0</v>
          </cell>
          <cell r="H593">
            <v>36311</v>
          </cell>
          <cell r="I593" t="str">
            <v>CDB</v>
          </cell>
          <cell r="J593" t="str">
            <v>NOM</v>
          </cell>
          <cell r="K593">
            <v>28</v>
          </cell>
          <cell r="L593">
            <v>4.8629999999999995</v>
          </cell>
          <cell r="M593">
            <v>329.90000000000146</v>
          </cell>
          <cell r="N593" t="str">
            <v>NUEVA</v>
          </cell>
        </row>
        <row r="594">
          <cell r="B594">
            <v>36285</v>
          </cell>
          <cell r="C594">
            <v>80</v>
          </cell>
          <cell r="D594">
            <v>80</v>
          </cell>
          <cell r="E594">
            <v>282.39999999999998</v>
          </cell>
          <cell r="F594">
            <v>0.14990000000000001</v>
          </cell>
          <cell r="G594">
            <v>0</v>
          </cell>
          <cell r="H594">
            <v>36341</v>
          </cell>
          <cell r="I594" t="str">
            <v>CDB</v>
          </cell>
          <cell r="J594" t="str">
            <v>NOM</v>
          </cell>
          <cell r="K594">
            <v>56</v>
          </cell>
          <cell r="L594">
            <v>11.992000000000001</v>
          </cell>
          <cell r="M594">
            <v>349.90000000000146</v>
          </cell>
          <cell r="N594" t="str">
            <v>NUEVA</v>
          </cell>
        </row>
        <row r="595">
          <cell r="B595">
            <v>36286</v>
          </cell>
          <cell r="C595">
            <v>120</v>
          </cell>
          <cell r="D595">
            <v>120</v>
          </cell>
          <cell r="E595">
            <v>292</v>
          </cell>
          <cell r="F595">
            <v>0.1497</v>
          </cell>
          <cell r="G595">
            <v>0</v>
          </cell>
          <cell r="H595">
            <v>36342</v>
          </cell>
          <cell r="I595" t="str">
            <v>CDB</v>
          </cell>
          <cell r="J595" t="str">
            <v>NOM</v>
          </cell>
          <cell r="K595">
            <v>56</v>
          </cell>
          <cell r="L595">
            <v>17.963999999999999</v>
          </cell>
          <cell r="M595">
            <v>409.90000000000146</v>
          </cell>
          <cell r="N595" t="str">
            <v>NUEVA</v>
          </cell>
        </row>
        <row r="596">
          <cell r="B596">
            <v>36287</v>
          </cell>
          <cell r="C596">
            <v>70</v>
          </cell>
          <cell r="D596">
            <v>70</v>
          </cell>
          <cell r="E596">
            <v>200.1</v>
          </cell>
          <cell r="F596">
            <v>0.14879999999999999</v>
          </cell>
          <cell r="G596">
            <v>0</v>
          </cell>
          <cell r="H596">
            <v>36371</v>
          </cell>
          <cell r="I596" t="str">
            <v>CDB</v>
          </cell>
          <cell r="J596" t="str">
            <v>NOM</v>
          </cell>
          <cell r="K596">
            <v>84</v>
          </cell>
          <cell r="L596">
            <v>10.415999999999999</v>
          </cell>
          <cell r="M596">
            <v>454.90000000000146</v>
          </cell>
          <cell r="N596" t="str">
            <v>NUEVA</v>
          </cell>
        </row>
        <row r="597">
          <cell r="B597">
            <v>36290</v>
          </cell>
          <cell r="C597">
            <v>70</v>
          </cell>
          <cell r="D597">
            <v>70</v>
          </cell>
          <cell r="E597">
            <v>213.3</v>
          </cell>
          <cell r="F597">
            <v>0.1472</v>
          </cell>
          <cell r="G597">
            <v>0</v>
          </cell>
          <cell r="H597">
            <v>36346</v>
          </cell>
          <cell r="I597" t="str">
            <v>CDB</v>
          </cell>
          <cell r="J597" t="str">
            <v>NOM</v>
          </cell>
          <cell r="K597">
            <v>56</v>
          </cell>
          <cell r="L597">
            <v>10.304</v>
          </cell>
          <cell r="M597">
            <v>524.90000000000146</v>
          </cell>
          <cell r="N597" t="str">
            <v>NUEVA</v>
          </cell>
        </row>
        <row r="598">
          <cell r="B598">
            <v>36291</v>
          </cell>
          <cell r="C598">
            <v>120</v>
          </cell>
          <cell r="D598">
            <v>120</v>
          </cell>
          <cell r="E598">
            <v>267.7</v>
          </cell>
          <cell r="F598">
            <v>0.1434</v>
          </cell>
          <cell r="G598">
            <v>0</v>
          </cell>
          <cell r="H598">
            <v>36319</v>
          </cell>
          <cell r="I598" t="str">
            <v>CDB</v>
          </cell>
          <cell r="J598" t="str">
            <v>NOM</v>
          </cell>
          <cell r="K598">
            <v>28</v>
          </cell>
          <cell r="L598">
            <v>17.207999999999998</v>
          </cell>
          <cell r="M598">
            <v>619.90000000000146</v>
          </cell>
          <cell r="N598" t="str">
            <v>NUEVA</v>
          </cell>
        </row>
        <row r="599">
          <cell r="B599">
            <v>36292</v>
          </cell>
          <cell r="C599">
            <v>110</v>
          </cell>
          <cell r="D599">
            <v>110</v>
          </cell>
          <cell r="E599">
            <v>264.89999999999998</v>
          </cell>
          <cell r="F599">
            <v>0.14360000000000001</v>
          </cell>
          <cell r="G599">
            <v>0</v>
          </cell>
          <cell r="H599">
            <v>36334</v>
          </cell>
          <cell r="I599" t="str">
            <v>CDB</v>
          </cell>
          <cell r="J599" t="str">
            <v>NOM</v>
          </cell>
          <cell r="K599">
            <v>42</v>
          </cell>
          <cell r="L599">
            <v>15.796000000000001</v>
          </cell>
          <cell r="M599">
            <v>649.90000000000146</v>
          </cell>
          <cell r="N599" t="str">
            <v>NUEVA</v>
          </cell>
        </row>
        <row r="600">
          <cell r="B600">
            <v>36293</v>
          </cell>
          <cell r="C600">
            <v>60</v>
          </cell>
          <cell r="D600">
            <v>60</v>
          </cell>
          <cell r="E600">
            <v>179.8</v>
          </cell>
          <cell r="F600">
            <v>0.14249999999999999</v>
          </cell>
          <cell r="G600">
            <v>0</v>
          </cell>
          <cell r="H600">
            <v>36377</v>
          </cell>
          <cell r="I600" t="str">
            <v>CDB</v>
          </cell>
          <cell r="J600" t="str">
            <v>NOM</v>
          </cell>
          <cell r="K600">
            <v>84</v>
          </cell>
          <cell r="L600">
            <v>8.5499999999999989</v>
          </cell>
          <cell r="M600">
            <v>660</v>
          </cell>
          <cell r="N600" t="str">
            <v>NUEVA</v>
          </cell>
        </row>
        <row r="601">
          <cell r="B601">
            <v>36294</v>
          </cell>
          <cell r="C601">
            <v>100</v>
          </cell>
          <cell r="D601">
            <v>100</v>
          </cell>
          <cell r="E601">
            <v>259.2</v>
          </cell>
          <cell r="F601">
            <v>0.13969999999999999</v>
          </cell>
          <cell r="G601">
            <v>0</v>
          </cell>
          <cell r="H601">
            <v>36378</v>
          </cell>
          <cell r="I601" t="str">
            <v>CDB</v>
          </cell>
          <cell r="J601" t="str">
            <v>NOM</v>
          </cell>
          <cell r="K601">
            <v>84</v>
          </cell>
          <cell r="L601">
            <v>13.969999999999999</v>
          </cell>
          <cell r="M601">
            <v>760</v>
          </cell>
          <cell r="N601" t="str">
            <v>NUEVA</v>
          </cell>
        </row>
        <row r="602">
          <cell r="B602">
            <v>36311</v>
          </cell>
          <cell r="C602">
            <v>50</v>
          </cell>
          <cell r="D602">
            <v>50</v>
          </cell>
          <cell r="E602">
            <v>193.5</v>
          </cell>
          <cell r="F602">
            <v>0.13500000000000001</v>
          </cell>
          <cell r="G602">
            <v>0</v>
          </cell>
          <cell r="H602">
            <v>36367</v>
          </cell>
          <cell r="I602" t="str">
            <v>CDB</v>
          </cell>
          <cell r="J602" t="str">
            <v>NOM</v>
          </cell>
          <cell r="K602">
            <v>56</v>
          </cell>
          <cell r="L602">
            <v>6.75</v>
          </cell>
          <cell r="M602">
            <v>780</v>
          </cell>
          <cell r="N602" t="str">
            <v>NUEVA</v>
          </cell>
        </row>
        <row r="603">
          <cell r="B603">
            <v>36312</v>
          </cell>
          <cell r="C603">
            <v>50</v>
          </cell>
          <cell r="D603">
            <v>50</v>
          </cell>
          <cell r="E603">
            <v>190.4</v>
          </cell>
          <cell r="F603">
            <v>0.13170000000000001</v>
          </cell>
          <cell r="G603">
            <v>0</v>
          </cell>
          <cell r="H603">
            <v>36368</v>
          </cell>
          <cell r="I603" t="str">
            <v>CDB</v>
          </cell>
          <cell r="J603" t="str">
            <v>NOM</v>
          </cell>
          <cell r="K603">
            <v>56</v>
          </cell>
          <cell r="L603">
            <v>6.5850000000000009</v>
          </cell>
          <cell r="M603">
            <v>830</v>
          </cell>
          <cell r="N603" t="str">
            <v>NUEVA</v>
          </cell>
        </row>
        <row r="604">
          <cell r="B604">
            <v>36313</v>
          </cell>
          <cell r="C604">
            <v>30</v>
          </cell>
          <cell r="D604">
            <v>30</v>
          </cell>
          <cell r="E604">
            <v>106</v>
          </cell>
          <cell r="F604">
            <v>0.13200000000000001</v>
          </cell>
          <cell r="G604">
            <v>0</v>
          </cell>
          <cell r="H604">
            <v>36397</v>
          </cell>
          <cell r="I604" t="str">
            <v>CDB</v>
          </cell>
          <cell r="J604" t="str">
            <v>NOM</v>
          </cell>
          <cell r="K604">
            <v>84</v>
          </cell>
          <cell r="L604">
            <v>3.96</v>
          </cell>
          <cell r="M604">
            <v>860</v>
          </cell>
          <cell r="N604" t="str">
            <v>NUEVA</v>
          </cell>
        </row>
        <row r="605">
          <cell r="B605">
            <v>36314</v>
          </cell>
          <cell r="C605">
            <v>20</v>
          </cell>
          <cell r="D605">
            <v>20</v>
          </cell>
          <cell r="E605">
            <v>45.2</v>
          </cell>
          <cell r="F605">
            <v>0.13159999999999999</v>
          </cell>
          <cell r="G605">
            <v>0</v>
          </cell>
          <cell r="H605">
            <v>36398</v>
          </cell>
          <cell r="I605" t="str">
            <v>CDB</v>
          </cell>
          <cell r="J605" t="str">
            <v>NOM</v>
          </cell>
          <cell r="K605">
            <v>84</v>
          </cell>
          <cell r="L605">
            <v>2.6319999999999997</v>
          </cell>
          <cell r="M605">
            <v>880</v>
          </cell>
          <cell r="N605" t="str">
            <v>NUEVA</v>
          </cell>
        </row>
        <row r="606">
          <cell r="B606">
            <v>36318</v>
          </cell>
          <cell r="C606">
            <v>30</v>
          </cell>
          <cell r="D606">
            <v>30</v>
          </cell>
          <cell r="E606">
            <v>92.5</v>
          </cell>
          <cell r="F606">
            <v>0.12809999999999999</v>
          </cell>
          <cell r="G606">
            <v>0</v>
          </cell>
          <cell r="H606">
            <v>36360</v>
          </cell>
          <cell r="I606" t="str">
            <v>CDB</v>
          </cell>
          <cell r="J606" t="str">
            <v>NOM</v>
          </cell>
          <cell r="K606">
            <v>42</v>
          </cell>
          <cell r="L606">
            <v>3.843</v>
          </cell>
          <cell r="M606">
            <v>910</v>
          </cell>
          <cell r="N606" t="str">
            <v>NUEVA</v>
          </cell>
        </row>
        <row r="607">
          <cell r="B607">
            <v>36319</v>
          </cell>
          <cell r="C607">
            <v>160</v>
          </cell>
          <cell r="D607">
            <v>159.9</v>
          </cell>
          <cell r="E607">
            <v>265.3</v>
          </cell>
          <cell r="F607">
            <v>0.13059999999999999</v>
          </cell>
          <cell r="G607">
            <v>0</v>
          </cell>
          <cell r="H607">
            <v>36361</v>
          </cell>
          <cell r="I607" t="str">
            <v>CDB</v>
          </cell>
          <cell r="J607" t="str">
            <v>NOM</v>
          </cell>
          <cell r="K607">
            <v>42</v>
          </cell>
          <cell r="L607">
            <v>20.882940000000001</v>
          </cell>
          <cell r="M607">
            <v>949.90000000000146</v>
          </cell>
          <cell r="N607" t="str">
            <v>NUEVA</v>
          </cell>
        </row>
        <row r="608">
          <cell r="B608">
            <v>36320</v>
          </cell>
          <cell r="C608">
            <v>90</v>
          </cell>
          <cell r="D608">
            <v>90</v>
          </cell>
          <cell r="E608">
            <v>150.69999999999999</v>
          </cell>
          <cell r="F608">
            <v>0.13059999999999999</v>
          </cell>
          <cell r="G608">
            <v>0</v>
          </cell>
          <cell r="H608">
            <v>36362</v>
          </cell>
          <cell r="I608" t="str">
            <v>CDB</v>
          </cell>
          <cell r="J608" t="str">
            <v>NOM</v>
          </cell>
          <cell r="K608">
            <v>42</v>
          </cell>
          <cell r="L608">
            <v>11.754</v>
          </cell>
          <cell r="M608">
            <v>1039.9000000000015</v>
          </cell>
          <cell r="N608" t="str">
            <v>NUEVA</v>
          </cell>
        </row>
        <row r="609">
          <cell r="B609">
            <v>36321</v>
          </cell>
          <cell r="C609">
            <v>20</v>
          </cell>
          <cell r="D609">
            <v>20</v>
          </cell>
          <cell r="E609">
            <v>44</v>
          </cell>
          <cell r="F609">
            <v>0.1265</v>
          </cell>
          <cell r="G609">
            <v>0</v>
          </cell>
          <cell r="H609">
            <v>36349</v>
          </cell>
          <cell r="I609" t="str">
            <v>CDB</v>
          </cell>
          <cell r="J609" t="str">
            <v>NOM</v>
          </cell>
          <cell r="K609">
            <v>28</v>
          </cell>
          <cell r="L609">
            <v>2.5300000000000002</v>
          </cell>
          <cell r="M609">
            <v>1059.9000000000015</v>
          </cell>
          <cell r="N609" t="str">
            <v>NUEVA</v>
          </cell>
        </row>
        <row r="610">
          <cell r="B610">
            <v>36342</v>
          </cell>
          <cell r="C610">
            <v>80</v>
          </cell>
          <cell r="D610">
            <v>80</v>
          </cell>
          <cell r="E610">
            <v>228.4</v>
          </cell>
          <cell r="F610">
            <v>0.13120000000000001</v>
          </cell>
          <cell r="G610">
            <v>0</v>
          </cell>
          <cell r="H610">
            <v>36398</v>
          </cell>
          <cell r="I610" t="str">
            <v>CDB</v>
          </cell>
          <cell r="J610" t="str">
            <v>NOM</v>
          </cell>
          <cell r="K610">
            <v>56</v>
          </cell>
          <cell r="L610">
            <v>10.496</v>
          </cell>
          <cell r="M610">
            <v>829.90000000000146</v>
          </cell>
          <cell r="N610" t="str">
            <v>REAPERTURA</v>
          </cell>
        </row>
        <row r="611">
          <cell r="B611">
            <v>36346</v>
          </cell>
          <cell r="C611">
            <v>200</v>
          </cell>
          <cell r="D611">
            <v>200.1</v>
          </cell>
          <cell r="E611">
            <v>374.7</v>
          </cell>
          <cell r="F611">
            <v>0.12839999999999999</v>
          </cell>
          <cell r="G611">
            <v>0</v>
          </cell>
          <cell r="H611">
            <v>36388</v>
          </cell>
          <cell r="I611" t="str">
            <v>CDB</v>
          </cell>
          <cell r="J611" t="str">
            <v>NOM</v>
          </cell>
          <cell r="K611">
            <v>42</v>
          </cell>
          <cell r="L611">
            <v>25.692839999999997</v>
          </cell>
          <cell r="M611">
            <v>960</v>
          </cell>
          <cell r="N611" t="str">
            <v>NUEVA</v>
          </cell>
        </row>
        <row r="612">
          <cell r="B612">
            <v>36347</v>
          </cell>
          <cell r="C612">
            <v>160</v>
          </cell>
          <cell r="D612">
            <v>160</v>
          </cell>
          <cell r="E612">
            <v>275.3</v>
          </cell>
          <cell r="F612">
            <v>0.1298</v>
          </cell>
          <cell r="G612">
            <v>0</v>
          </cell>
          <cell r="H612">
            <v>36431</v>
          </cell>
          <cell r="I612" t="str">
            <v>CDB</v>
          </cell>
          <cell r="J612" t="str">
            <v>NOM</v>
          </cell>
          <cell r="K612">
            <v>84</v>
          </cell>
          <cell r="L612">
            <v>20.768000000000001</v>
          </cell>
          <cell r="M612">
            <v>1120</v>
          </cell>
          <cell r="N612" t="str">
            <v>NUEVA</v>
          </cell>
        </row>
        <row r="613">
          <cell r="B613">
            <v>36348</v>
          </cell>
          <cell r="C613">
            <v>50</v>
          </cell>
          <cell r="D613">
            <v>50</v>
          </cell>
          <cell r="E613">
            <v>184</v>
          </cell>
          <cell r="F613">
            <v>0.12820000000000001</v>
          </cell>
          <cell r="G613">
            <v>0</v>
          </cell>
          <cell r="H613">
            <v>36404</v>
          </cell>
          <cell r="I613" t="str">
            <v>CDB</v>
          </cell>
          <cell r="J613" t="str">
            <v>NOM</v>
          </cell>
          <cell r="K613">
            <v>56</v>
          </cell>
          <cell r="L613">
            <v>6.41</v>
          </cell>
          <cell r="M613">
            <v>1170</v>
          </cell>
          <cell r="N613" t="str">
            <v>NUEVA</v>
          </cell>
        </row>
        <row r="614">
          <cell r="B614">
            <v>36353</v>
          </cell>
          <cell r="C614">
            <v>50</v>
          </cell>
          <cell r="D614">
            <v>50</v>
          </cell>
          <cell r="E614">
            <v>165.2</v>
          </cell>
          <cell r="F614">
            <v>0.12709999999999999</v>
          </cell>
          <cell r="G614">
            <v>0</v>
          </cell>
          <cell r="H614">
            <v>36395</v>
          </cell>
          <cell r="I614" t="str">
            <v>CDB</v>
          </cell>
          <cell r="J614" t="str">
            <v>NOM</v>
          </cell>
          <cell r="K614">
            <v>42</v>
          </cell>
          <cell r="L614">
            <v>6.3549999999999995</v>
          </cell>
          <cell r="M614">
            <v>1200</v>
          </cell>
          <cell r="N614" t="str">
            <v>NUEVA</v>
          </cell>
        </row>
        <row r="615">
          <cell r="B615">
            <v>36363</v>
          </cell>
          <cell r="C615">
            <v>50</v>
          </cell>
          <cell r="D615">
            <v>50</v>
          </cell>
          <cell r="E615">
            <v>228.9</v>
          </cell>
          <cell r="F615">
            <v>0.1067</v>
          </cell>
          <cell r="G615">
            <v>0</v>
          </cell>
          <cell r="H615">
            <v>36419</v>
          </cell>
          <cell r="I615" t="str">
            <v>CDB</v>
          </cell>
          <cell r="J615" t="str">
            <v>NOM</v>
          </cell>
          <cell r="K615">
            <v>56</v>
          </cell>
          <cell r="L615">
            <v>5.335</v>
          </cell>
          <cell r="M615">
            <v>970.09999999999854</v>
          </cell>
          <cell r="N615" t="str">
            <v>NUEVA</v>
          </cell>
        </row>
        <row r="616">
          <cell r="B616">
            <v>36367</v>
          </cell>
          <cell r="C616">
            <v>75</v>
          </cell>
          <cell r="D616">
            <v>75</v>
          </cell>
          <cell r="E616">
            <v>203</v>
          </cell>
          <cell r="F616">
            <v>9.9700000000000011E-2</v>
          </cell>
          <cell r="G616">
            <v>0</v>
          </cell>
          <cell r="H616">
            <v>36451</v>
          </cell>
          <cell r="I616" t="str">
            <v>CDB</v>
          </cell>
          <cell r="J616" t="str">
            <v>NOM</v>
          </cell>
          <cell r="K616">
            <v>84</v>
          </cell>
          <cell r="L616">
            <v>7.4775000000000009</v>
          </cell>
          <cell r="M616">
            <v>995.09999999999854</v>
          </cell>
          <cell r="N616" t="str">
            <v>NUEVA</v>
          </cell>
        </row>
        <row r="617">
          <cell r="B617">
            <v>36368</v>
          </cell>
          <cell r="C617">
            <v>60</v>
          </cell>
          <cell r="D617">
            <v>60</v>
          </cell>
          <cell r="E617">
            <v>166.3</v>
          </cell>
          <cell r="F617">
            <v>9.4899999999999998E-2</v>
          </cell>
          <cell r="G617">
            <v>0</v>
          </cell>
          <cell r="H617">
            <v>36424</v>
          </cell>
          <cell r="I617" t="str">
            <v>CDB</v>
          </cell>
          <cell r="J617" t="str">
            <v>NOM</v>
          </cell>
          <cell r="K617">
            <v>56</v>
          </cell>
          <cell r="L617">
            <v>5.694</v>
          </cell>
          <cell r="M617">
            <v>1005.0999999999985</v>
          </cell>
          <cell r="N617" t="str">
            <v>NUEVA</v>
          </cell>
        </row>
        <row r="618">
          <cell r="B618">
            <v>36371</v>
          </cell>
          <cell r="C618">
            <v>85</v>
          </cell>
          <cell r="D618">
            <v>85</v>
          </cell>
          <cell r="E618">
            <v>190.5</v>
          </cell>
          <cell r="F618">
            <v>9.4899999999999998E-2</v>
          </cell>
          <cell r="G618">
            <v>0</v>
          </cell>
          <cell r="H618">
            <v>36455</v>
          </cell>
          <cell r="I618" t="str">
            <v>CDB</v>
          </cell>
          <cell r="J618" t="str">
            <v>NOM</v>
          </cell>
          <cell r="K618">
            <v>84</v>
          </cell>
          <cell r="L618">
            <v>8.0664999999999996</v>
          </cell>
          <cell r="M618">
            <v>1020.0999999999985</v>
          </cell>
          <cell r="N618" t="str">
            <v>NUEVA</v>
          </cell>
        </row>
        <row r="619">
          <cell r="B619">
            <v>36374</v>
          </cell>
          <cell r="C619">
            <v>70</v>
          </cell>
          <cell r="D619">
            <v>70</v>
          </cell>
          <cell r="E619">
            <v>215</v>
          </cell>
          <cell r="F619">
            <v>9.2700000000000005E-2</v>
          </cell>
          <cell r="G619">
            <v>0</v>
          </cell>
          <cell r="H619">
            <v>36458</v>
          </cell>
          <cell r="I619" t="str">
            <v>CDB</v>
          </cell>
          <cell r="J619" t="str">
            <v>NOM</v>
          </cell>
          <cell r="K619">
            <v>84</v>
          </cell>
          <cell r="L619">
            <v>6.4890000000000008</v>
          </cell>
          <cell r="M619">
            <v>1090.0999999999985</v>
          </cell>
          <cell r="N619" t="str">
            <v>NUEVA</v>
          </cell>
        </row>
        <row r="620">
          <cell r="B620">
            <v>36375</v>
          </cell>
          <cell r="C620">
            <v>140</v>
          </cell>
          <cell r="D620">
            <v>140</v>
          </cell>
          <cell r="E620">
            <v>281</v>
          </cell>
          <cell r="F620">
            <v>9.2499999999999999E-2</v>
          </cell>
          <cell r="G620">
            <v>0</v>
          </cell>
          <cell r="H620">
            <v>36417</v>
          </cell>
          <cell r="I620" t="str">
            <v>CDB</v>
          </cell>
          <cell r="J620" t="str">
            <v>NOM</v>
          </cell>
          <cell r="K620">
            <v>42</v>
          </cell>
          <cell r="L620">
            <v>12.95</v>
          </cell>
          <cell r="M620">
            <v>1230.0999999999985</v>
          </cell>
          <cell r="N620" t="str">
            <v>NUEVA</v>
          </cell>
        </row>
        <row r="621">
          <cell r="B621">
            <v>36376</v>
          </cell>
          <cell r="C621">
            <v>40</v>
          </cell>
          <cell r="D621">
            <v>40</v>
          </cell>
          <cell r="E621">
            <v>99</v>
          </cell>
          <cell r="F621">
            <v>9.3100000000000002E-2</v>
          </cell>
          <cell r="G621">
            <v>0</v>
          </cell>
          <cell r="H621">
            <v>36460</v>
          </cell>
          <cell r="I621" t="str">
            <v>CDB</v>
          </cell>
          <cell r="J621" t="str">
            <v>NOM</v>
          </cell>
          <cell r="K621">
            <v>84</v>
          </cell>
          <cell r="L621">
            <v>3.7240000000000002</v>
          </cell>
          <cell r="M621">
            <v>1270.0999999999985</v>
          </cell>
          <cell r="N621" t="str">
            <v>NUEVA</v>
          </cell>
        </row>
        <row r="622">
          <cell r="B622">
            <v>36377</v>
          </cell>
          <cell r="C622">
            <v>130</v>
          </cell>
          <cell r="D622">
            <v>105.5</v>
          </cell>
          <cell r="E622">
            <v>115.5</v>
          </cell>
          <cell r="F622">
            <v>0.1085</v>
          </cell>
          <cell r="G622">
            <v>0</v>
          </cell>
          <cell r="H622">
            <v>36461</v>
          </cell>
          <cell r="I622" t="str">
            <v>CDB</v>
          </cell>
          <cell r="J622" t="str">
            <v>NOM</v>
          </cell>
          <cell r="K622">
            <v>84</v>
          </cell>
          <cell r="L622">
            <v>11.44675</v>
          </cell>
          <cell r="M622">
            <v>1315.5999999999985</v>
          </cell>
          <cell r="N622" t="str">
            <v>NUEVA</v>
          </cell>
        </row>
        <row r="623">
          <cell r="B623">
            <v>36378</v>
          </cell>
          <cell r="C623">
            <v>20</v>
          </cell>
          <cell r="D623">
            <v>25</v>
          </cell>
          <cell r="E623">
            <v>94.2</v>
          </cell>
          <cell r="F623">
            <v>9.6800000000000011E-2</v>
          </cell>
          <cell r="G623">
            <v>0</v>
          </cell>
          <cell r="H623">
            <v>36420</v>
          </cell>
          <cell r="I623" t="str">
            <v>CDB</v>
          </cell>
          <cell r="J623" t="str">
            <v>NOM</v>
          </cell>
          <cell r="K623">
            <v>42</v>
          </cell>
          <cell r="L623">
            <v>2.4200000000000004</v>
          </cell>
          <cell r="M623">
            <v>1240.5999999999985</v>
          </cell>
          <cell r="N623" t="str">
            <v>NUEVA</v>
          </cell>
        </row>
        <row r="624">
          <cell r="B624">
            <v>36381</v>
          </cell>
          <cell r="C624">
            <v>120</v>
          </cell>
          <cell r="D624">
            <v>120</v>
          </cell>
          <cell r="E624">
            <v>203</v>
          </cell>
          <cell r="F624">
            <v>9.8600000000000007E-2</v>
          </cell>
          <cell r="G624">
            <v>0</v>
          </cell>
          <cell r="H624">
            <v>36437</v>
          </cell>
          <cell r="I624" t="str">
            <v>CDB</v>
          </cell>
          <cell r="J624" t="str">
            <v>NOM</v>
          </cell>
          <cell r="K624">
            <v>56</v>
          </cell>
          <cell r="L624">
            <v>11.832000000000001</v>
          </cell>
          <cell r="M624">
            <v>1360.5999999999985</v>
          </cell>
          <cell r="N624" t="str">
            <v>NUEVA</v>
          </cell>
        </row>
        <row r="625">
          <cell r="B625">
            <v>36382</v>
          </cell>
          <cell r="C625">
            <v>120</v>
          </cell>
          <cell r="D625">
            <v>120</v>
          </cell>
          <cell r="E625">
            <v>192.5</v>
          </cell>
          <cell r="F625">
            <v>9.7500000000000003E-2</v>
          </cell>
          <cell r="G625">
            <v>0</v>
          </cell>
          <cell r="H625">
            <v>36410</v>
          </cell>
          <cell r="I625" t="str">
            <v>CDB</v>
          </cell>
          <cell r="J625" t="str">
            <v>NOM</v>
          </cell>
          <cell r="K625">
            <v>28</v>
          </cell>
          <cell r="L625">
            <v>11.700000000000001</v>
          </cell>
          <cell r="M625">
            <v>1480.5999999999985</v>
          </cell>
          <cell r="N625" t="str">
            <v>NUEVA</v>
          </cell>
        </row>
        <row r="626">
          <cell r="B626">
            <v>36383</v>
          </cell>
          <cell r="C626">
            <v>30</v>
          </cell>
          <cell r="D626">
            <v>30</v>
          </cell>
          <cell r="E626">
            <v>73</v>
          </cell>
          <cell r="F626">
            <v>0.1057</v>
          </cell>
          <cell r="G626">
            <v>0</v>
          </cell>
          <cell r="H626">
            <v>36467</v>
          </cell>
          <cell r="I626" t="str">
            <v>CDB</v>
          </cell>
          <cell r="J626" t="str">
            <v>NOM</v>
          </cell>
          <cell r="K626">
            <v>84</v>
          </cell>
          <cell r="L626">
            <v>3.1710000000000003</v>
          </cell>
          <cell r="M626">
            <v>1510.5999999999985</v>
          </cell>
          <cell r="N626" t="str">
            <v>NUEVA</v>
          </cell>
        </row>
        <row r="627">
          <cell r="B627">
            <v>36384</v>
          </cell>
          <cell r="C627">
            <v>20</v>
          </cell>
          <cell r="D627">
            <v>20</v>
          </cell>
          <cell r="E627">
            <v>118</v>
          </cell>
          <cell r="F627">
            <v>9.240000000000001E-2</v>
          </cell>
          <cell r="G627">
            <v>0</v>
          </cell>
          <cell r="H627">
            <v>36412</v>
          </cell>
          <cell r="I627" t="str">
            <v>CDB</v>
          </cell>
          <cell r="J627" t="str">
            <v>NOM</v>
          </cell>
          <cell r="K627">
            <v>28</v>
          </cell>
          <cell r="L627">
            <v>1.8480000000000003</v>
          </cell>
          <cell r="M627">
            <v>1530.5999999999985</v>
          </cell>
          <cell r="N627" t="str">
            <v>NUEVA</v>
          </cell>
        </row>
        <row r="628">
          <cell r="B628">
            <v>36388</v>
          </cell>
          <cell r="C628">
            <v>50</v>
          </cell>
          <cell r="D628">
            <v>50</v>
          </cell>
          <cell r="E628">
            <v>173.8</v>
          </cell>
          <cell r="F628">
            <v>0.1031</v>
          </cell>
          <cell r="G628">
            <v>0</v>
          </cell>
          <cell r="H628">
            <v>36472</v>
          </cell>
          <cell r="I628" t="str">
            <v>CDB</v>
          </cell>
          <cell r="J628" t="str">
            <v>NOM</v>
          </cell>
          <cell r="K628">
            <v>84</v>
          </cell>
          <cell r="L628">
            <v>5.1550000000000002</v>
          </cell>
          <cell r="M628">
            <v>1380.5</v>
          </cell>
          <cell r="N628" t="str">
            <v>NUEVA</v>
          </cell>
        </row>
        <row r="629">
          <cell r="B629">
            <v>36389</v>
          </cell>
          <cell r="C629">
            <v>40</v>
          </cell>
          <cell r="D629">
            <v>40</v>
          </cell>
          <cell r="E629">
            <v>161.5</v>
          </cell>
          <cell r="F629">
            <v>0.1048</v>
          </cell>
          <cell r="G629">
            <v>0</v>
          </cell>
          <cell r="H629">
            <v>36501</v>
          </cell>
          <cell r="I629" t="str">
            <v>CDB</v>
          </cell>
          <cell r="J629" t="str">
            <v>NOM</v>
          </cell>
          <cell r="K629">
            <v>112</v>
          </cell>
          <cell r="L629">
            <v>4.1920000000000002</v>
          </cell>
          <cell r="M629">
            <v>1420.5</v>
          </cell>
          <cell r="N629" t="str">
            <v>NUEVA</v>
          </cell>
        </row>
        <row r="630">
          <cell r="B630">
            <v>36390</v>
          </cell>
          <cell r="C630">
            <v>40</v>
          </cell>
          <cell r="D630">
            <v>40</v>
          </cell>
          <cell r="E630">
            <v>147.5</v>
          </cell>
          <cell r="F630">
            <v>0.1009</v>
          </cell>
          <cell r="G630">
            <v>0</v>
          </cell>
          <cell r="H630">
            <v>36503</v>
          </cell>
          <cell r="I630" t="str">
            <v>CDB</v>
          </cell>
          <cell r="J630" t="str">
            <v>NOM</v>
          </cell>
          <cell r="K630">
            <v>113</v>
          </cell>
          <cell r="L630">
            <v>4.0360000000000005</v>
          </cell>
          <cell r="M630">
            <v>1460.5</v>
          </cell>
          <cell r="N630" t="str">
            <v>NUEVA</v>
          </cell>
        </row>
        <row r="631">
          <cell r="B631">
            <v>36398</v>
          </cell>
          <cell r="C631">
            <v>100</v>
          </cell>
          <cell r="D631">
            <v>100</v>
          </cell>
          <cell r="E631">
            <v>210.1</v>
          </cell>
          <cell r="F631">
            <v>9.4899999999999998E-2</v>
          </cell>
          <cell r="G631">
            <v>0</v>
          </cell>
          <cell r="H631">
            <v>36510</v>
          </cell>
          <cell r="I631" t="str">
            <v>CDB</v>
          </cell>
          <cell r="J631" t="str">
            <v>NOM</v>
          </cell>
          <cell r="K631">
            <v>112</v>
          </cell>
          <cell r="L631">
            <v>9.49</v>
          </cell>
          <cell r="M631">
            <v>1380.5</v>
          </cell>
          <cell r="N631" t="str">
            <v>NUEVA</v>
          </cell>
        </row>
        <row r="632">
          <cell r="B632">
            <v>36399</v>
          </cell>
          <cell r="C632">
            <v>35</v>
          </cell>
          <cell r="D632">
            <v>35</v>
          </cell>
          <cell r="E632">
            <v>76</v>
          </cell>
          <cell r="F632">
            <v>0.1082</v>
          </cell>
          <cell r="G632">
            <v>0</v>
          </cell>
          <cell r="H632">
            <v>36511</v>
          </cell>
          <cell r="I632" t="str">
            <v>CDB</v>
          </cell>
          <cell r="J632" t="str">
            <v>NOM</v>
          </cell>
          <cell r="K632">
            <v>112</v>
          </cell>
          <cell r="L632">
            <v>3.7870000000000004</v>
          </cell>
          <cell r="M632">
            <v>1415.5</v>
          </cell>
          <cell r="N632" t="str">
            <v>NUEVA</v>
          </cell>
        </row>
        <row r="633">
          <cell r="B633">
            <v>36403</v>
          </cell>
          <cell r="C633">
            <v>35</v>
          </cell>
          <cell r="D633">
            <v>35.1</v>
          </cell>
          <cell r="E633">
            <v>104.5</v>
          </cell>
          <cell r="F633">
            <v>0.1072</v>
          </cell>
          <cell r="G633">
            <v>0</v>
          </cell>
          <cell r="H633">
            <v>36515</v>
          </cell>
          <cell r="I633" t="str">
            <v>CDB</v>
          </cell>
          <cell r="J633" t="str">
            <v>NOM</v>
          </cell>
          <cell r="K633">
            <v>112</v>
          </cell>
          <cell r="L633">
            <v>3.7627200000000003</v>
          </cell>
          <cell r="M633">
            <v>1450.5999999999985</v>
          </cell>
          <cell r="N633" t="str">
            <v>NUEVA</v>
          </cell>
        </row>
        <row r="634">
          <cell r="B634">
            <v>36404</v>
          </cell>
          <cell r="C634">
            <v>80</v>
          </cell>
          <cell r="D634">
            <v>80</v>
          </cell>
          <cell r="E634">
            <v>163.4</v>
          </cell>
          <cell r="F634">
            <v>0.1065</v>
          </cell>
          <cell r="G634">
            <v>0</v>
          </cell>
          <cell r="H634">
            <v>36516</v>
          </cell>
          <cell r="I634" t="str">
            <v>CDB</v>
          </cell>
          <cell r="J634" t="str">
            <v>NOM</v>
          </cell>
          <cell r="K634">
            <v>112</v>
          </cell>
          <cell r="L634">
            <v>8.52</v>
          </cell>
          <cell r="M634">
            <v>1480.5999999999985</v>
          </cell>
          <cell r="N634" t="str">
            <v>NUEVA</v>
          </cell>
        </row>
        <row r="635">
          <cell r="B635">
            <v>36405</v>
          </cell>
          <cell r="C635">
            <v>40</v>
          </cell>
          <cell r="D635">
            <v>40</v>
          </cell>
          <cell r="E635">
            <v>112.2</v>
          </cell>
          <cell r="F635">
            <v>0.107</v>
          </cell>
          <cell r="G635">
            <v>0</v>
          </cell>
          <cell r="H635">
            <v>36517</v>
          </cell>
          <cell r="I635" t="str">
            <v>CDB</v>
          </cell>
          <cell r="J635" t="str">
            <v>NOM</v>
          </cell>
          <cell r="K635">
            <v>112</v>
          </cell>
          <cell r="L635">
            <v>4.28</v>
          </cell>
          <cell r="M635">
            <v>1520.5999999999985</v>
          </cell>
          <cell r="N635" t="str">
            <v>NUEVA</v>
          </cell>
        </row>
        <row r="636">
          <cell r="B636">
            <v>36406</v>
          </cell>
          <cell r="C636">
            <v>40</v>
          </cell>
          <cell r="D636">
            <v>40</v>
          </cell>
          <cell r="E636">
            <v>82</v>
          </cell>
          <cell r="F636">
            <v>0.1111</v>
          </cell>
          <cell r="G636">
            <v>0</v>
          </cell>
          <cell r="H636">
            <v>36518</v>
          </cell>
          <cell r="I636" t="str">
            <v>CDB</v>
          </cell>
          <cell r="J636" t="str">
            <v>NOM</v>
          </cell>
          <cell r="K636">
            <v>112</v>
          </cell>
          <cell r="L636">
            <v>4.444</v>
          </cell>
          <cell r="M636">
            <v>1560.5999999999985</v>
          </cell>
          <cell r="N636" t="str">
            <v>NUEVA</v>
          </cell>
        </row>
        <row r="637">
          <cell r="B637">
            <v>36409</v>
          </cell>
          <cell r="C637">
            <v>20</v>
          </cell>
          <cell r="D637">
            <v>20</v>
          </cell>
          <cell r="E637">
            <v>34</v>
          </cell>
          <cell r="F637">
            <v>0.1108</v>
          </cell>
          <cell r="G637">
            <v>0</v>
          </cell>
          <cell r="H637">
            <v>36521</v>
          </cell>
          <cell r="I637" t="str">
            <v>CDB</v>
          </cell>
          <cell r="J637" t="str">
            <v>NOM</v>
          </cell>
          <cell r="K637">
            <v>112</v>
          </cell>
          <cell r="L637">
            <v>2.2159999999999997</v>
          </cell>
          <cell r="M637">
            <v>1580.5999999999985</v>
          </cell>
          <cell r="N637" t="str">
            <v>NUEVA</v>
          </cell>
        </row>
        <row r="638">
          <cell r="B638">
            <v>36410</v>
          </cell>
          <cell r="C638">
            <v>120</v>
          </cell>
          <cell r="D638">
            <v>120</v>
          </cell>
          <cell r="E638">
            <v>168.2</v>
          </cell>
          <cell r="F638">
            <v>0.1119</v>
          </cell>
          <cell r="G638">
            <v>0</v>
          </cell>
          <cell r="H638">
            <v>36494</v>
          </cell>
          <cell r="I638" t="str">
            <v>CDB</v>
          </cell>
          <cell r="J638" t="str">
            <v>NOM</v>
          </cell>
          <cell r="K638">
            <v>84</v>
          </cell>
          <cell r="L638">
            <v>13.428000000000001</v>
          </cell>
          <cell r="M638">
            <v>1580.5999999999985</v>
          </cell>
          <cell r="N638" t="str">
            <v>NUEVA</v>
          </cell>
        </row>
        <row r="639">
          <cell r="B639">
            <v>36411</v>
          </cell>
          <cell r="C639">
            <v>50</v>
          </cell>
          <cell r="D639">
            <v>50</v>
          </cell>
          <cell r="E639">
            <v>72.8</v>
          </cell>
          <cell r="F639">
            <v>0.11749999999999999</v>
          </cell>
          <cell r="G639">
            <v>0</v>
          </cell>
          <cell r="H639">
            <v>36523</v>
          </cell>
          <cell r="I639" t="str">
            <v>CDB</v>
          </cell>
          <cell r="J639" t="str">
            <v>NOM</v>
          </cell>
          <cell r="K639">
            <v>112</v>
          </cell>
          <cell r="L639">
            <v>5.875</v>
          </cell>
          <cell r="M639">
            <v>1630.5999999999985</v>
          </cell>
          <cell r="N639" t="str">
            <v>NUEVA</v>
          </cell>
        </row>
        <row r="640">
          <cell r="B640">
            <v>36412</v>
          </cell>
          <cell r="C640">
            <v>50</v>
          </cell>
          <cell r="D640">
            <v>50</v>
          </cell>
          <cell r="E640">
            <v>68.400000000000006</v>
          </cell>
          <cell r="F640">
            <v>0.12280000000000001</v>
          </cell>
          <cell r="G640">
            <v>0</v>
          </cell>
          <cell r="H640">
            <v>36496</v>
          </cell>
          <cell r="I640" t="str">
            <v>CDB</v>
          </cell>
          <cell r="J640" t="str">
            <v>NOM</v>
          </cell>
          <cell r="K640">
            <v>84</v>
          </cell>
          <cell r="L640">
            <v>6.1400000000000006</v>
          </cell>
          <cell r="M640">
            <v>1660.5999999999985</v>
          </cell>
          <cell r="N640" t="str">
            <v>NUEVA</v>
          </cell>
        </row>
        <row r="641">
          <cell r="B641">
            <v>36419</v>
          </cell>
          <cell r="C641">
            <v>40</v>
          </cell>
          <cell r="D641">
            <v>40</v>
          </cell>
          <cell r="E641">
            <v>80</v>
          </cell>
          <cell r="F641">
            <v>0.126</v>
          </cell>
          <cell r="G641">
            <v>0</v>
          </cell>
          <cell r="H641">
            <v>36475</v>
          </cell>
          <cell r="I641" t="str">
            <v>CDB</v>
          </cell>
          <cell r="J641" t="str">
            <v>NOM</v>
          </cell>
          <cell r="K641">
            <v>56</v>
          </cell>
          <cell r="L641">
            <v>5.04</v>
          </cell>
          <cell r="M641">
            <v>1510.5999999999985</v>
          </cell>
          <cell r="N641" t="str">
            <v>NUEVA</v>
          </cell>
        </row>
        <row r="642">
          <cell r="B642">
            <v>36431</v>
          </cell>
          <cell r="C642">
            <v>100</v>
          </cell>
          <cell r="D642">
            <v>99.1</v>
          </cell>
          <cell r="E642">
            <v>99.1</v>
          </cell>
          <cell r="F642">
            <v>0.17760000000000001</v>
          </cell>
          <cell r="G642">
            <v>0</v>
          </cell>
          <cell r="H642">
            <v>36438</v>
          </cell>
          <cell r="I642" t="str">
            <v>CDB</v>
          </cell>
          <cell r="J642" t="str">
            <v>NOM</v>
          </cell>
          <cell r="K642">
            <v>7</v>
          </cell>
          <cell r="L642">
            <v>17.600159999999999</v>
          </cell>
          <cell r="M642">
            <v>1364.6999999999971</v>
          </cell>
          <cell r="N642" t="str">
            <v>NUEVA</v>
          </cell>
        </row>
        <row r="643">
          <cell r="B643">
            <v>36432</v>
          </cell>
          <cell r="C643">
            <v>70</v>
          </cell>
          <cell r="D643">
            <v>70</v>
          </cell>
          <cell r="E643">
            <v>150.19999999999999</v>
          </cell>
          <cell r="F643">
            <v>0.17400000000000002</v>
          </cell>
          <cell r="G643">
            <v>0</v>
          </cell>
          <cell r="H643">
            <v>36474</v>
          </cell>
          <cell r="I643" t="str">
            <v>CDB</v>
          </cell>
          <cell r="J643" t="str">
            <v>NOM</v>
          </cell>
          <cell r="K643">
            <v>42</v>
          </cell>
          <cell r="L643">
            <v>12.180000000000001</v>
          </cell>
          <cell r="M643">
            <v>1434.6999999999971</v>
          </cell>
          <cell r="N643" t="str">
            <v>NUEVA</v>
          </cell>
        </row>
        <row r="644">
          <cell r="B644">
            <v>36437</v>
          </cell>
          <cell r="C644">
            <v>80</v>
          </cell>
          <cell r="D644">
            <v>80</v>
          </cell>
          <cell r="E644">
            <v>98.3</v>
          </cell>
          <cell r="F644">
            <v>0.19439999999999999</v>
          </cell>
          <cell r="G644">
            <v>0</v>
          </cell>
          <cell r="H644">
            <v>36479</v>
          </cell>
          <cell r="I644" t="str">
            <v>CDB</v>
          </cell>
          <cell r="J644" t="str">
            <v>NOM</v>
          </cell>
          <cell r="K644">
            <v>42</v>
          </cell>
          <cell r="L644">
            <v>15.552</v>
          </cell>
          <cell r="M644">
            <v>1394.6999999999971</v>
          </cell>
          <cell r="N644" t="str">
            <v>NUEVA</v>
          </cell>
        </row>
        <row r="645">
          <cell r="B645">
            <v>36438</v>
          </cell>
          <cell r="C645">
            <v>100</v>
          </cell>
          <cell r="D645">
            <v>66.8</v>
          </cell>
          <cell r="E645">
            <v>136.5</v>
          </cell>
          <cell r="F645">
            <v>0.20660000000000001</v>
          </cell>
          <cell r="G645">
            <v>0</v>
          </cell>
          <cell r="H645">
            <v>36466</v>
          </cell>
          <cell r="I645" t="str">
            <v>CDB</v>
          </cell>
          <cell r="J645" t="str">
            <v>NOM</v>
          </cell>
          <cell r="K645">
            <v>28</v>
          </cell>
          <cell r="L645">
            <v>13.800879999999999</v>
          </cell>
          <cell r="M645">
            <v>1362.3999999999978</v>
          </cell>
          <cell r="N645" t="str">
            <v>NUEVA</v>
          </cell>
        </row>
        <row r="646">
          <cell r="B646">
            <v>36439</v>
          </cell>
          <cell r="C646">
            <v>20</v>
          </cell>
          <cell r="D646">
            <v>20</v>
          </cell>
          <cell r="E646">
            <v>75.2</v>
          </cell>
          <cell r="F646">
            <v>0.19939999999999999</v>
          </cell>
          <cell r="G646">
            <v>0</v>
          </cell>
          <cell r="H646">
            <v>36467</v>
          </cell>
          <cell r="I646" t="str">
            <v>CDB</v>
          </cell>
          <cell r="J646" t="str">
            <v>NOM</v>
          </cell>
          <cell r="K646">
            <v>28</v>
          </cell>
          <cell r="L646">
            <v>3.988</v>
          </cell>
          <cell r="M646">
            <v>1382.3999999999978</v>
          </cell>
          <cell r="N646" t="str">
            <v>REAPERTURA</v>
          </cell>
        </row>
        <row r="647">
          <cell r="B647">
            <v>36440</v>
          </cell>
          <cell r="C647">
            <v>20</v>
          </cell>
          <cell r="D647">
            <v>20</v>
          </cell>
          <cell r="E647">
            <v>87.2</v>
          </cell>
          <cell r="F647">
            <v>0.1648</v>
          </cell>
          <cell r="G647">
            <v>0</v>
          </cell>
          <cell r="H647">
            <v>36447</v>
          </cell>
          <cell r="I647" t="str">
            <v>CDB</v>
          </cell>
          <cell r="J647" t="str">
            <v>NOM</v>
          </cell>
          <cell r="K647">
            <v>7</v>
          </cell>
          <cell r="L647">
            <v>3.2960000000000003</v>
          </cell>
          <cell r="M647">
            <v>1402.3999999999978</v>
          </cell>
          <cell r="N647" t="str">
            <v>NUEVA</v>
          </cell>
        </row>
        <row r="648">
          <cell r="B648">
            <v>36447</v>
          </cell>
          <cell r="C648">
            <v>20</v>
          </cell>
          <cell r="D648">
            <v>20</v>
          </cell>
          <cell r="E648">
            <v>78.2</v>
          </cell>
          <cell r="F648">
            <v>0.19900000000000001</v>
          </cell>
          <cell r="G648">
            <v>0</v>
          </cell>
          <cell r="H648">
            <v>36454</v>
          </cell>
          <cell r="I648" t="str">
            <v>CDB</v>
          </cell>
          <cell r="J648" t="str">
            <v>NOM</v>
          </cell>
          <cell r="K648">
            <v>7</v>
          </cell>
          <cell r="L648">
            <v>3.9800000000000004</v>
          </cell>
          <cell r="M648">
            <v>1402.3999999999978</v>
          </cell>
          <cell r="N648" t="str">
            <v>NUEVA</v>
          </cell>
        </row>
        <row r="649">
          <cell r="B649">
            <v>36451</v>
          </cell>
          <cell r="C649">
            <v>20</v>
          </cell>
          <cell r="D649">
            <v>20</v>
          </cell>
          <cell r="E649">
            <v>83.7</v>
          </cell>
          <cell r="F649">
            <v>0.18770000000000001</v>
          </cell>
          <cell r="G649">
            <v>0</v>
          </cell>
          <cell r="H649">
            <v>36493</v>
          </cell>
          <cell r="I649" t="str">
            <v>CDB</v>
          </cell>
          <cell r="J649" t="str">
            <v>NOM</v>
          </cell>
          <cell r="K649">
            <v>42</v>
          </cell>
          <cell r="L649">
            <v>3.754</v>
          </cell>
          <cell r="M649">
            <v>1347.3999999999978</v>
          </cell>
          <cell r="N649" t="str">
            <v>NUEVA</v>
          </cell>
        </row>
        <row r="650">
          <cell r="B650">
            <v>36452</v>
          </cell>
          <cell r="C650">
            <v>20</v>
          </cell>
          <cell r="D650">
            <v>20</v>
          </cell>
          <cell r="E650">
            <v>76.900000000000006</v>
          </cell>
          <cell r="F650">
            <v>0.18290000000000001</v>
          </cell>
          <cell r="G650">
            <v>0</v>
          </cell>
          <cell r="H650">
            <v>36480</v>
          </cell>
          <cell r="I650" t="str">
            <v>CDB</v>
          </cell>
          <cell r="J650" t="str">
            <v>NOM</v>
          </cell>
          <cell r="K650">
            <v>28</v>
          </cell>
          <cell r="L650">
            <v>3.6580000000000004</v>
          </cell>
          <cell r="M650">
            <v>1367.3999999999978</v>
          </cell>
          <cell r="N650" t="str">
            <v>NUEVA</v>
          </cell>
        </row>
        <row r="651">
          <cell r="B651">
            <v>36455</v>
          </cell>
          <cell r="C651">
            <v>30</v>
          </cell>
          <cell r="D651">
            <v>30</v>
          </cell>
          <cell r="E651">
            <v>104</v>
          </cell>
          <cell r="F651">
            <v>0.18010000000000001</v>
          </cell>
          <cell r="G651">
            <v>0</v>
          </cell>
          <cell r="H651">
            <v>36483</v>
          </cell>
          <cell r="I651" t="str">
            <v>CDB</v>
          </cell>
          <cell r="J651" t="str">
            <v>NOM</v>
          </cell>
          <cell r="K651">
            <v>28</v>
          </cell>
          <cell r="L651">
            <v>5.4030000000000005</v>
          </cell>
          <cell r="M651">
            <v>1292.3999999999978</v>
          </cell>
          <cell r="N651" t="str">
            <v>NUEVA</v>
          </cell>
        </row>
        <row r="652">
          <cell r="B652">
            <v>36458</v>
          </cell>
          <cell r="C652">
            <v>40</v>
          </cell>
          <cell r="D652">
            <v>40</v>
          </cell>
          <cell r="E652">
            <v>126.4</v>
          </cell>
          <cell r="F652">
            <v>0.1792</v>
          </cell>
          <cell r="G652">
            <v>0</v>
          </cell>
          <cell r="H652">
            <v>36486</v>
          </cell>
          <cell r="I652" t="str">
            <v>CDB</v>
          </cell>
          <cell r="J652" t="str">
            <v>NOM</v>
          </cell>
          <cell r="K652">
            <v>28</v>
          </cell>
          <cell r="L652">
            <v>7.1680000000000001</v>
          </cell>
          <cell r="M652">
            <v>1262.3999999999978</v>
          </cell>
          <cell r="N652" t="str">
            <v>NUEVA</v>
          </cell>
        </row>
        <row r="653">
          <cell r="B653">
            <v>36460</v>
          </cell>
          <cell r="C653">
            <v>50</v>
          </cell>
          <cell r="D653">
            <v>50</v>
          </cell>
          <cell r="E653">
            <v>114.6</v>
          </cell>
          <cell r="F653">
            <v>0.17949999999999999</v>
          </cell>
          <cell r="G653">
            <v>0</v>
          </cell>
          <cell r="H653">
            <v>36488</v>
          </cell>
          <cell r="I653" t="str">
            <v>CDB</v>
          </cell>
          <cell r="J653" t="str">
            <v>NOM</v>
          </cell>
          <cell r="K653">
            <v>28</v>
          </cell>
          <cell r="L653">
            <v>8.9749999999999996</v>
          </cell>
          <cell r="M653">
            <v>1272.3999999999978</v>
          </cell>
          <cell r="N653" t="str">
            <v>NUEVA</v>
          </cell>
        </row>
        <row r="654">
          <cell r="B654">
            <v>36461</v>
          </cell>
          <cell r="C654">
            <v>100</v>
          </cell>
          <cell r="D654">
            <v>100</v>
          </cell>
          <cell r="E654">
            <v>168.6</v>
          </cell>
          <cell r="F654">
            <v>0.1827</v>
          </cell>
          <cell r="G654">
            <v>0</v>
          </cell>
          <cell r="H654">
            <v>36489</v>
          </cell>
          <cell r="I654" t="str">
            <v>CDB</v>
          </cell>
          <cell r="J654" t="str">
            <v>NOM</v>
          </cell>
          <cell r="K654">
            <v>28</v>
          </cell>
          <cell r="L654">
            <v>18.27</v>
          </cell>
          <cell r="M654">
            <v>1266.8999999999978</v>
          </cell>
          <cell r="N654" t="str">
            <v>NUEVA</v>
          </cell>
        </row>
        <row r="655">
          <cell r="B655">
            <v>36466</v>
          </cell>
          <cell r="C655">
            <v>40</v>
          </cell>
          <cell r="D655">
            <v>40</v>
          </cell>
          <cell r="E655">
            <v>121.8</v>
          </cell>
          <cell r="F655">
            <v>0.1789</v>
          </cell>
          <cell r="G655">
            <v>0</v>
          </cell>
          <cell r="H655">
            <v>36508</v>
          </cell>
          <cell r="I655" t="str">
            <v>CDB</v>
          </cell>
          <cell r="J655" t="str">
            <v>NOM</v>
          </cell>
          <cell r="K655">
            <v>42</v>
          </cell>
          <cell r="L655">
            <v>7.1560000000000006</v>
          </cell>
          <cell r="M655">
            <v>1240.0999999999985</v>
          </cell>
          <cell r="N655" t="str">
            <v>NUEVA</v>
          </cell>
        </row>
        <row r="656">
          <cell r="B656">
            <v>36467</v>
          </cell>
          <cell r="C656">
            <v>55</v>
          </cell>
          <cell r="D656">
            <v>55</v>
          </cell>
          <cell r="E656">
            <v>131.5</v>
          </cell>
          <cell r="F656">
            <v>0.17649999999999999</v>
          </cell>
          <cell r="G656">
            <v>0</v>
          </cell>
          <cell r="H656">
            <v>36509</v>
          </cell>
          <cell r="I656" t="str">
            <v>CDB</v>
          </cell>
          <cell r="J656" t="str">
            <v>NOM</v>
          </cell>
          <cell r="K656">
            <v>42</v>
          </cell>
          <cell r="L656">
            <v>9.7074999999999996</v>
          </cell>
          <cell r="M656">
            <v>1245.0999999999985</v>
          </cell>
          <cell r="N656" t="str">
            <v>NUEVA</v>
          </cell>
        </row>
        <row r="657">
          <cell r="B657">
            <v>36468</v>
          </cell>
          <cell r="C657">
            <v>50</v>
          </cell>
          <cell r="D657">
            <v>50</v>
          </cell>
          <cell r="E657">
            <v>90.8</v>
          </cell>
          <cell r="F657">
            <v>0.1822</v>
          </cell>
          <cell r="G657">
            <v>0</v>
          </cell>
          <cell r="H657">
            <v>36510</v>
          </cell>
          <cell r="I657" t="str">
            <v>CDB</v>
          </cell>
          <cell r="J657" t="str">
            <v>NOM</v>
          </cell>
          <cell r="K657">
            <v>42</v>
          </cell>
          <cell r="L657">
            <v>9.11</v>
          </cell>
          <cell r="M657">
            <v>1295.0999999999985</v>
          </cell>
          <cell r="N657" t="str">
            <v>REAPERTURA</v>
          </cell>
        </row>
        <row r="658">
          <cell r="B658">
            <v>36469</v>
          </cell>
          <cell r="C658">
            <v>20</v>
          </cell>
          <cell r="D658">
            <v>20</v>
          </cell>
          <cell r="E658">
            <v>41.6</v>
          </cell>
          <cell r="F658">
            <v>0.1804</v>
          </cell>
          <cell r="G658">
            <v>0</v>
          </cell>
          <cell r="H658">
            <v>36497</v>
          </cell>
          <cell r="I658" t="str">
            <v>CDB</v>
          </cell>
          <cell r="J658" t="str">
            <v>NOM</v>
          </cell>
          <cell r="K658">
            <v>28</v>
          </cell>
          <cell r="L658">
            <v>3.6080000000000001</v>
          </cell>
          <cell r="M658">
            <v>1315.0999999999985</v>
          </cell>
          <cell r="N658" t="str">
            <v>NUEVA</v>
          </cell>
        </row>
        <row r="659">
          <cell r="B659">
            <v>36472</v>
          </cell>
          <cell r="C659">
            <v>50</v>
          </cell>
          <cell r="D659">
            <v>16.5</v>
          </cell>
          <cell r="E659">
            <v>58</v>
          </cell>
          <cell r="F659">
            <v>0.18809999999999999</v>
          </cell>
          <cell r="G659">
            <v>0</v>
          </cell>
          <cell r="H659">
            <v>36514</v>
          </cell>
          <cell r="I659" t="str">
            <v>CDB</v>
          </cell>
          <cell r="J659" t="str">
            <v>NOM</v>
          </cell>
          <cell r="K659">
            <v>42</v>
          </cell>
          <cell r="L659">
            <v>3.10365</v>
          </cell>
          <cell r="M659">
            <v>1281.5999999999985</v>
          </cell>
          <cell r="N659" t="str">
            <v>NUEVA</v>
          </cell>
        </row>
        <row r="660">
          <cell r="B660">
            <v>36473</v>
          </cell>
          <cell r="C660">
            <v>20</v>
          </cell>
          <cell r="D660">
            <v>15</v>
          </cell>
          <cell r="E660">
            <v>31</v>
          </cell>
          <cell r="F660">
            <v>0.18959999999999999</v>
          </cell>
          <cell r="G660">
            <v>0</v>
          </cell>
          <cell r="H660">
            <v>36529</v>
          </cell>
          <cell r="I660" t="str">
            <v>CDB</v>
          </cell>
          <cell r="J660" t="str">
            <v>NOM</v>
          </cell>
          <cell r="K660">
            <v>56</v>
          </cell>
          <cell r="L660">
            <v>2.8439999999999999</v>
          </cell>
          <cell r="M660">
            <v>1296.5999999999985</v>
          </cell>
          <cell r="N660" t="str">
            <v>NUEVA</v>
          </cell>
        </row>
        <row r="661">
          <cell r="B661">
            <v>36474</v>
          </cell>
          <cell r="C661">
            <v>75</v>
          </cell>
          <cell r="D661">
            <v>75</v>
          </cell>
          <cell r="E661">
            <v>100.5</v>
          </cell>
          <cell r="F661">
            <v>0.18809999999999999</v>
          </cell>
          <cell r="G661">
            <v>0</v>
          </cell>
          <cell r="H661">
            <v>36503</v>
          </cell>
          <cell r="I661" t="str">
            <v>CDB</v>
          </cell>
          <cell r="J661" t="str">
            <v>NOM</v>
          </cell>
          <cell r="K661">
            <v>29</v>
          </cell>
          <cell r="L661">
            <v>14.1075</v>
          </cell>
          <cell r="M661">
            <v>1301.5999999999985</v>
          </cell>
          <cell r="N661" t="str">
            <v>REAPERTURA</v>
          </cell>
        </row>
        <row r="662">
          <cell r="B662">
            <v>36489</v>
          </cell>
          <cell r="C662">
            <v>40</v>
          </cell>
          <cell r="D662">
            <v>40</v>
          </cell>
          <cell r="E662">
            <v>125</v>
          </cell>
          <cell r="F662">
            <v>0.1762</v>
          </cell>
          <cell r="G662">
            <v>0</v>
          </cell>
          <cell r="H662">
            <v>36517</v>
          </cell>
          <cell r="I662" t="str">
            <v>CDB</v>
          </cell>
          <cell r="J662" t="str">
            <v>NOM</v>
          </cell>
          <cell r="K662">
            <v>28</v>
          </cell>
          <cell r="L662">
            <v>7.048</v>
          </cell>
          <cell r="M662">
            <v>981.59999999999854</v>
          </cell>
          <cell r="N662" t="str">
            <v>REAPERTURA</v>
          </cell>
        </row>
        <row r="663">
          <cell r="B663">
            <v>36493</v>
          </cell>
          <cell r="C663">
            <v>45</v>
          </cell>
          <cell r="D663">
            <v>45</v>
          </cell>
          <cell r="E663">
            <v>102.6</v>
          </cell>
          <cell r="F663">
            <v>0.17910000000000001</v>
          </cell>
          <cell r="G663">
            <v>0</v>
          </cell>
          <cell r="H663">
            <v>36549</v>
          </cell>
          <cell r="I663" t="str">
            <v>CDB</v>
          </cell>
          <cell r="J663" t="str">
            <v>NOM</v>
          </cell>
          <cell r="K663">
            <v>56</v>
          </cell>
          <cell r="L663">
            <v>8.0594999999999999</v>
          </cell>
          <cell r="M663">
            <v>1006.5999999999985</v>
          </cell>
          <cell r="N663" t="str">
            <v>NUEVA</v>
          </cell>
        </row>
        <row r="664">
          <cell r="B664">
            <v>36494</v>
          </cell>
          <cell r="C664">
            <v>100</v>
          </cell>
          <cell r="D664">
            <v>100</v>
          </cell>
          <cell r="E664">
            <v>189.8</v>
          </cell>
          <cell r="F664">
            <v>0.17799999999999999</v>
          </cell>
          <cell r="G664">
            <v>0</v>
          </cell>
          <cell r="H664">
            <v>36550</v>
          </cell>
          <cell r="I664" t="str">
            <v>CDB</v>
          </cell>
          <cell r="J664" t="str">
            <v>NOM</v>
          </cell>
          <cell r="K664">
            <v>56</v>
          </cell>
          <cell r="L664">
            <v>17.8</v>
          </cell>
          <cell r="M664">
            <v>986.59999999999854</v>
          </cell>
          <cell r="N664" t="str">
            <v>NUEVA</v>
          </cell>
        </row>
        <row r="665">
          <cell r="B665">
            <v>36496</v>
          </cell>
          <cell r="C665">
            <v>20</v>
          </cell>
          <cell r="D665">
            <v>20</v>
          </cell>
          <cell r="E665">
            <v>110.1</v>
          </cell>
          <cell r="F665">
            <v>0.1646</v>
          </cell>
          <cell r="G665">
            <v>0</v>
          </cell>
          <cell r="H665">
            <v>36580</v>
          </cell>
          <cell r="I665" t="str">
            <v>CDB</v>
          </cell>
          <cell r="J665" t="str">
            <v>NOM</v>
          </cell>
          <cell r="K665">
            <v>84</v>
          </cell>
          <cell r="L665">
            <v>3.2919999999999998</v>
          </cell>
          <cell r="M665">
            <v>956.59999999999854</v>
          </cell>
          <cell r="N665" t="str">
            <v>NUEVA</v>
          </cell>
        </row>
        <row r="666">
          <cell r="B666">
            <v>36501</v>
          </cell>
          <cell r="C666">
            <v>30</v>
          </cell>
          <cell r="D666">
            <v>30</v>
          </cell>
          <cell r="E666">
            <v>128.69999999999999</v>
          </cell>
          <cell r="F666">
            <v>0.16769999999999999</v>
          </cell>
          <cell r="G666">
            <v>0</v>
          </cell>
          <cell r="H666">
            <v>36571</v>
          </cell>
          <cell r="I666" t="str">
            <v>CDB</v>
          </cell>
          <cell r="J666" t="str">
            <v>NOM</v>
          </cell>
          <cell r="K666">
            <v>70</v>
          </cell>
          <cell r="L666">
            <v>5.0309999999999997</v>
          </cell>
          <cell r="M666">
            <v>926.59999999999854</v>
          </cell>
          <cell r="N666" t="str">
            <v>NUEVA</v>
          </cell>
        </row>
        <row r="667">
          <cell r="B667">
            <v>36503</v>
          </cell>
          <cell r="C667">
            <v>70</v>
          </cell>
          <cell r="D667">
            <v>70</v>
          </cell>
          <cell r="E667">
            <v>149.30000000000001</v>
          </cell>
          <cell r="F667">
            <v>0.16869999999999999</v>
          </cell>
          <cell r="G667">
            <v>0</v>
          </cell>
          <cell r="H667">
            <v>36573</v>
          </cell>
          <cell r="I667" t="str">
            <v>CDB</v>
          </cell>
          <cell r="J667" t="str">
            <v>NOM</v>
          </cell>
          <cell r="K667">
            <v>70</v>
          </cell>
          <cell r="L667">
            <v>11.808999999999999</v>
          </cell>
          <cell r="M667">
            <v>881.59999999999854</v>
          </cell>
          <cell r="N667" t="str">
            <v>NUEVA</v>
          </cell>
        </row>
        <row r="668">
          <cell r="B668">
            <v>36504</v>
          </cell>
          <cell r="C668">
            <v>110</v>
          </cell>
          <cell r="D668">
            <v>79</v>
          </cell>
          <cell r="E668">
            <v>138</v>
          </cell>
          <cell r="F668">
            <v>0.1741</v>
          </cell>
          <cell r="G668">
            <v>0</v>
          </cell>
          <cell r="H668">
            <v>36574</v>
          </cell>
          <cell r="I668" t="str">
            <v>CDB</v>
          </cell>
          <cell r="J668" t="str">
            <v>NOM</v>
          </cell>
          <cell r="K668">
            <v>70</v>
          </cell>
          <cell r="L668">
            <v>13.7539</v>
          </cell>
          <cell r="M668">
            <v>960.59999999999854</v>
          </cell>
          <cell r="N668" t="str">
            <v>NUEVA</v>
          </cell>
        </row>
        <row r="669">
          <cell r="B669">
            <v>36507</v>
          </cell>
          <cell r="C669">
            <v>40</v>
          </cell>
          <cell r="D669">
            <v>40</v>
          </cell>
          <cell r="E669">
            <v>88.7</v>
          </cell>
          <cell r="F669">
            <v>0.17300000000000001</v>
          </cell>
          <cell r="G669">
            <v>0</v>
          </cell>
          <cell r="H669">
            <v>36577</v>
          </cell>
          <cell r="I669" t="str">
            <v>CDB</v>
          </cell>
          <cell r="J669" t="str">
            <v>NOM</v>
          </cell>
          <cell r="K669">
            <v>70</v>
          </cell>
          <cell r="L669">
            <v>6.9200000000000008</v>
          </cell>
          <cell r="M669">
            <v>1000.5999999999985</v>
          </cell>
          <cell r="N669" t="str">
            <v>NUEVA</v>
          </cell>
        </row>
        <row r="670">
          <cell r="B670">
            <v>36528</v>
          </cell>
          <cell r="C670">
            <v>100</v>
          </cell>
          <cell r="D670">
            <v>100</v>
          </cell>
          <cell r="E670">
            <v>249.9</v>
          </cell>
          <cell r="F670">
            <v>0.17300000000000001</v>
          </cell>
          <cell r="G670">
            <v>0</v>
          </cell>
          <cell r="H670">
            <v>36598</v>
          </cell>
          <cell r="I670" t="str">
            <v>CDB</v>
          </cell>
          <cell r="J670" t="str">
            <v>NOM</v>
          </cell>
          <cell r="K670">
            <v>70</v>
          </cell>
          <cell r="L670">
            <v>17.3</v>
          </cell>
          <cell r="M670">
            <v>499</v>
          </cell>
          <cell r="N670" t="str">
            <v>NUEVA</v>
          </cell>
        </row>
        <row r="671">
          <cell r="B671">
            <v>36529</v>
          </cell>
          <cell r="C671">
            <v>120</v>
          </cell>
          <cell r="D671">
            <v>120</v>
          </cell>
          <cell r="E671">
            <v>234.1</v>
          </cell>
          <cell r="F671">
            <v>0.18179999999999999</v>
          </cell>
          <cell r="G671">
            <v>0</v>
          </cell>
          <cell r="H671">
            <v>36613</v>
          </cell>
          <cell r="I671" t="str">
            <v>CDB</v>
          </cell>
          <cell r="J671" t="str">
            <v>NOM</v>
          </cell>
          <cell r="K671">
            <v>84</v>
          </cell>
          <cell r="L671">
            <v>21.815999999999999</v>
          </cell>
          <cell r="M671">
            <v>604</v>
          </cell>
          <cell r="N671" t="str">
            <v>NUEVA</v>
          </cell>
        </row>
        <row r="672">
          <cell r="B672">
            <v>36530</v>
          </cell>
          <cell r="C672">
            <v>120</v>
          </cell>
          <cell r="D672">
            <v>120</v>
          </cell>
          <cell r="E672">
            <v>222.3</v>
          </cell>
          <cell r="F672">
            <v>0.1845</v>
          </cell>
          <cell r="G672">
            <v>0</v>
          </cell>
          <cell r="H672">
            <v>36600</v>
          </cell>
          <cell r="I672" t="str">
            <v>CDB</v>
          </cell>
          <cell r="J672" t="str">
            <v>NOM</v>
          </cell>
          <cell r="K672">
            <v>70</v>
          </cell>
          <cell r="L672">
            <v>22.14</v>
          </cell>
          <cell r="M672">
            <v>724</v>
          </cell>
          <cell r="N672" t="str">
            <v>NUEVA</v>
          </cell>
        </row>
        <row r="673">
          <cell r="B673">
            <v>36531</v>
          </cell>
          <cell r="C673">
            <v>120</v>
          </cell>
          <cell r="D673">
            <v>120</v>
          </cell>
          <cell r="E673">
            <v>229.2</v>
          </cell>
          <cell r="F673">
            <v>0.18529999999999999</v>
          </cell>
          <cell r="G673">
            <v>0</v>
          </cell>
          <cell r="H673">
            <v>36601</v>
          </cell>
          <cell r="I673" t="str">
            <v>CDB</v>
          </cell>
          <cell r="J673" t="str">
            <v>NOM</v>
          </cell>
          <cell r="K673">
            <v>70</v>
          </cell>
          <cell r="L673">
            <v>22.236000000000001</v>
          </cell>
          <cell r="M673">
            <v>844</v>
          </cell>
          <cell r="N673" t="str">
            <v>NUEVA</v>
          </cell>
        </row>
        <row r="674">
          <cell r="B674">
            <v>36532</v>
          </cell>
          <cell r="C674">
            <v>100</v>
          </cell>
          <cell r="D674">
            <v>100</v>
          </cell>
          <cell r="E674">
            <v>147</v>
          </cell>
          <cell r="F674">
            <v>0.1807</v>
          </cell>
          <cell r="G674">
            <v>0</v>
          </cell>
          <cell r="H674">
            <v>36574</v>
          </cell>
          <cell r="I674" t="str">
            <v>CDB</v>
          </cell>
          <cell r="J674" t="str">
            <v>NOM</v>
          </cell>
          <cell r="K674">
            <v>42</v>
          </cell>
          <cell r="L674">
            <v>18.07</v>
          </cell>
          <cell r="M674">
            <v>944</v>
          </cell>
          <cell r="N674" t="str">
            <v>REAPERTURA</v>
          </cell>
        </row>
        <row r="675">
          <cell r="B675">
            <v>36535</v>
          </cell>
          <cell r="C675">
            <v>100</v>
          </cell>
          <cell r="D675">
            <v>70</v>
          </cell>
          <cell r="E675">
            <v>146.80000000000001</v>
          </cell>
          <cell r="F675">
            <v>0.17829999999999999</v>
          </cell>
          <cell r="G675">
            <v>0</v>
          </cell>
          <cell r="H675">
            <v>36605</v>
          </cell>
          <cell r="I675" t="str">
            <v>CDB</v>
          </cell>
          <cell r="J675" t="str">
            <v>NOM</v>
          </cell>
          <cell r="K675">
            <v>70</v>
          </cell>
          <cell r="L675">
            <v>12.481</v>
          </cell>
          <cell r="M675">
            <v>1014</v>
          </cell>
          <cell r="N675" t="str">
            <v>NUEVA</v>
          </cell>
        </row>
        <row r="676">
          <cell r="B676">
            <v>36536</v>
          </cell>
          <cell r="C676">
            <v>50</v>
          </cell>
          <cell r="D676">
            <v>50</v>
          </cell>
          <cell r="E676">
            <v>111.4</v>
          </cell>
          <cell r="F676">
            <v>0.17760000000000001</v>
          </cell>
          <cell r="G676">
            <v>0</v>
          </cell>
          <cell r="H676">
            <v>36578</v>
          </cell>
          <cell r="I676" t="str">
            <v>CDB</v>
          </cell>
          <cell r="J676" t="str">
            <v>NOM</v>
          </cell>
          <cell r="K676">
            <v>42</v>
          </cell>
          <cell r="L676">
            <v>8.8800000000000008</v>
          </cell>
          <cell r="M676">
            <v>1064</v>
          </cell>
          <cell r="N676" t="str">
            <v>NUEVA</v>
          </cell>
        </row>
        <row r="677">
          <cell r="B677">
            <v>36537</v>
          </cell>
          <cell r="C677">
            <v>45</v>
          </cell>
          <cell r="D677">
            <v>45</v>
          </cell>
          <cell r="E677">
            <v>52.6</v>
          </cell>
          <cell r="F677">
            <v>0.18079999999999999</v>
          </cell>
          <cell r="G677">
            <v>0</v>
          </cell>
          <cell r="H677">
            <v>36621</v>
          </cell>
          <cell r="I677" t="str">
            <v>CDB</v>
          </cell>
          <cell r="J677" t="str">
            <v>NOM</v>
          </cell>
          <cell r="K677">
            <v>84</v>
          </cell>
          <cell r="L677">
            <v>8.1359999999999992</v>
          </cell>
          <cell r="M677">
            <v>1109</v>
          </cell>
          <cell r="N677" t="str">
            <v>NUEVA</v>
          </cell>
        </row>
        <row r="678">
          <cell r="B678">
            <v>36563</v>
          </cell>
          <cell r="C678">
            <v>20</v>
          </cell>
          <cell r="D678">
            <v>20</v>
          </cell>
          <cell r="E678">
            <v>125.2</v>
          </cell>
          <cell r="F678">
            <v>0.16070000000000001</v>
          </cell>
          <cell r="G678">
            <v>0</v>
          </cell>
          <cell r="H678">
            <v>36633</v>
          </cell>
          <cell r="I678" t="str">
            <v>CDB</v>
          </cell>
          <cell r="J678" t="str">
            <v>NOM</v>
          </cell>
          <cell r="K678">
            <v>70</v>
          </cell>
          <cell r="L678">
            <v>3.2140000000000004</v>
          </cell>
          <cell r="M678">
            <v>984</v>
          </cell>
          <cell r="N678" t="str">
            <v>NUEVA</v>
          </cell>
        </row>
        <row r="679">
          <cell r="B679">
            <v>36564</v>
          </cell>
          <cell r="C679">
            <v>40</v>
          </cell>
          <cell r="D679">
            <v>40</v>
          </cell>
          <cell r="E679">
            <v>196</v>
          </cell>
          <cell r="F679">
            <v>0.15939999999999999</v>
          </cell>
          <cell r="G679">
            <v>0</v>
          </cell>
          <cell r="H679">
            <v>36634</v>
          </cell>
          <cell r="I679" t="str">
            <v>CDB</v>
          </cell>
          <cell r="J679" t="str">
            <v>NOM</v>
          </cell>
          <cell r="K679">
            <v>70</v>
          </cell>
          <cell r="L679">
            <v>6.3759999999999994</v>
          </cell>
          <cell r="M679">
            <v>1024</v>
          </cell>
          <cell r="N679" t="str">
            <v>NUEVA</v>
          </cell>
        </row>
        <row r="680">
          <cell r="B680">
            <v>36565</v>
          </cell>
          <cell r="C680">
            <v>20</v>
          </cell>
          <cell r="D680">
            <v>20</v>
          </cell>
          <cell r="E680">
            <v>120</v>
          </cell>
          <cell r="F680">
            <v>0.157</v>
          </cell>
          <cell r="G680">
            <v>0</v>
          </cell>
          <cell r="H680">
            <v>36635</v>
          </cell>
          <cell r="I680" t="str">
            <v>CDB</v>
          </cell>
          <cell r="J680" t="str">
            <v>NOM</v>
          </cell>
          <cell r="K680">
            <v>70</v>
          </cell>
          <cell r="L680">
            <v>3.14</v>
          </cell>
          <cell r="M680">
            <v>1044</v>
          </cell>
          <cell r="N680" t="str">
            <v>NUEVA</v>
          </cell>
        </row>
        <row r="681">
          <cell r="B681">
            <v>36566</v>
          </cell>
          <cell r="C681">
            <v>30</v>
          </cell>
          <cell r="D681">
            <v>30</v>
          </cell>
          <cell r="E681">
            <v>131.69999999999999</v>
          </cell>
          <cell r="F681">
            <v>0.15659999999999999</v>
          </cell>
          <cell r="G681">
            <v>0</v>
          </cell>
          <cell r="H681">
            <v>36640</v>
          </cell>
          <cell r="I681" t="str">
            <v>CDB</v>
          </cell>
          <cell r="J681" t="str">
            <v>NOM</v>
          </cell>
          <cell r="K681">
            <v>74</v>
          </cell>
          <cell r="L681">
            <v>4.6979999999999995</v>
          </cell>
          <cell r="M681">
            <v>1074</v>
          </cell>
          <cell r="N681" t="str">
            <v>NUEVA</v>
          </cell>
        </row>
        <row r="682">
          <cell r="B682">
            <v>36570</v>
          </cell>
          <cell r="C682">
            <v>30</v>
          </cell>
          <cell r="D682">
            <v>30</v>
          </cell>
          <cell r="E682">
            <v>168.1</v>
          </cell>
          <cell r="F682">
            <v>0.1535</v>
          </cell>
          <cell r="G682">
            <v>0</v>
          </cell>
          <cell r="H682">
            <v>36640</v>
          </cell>
          <cell r="I682" t="str">
            <v>CDB</v>
          </cell>
          <cell r="J682" t="str">
            <v>NOM</v>
          </cell>
          <cell r="K682">
            <v>70</v>
          </cell>
          <cell r="L682">
            <v>4.6049999999999995</v>
          </cell>
          <cell r="M682">
            <v>1104</v>
          </cell>
          <cell r="N682" t="str">
            <v>REAPERTURA</v>
          </cell>
        </row>
        <row r="683">
          <cell r="B683">
            <v>36574</v>
          </cell>
          <cell r="C683">
            <v>80</v>
          </cell>
          <cell r="D683">
            <v>80</v>
          </cell>
          <cell r="E683">
            <v>290.3</v>
          </cell>
          <cell r="F683">
            <v>0.12989999999999999</v>
          </cell>
          <cell r="G683">
            <v>0</v>
          </cell>
          <cell r="H683">
            <v>36630</v>
          </cell>
          <cell r="I683" t="str">
            <v>CDB</v>
          </cell>
          <cell r="J683" t="str">
            <v>NOM</v>
          </cell>
          <cell r="K683">
            <v>56</v>
          </cell>
          <cell r="L683">
            <v>10.391999999999999</v>
          </cell>
          <cell r="M683">
            <v>905</v>
          </cell>
          <cell r="N683" t="str">
            <v>NUEVA</v>
          </cell>
        </row>
        <row r="684">
          <cell r="B684">
            <v>36577</v>
          </cell>
          <cell r="C684">
            <v>100</v>
          </cell>
          <cell r="D684">
            <v>100</v>
          </cell>
          <cell r="E684">
            <v>205.8</v>
          </cell>
          <cell r="F684">
            <v>0.12959999999999999</v>
          </cell>
          <cell r="G684">
            <v>0</v>
          </cell>
          <cell r="H684">
            <v>36661</v>
          </cell>
          <cell r="I684" t="str">
            <v>CDB</v>
          </cell>
          <cell r="J684" t="str">
            <v>NOM</v>
          </cell>
          <cell r="K684">
            <v>84</v>
          </cell>
          <cell r="L684">
            <v>12.959999999999999</v>
          </cell>
          <cell r="M684">
            <v>965</v>
          </cell>
          <cell r="N684" t="str">
            <v>NUEVA</v>
          </cell>
        </row>
        <row r="685">
          <cell r="B685">
            <v>36578</v>
          </cell>
          <cell r="C685">
            <v>90</v>
          </cell>
          <cell r="D685">
            <v>90</v>
          </cell>
          <cell r="E685">
            <v>185</v>
          </cell>
          <cell r="F685">
            <v>0.13370000000000001</v>
          </cell>
          <cell r="G685">
            <v>0</v>
          </cell>
          <cell r="H685">
            <v>36690</v>
          </cell>
          <cell r="I685" t="str">
            <v>CDB</v>
          </cell>
          <cell r="J685" t="str">
            <v>NOM</v>
          </cell>
          <cell r="K685">
            <v>112</v>
          </cell>
          <cell r="L685">
            <v>12.033000000000001</v>
          </cell>
          <cell r="M685">
            <v>1005</v>
          </cell>
          <cell r="N685" t="str">
            <v>NUEVA</v>
          </cell>
        </row>
        <row r="686">
          <cell r="B686">
            <v>36580</v>
          </cell>
          <cell r="C686">
            <v>100</v>
          </cell>
          <cell r="D686">
            <v>100.1</v>
          </cell>
          <cell r="E686">
            <v>226.9</v>
          </cell>
          <cell r="F686">
            <v>0.13589999999999999</v>
          </cell>
          <cell r="G686">
            <v>0</v>
          </cell>
          <cell r="H686">
            <v>36664</v>
          </cell>
          <cell r="I686" t="str">
            <v>CDB</v>
          </cell>
          <cell r="J686" t="str">
            <v>NOM</v>
          </cell>
          <cell r="K686">
            <v>84</v>
          </cell>
          <cell r="L686">
            <v>13.603589999999999</v>
          </cell>
          <cell r="M686">
            <v>1085.0999999999985</v>
          </cell>
          <cell r="N686" t="str">
            <v>NUEVA</v>
          </cell>
        </row>
        <row r="687">
          <cell r="B687">
            <v>36581</v>
          </cell>
          <cell r="C687">
            <v>20</v>
          </cell>
          <cell r="D687">
            <v>20</v>
          </cell>
          <cell r="E687">
            <v>80.5</v>
          </cell>
          <cell r="F687">
            <v>0.13039999999999999</v>
          </cell>
          <cell r="G687">
            <v>0</v>
          </cell>
          <cell r="H687">
            <v>36693</v>
          </cell>
          <cell r="I687" t="str">
            <v>CDB</v>
          </cell>
          <cell r="J687" t="str">
            <v>NOM</v>
          </cell>
          <cell r="K687">
            <v>112</v>
          </cell>
          <cell r="L687">
            <v>2.6079999999999997</v>
          </cell>
          <cell r="M687">
            <v>1105.0999999999985</v>
          </cell>
          <cell r="N687" t="str">
            <v>NUEVA</v>
          </cell>
        </row>
        <row r="688">
          <cell r="B688">
            <v>36584</v>
          </cell>
          <cell r="C688">
            <v>60</v>
          </cell>
          <cell r="D688">
            <v>60</v>
          </cell>
          <cell r="E688">
            <v>137.80000000000001</v>
          </cell>
          <cell r="F688">
            <v>0.13339999999999999</v>
          </cell>
          <cell r="G688">
            <v>0</v>
          </cell>
          <cell r="H688">
            <v>36696</v>
          </cell>
          <cell r="I688" t="str">
            <v>CDB</v>
          </cell>
          <cell r="J688" t="str">
            <v>NOM</v>
          </cell>
          <cell r="K688">
            <v>112</v>
          </cell>
          <cell r="L688">
            <v>8.0039999999999996</v>
          </cell>
          <cell r="M688">
            <v>1165.0999999999985</v>
          </cell>
          <cell r="N688" t="str">
            <v>NUEVA</v>
          </cell>
        </row>
        <row r="689">
          <cell r="B689">
            <v>36585</v>
          </cell>
          <cell r="C689">
            <v>50</v>
          </cell>
          <cell r="D689">
            <v>50</v>
          </cell>
          <cell r="E689">
            <v>114.1</v>
          </cell>
          <cell r="F689">
            <v>0.12909999999999999</v>
          </cell>
          <cell r="G689">
            <v>0</v>
          </cell>
          <cell r="H689">
            <v>36669</v>
          </cell>
          <cell r="I689" t="str">
            <v>CDB</v>
          </cell>
          <cell r="J689" t="str">
            <v>NOM</v>
          </cell>
          <cell r="K689">
            <v>84</v>
          </cell>
          <cell r="L689">
            <v>6.4550000000000001</v>
          </cell>
          <cell r="M689">
            <v>1215.0999999999985</v>
          </cell>
          <cell r="N689" t="str">
            <v>NUEVA</v>
          </cell>
        </row>
        <row r="690">
          <cell r="B690">
            <v>36598</v>
          </cell>
          <cell r="C690">
            <v>70</v>
          </cell>
          <cell r="D690">
            <v>70</v>
          </cell>
          <cell r="E690">
            <v>210.2</v>
          </cell>
          <cell r="F690">
            <v>0.12920000000000001</v>
          </cell>
          <cell r="G690">
            <v>0</v>
          </cell>
          <cell r="H690">
            <v>36668</v>
          </cell>
          <cell r="I690" t="str">
            <v>CDB</v>
          </cell>
          <cell r="J690" t="str">
            <v>NOM</v>
          </cell>
          <cell r="K690">
            <v>70</v>
          </cell>
          <cell r="L690">
            <v>9.0440000000000005</v>
          </cell>
          <cell r="M690">
            <v>1185.0999999999985</v>
          </cell>
          <cell r="N690" t="str">
            <v>NUEVA</v>
          </cell>
        </row>
        <row r="691">
          <cell r="B691">
            <v>36600</v>
          </cell>
          <cell r="C691">
            <v>150</v>
          </cell>
          <cell r="D691">
            <v>150</v>
          </cell>
          <cell r="E691">
            <v>295.5</v>
          </cell>
          <cell r="F691">
            <v>0.13270000000000001</v>
          </cell>
          <cell r="G691">
            <v>0</v>
          </cell>
          <cell r="H691">
            <v>36712</v>
          </cell>
          <cell r="I691" t="str">
            <v>CDB</v>
          </cell>
          <cell r="J691" t="str">
            <v>NOM</v>
          </cell>
          <cell r="K691">
            <v>112</v>
          </cell>
          <cell r="L691">
            <v>19.905000000000001</v>
          </cell>
          <cell r="M691">
            <v>1215.0999999999985</v>
          </cell>
          <cell r="N691" t="str">
            <v>NUEVA</v>
          </cell>
        </row>
        <row r="692">
          <cell r="B692">
            <v>36601</v>
          </cell>
          <cell r="C692">
            <v>100</v>
          </cell>
          <cell r="D692">
            <v>100</v>
          </cell>
          <cell r="E692">
            <v>251</v>
          </cell>
          <cell r="F692">
            <v>0.13370000000000001</v>
          </cell>
          <cell r="G692">
            <v>0</v>
          </cell>
          <cell r="H692">
            <v>36727</v>
          </cell>
          <cell r="I692" t="str">
            <v>CDB</v>
          </cell>
          <cell r="J692" t="str">
            <v>NOM</v>
          </cell>
          <cell r="K692">
            <v>126</v>
          </cell>
          <cell r="L692">
            <v>13.370000000000001</v>
          </cell>
          <cell r="M692">
            <v>1195.0999999999985</v>
          </cell>
          <cell r="N692" t="str">
            <v>NUEVA</v>
          </cell>
        </row>
        <row r="693">
          <cell r="B693">
            <v>36607</v>
          </cell>
          <cell r="C693">
            <v>20</v>
          </cell>
          <cell r="D693">
            <v>20</v>
          </cell>
          <cell r="E693">
            <v>59</v>
          </cell>
          <cell r="F693">
            <v>0.13239999999999999</v>
          </cell>
          <cell r="G693">
            <v>0</v>
          </cell>
          <cell r="H693">
            <v>36733</v>
          </cell>
          <cell r="I693" t="str">
            <v>CDB</v>
          </cell>
          <cell r="J693" t="str">
            <v>NOM</v>
          </cell>
          <cell r="K693">
            <v>126</v>
          </cell>
          <cell r="L693">
            <v>2.6479999999999997</v>
          </cell>
          <cell r="M693">
            <v>1145.0999999999985</v>
          </cell>
          <cell r="N693" t="str">
            <v>NUEVA</v>
          </cell>
        </row>
        <row r="694">
          <cell r="B694">
            <v>36608</v>
          </cell>
          <cell r="C694">
            <v>30</v>
          </cell>
          <cell r="D694">
            <v>30</v>
          </cell>
          <cell r="E694">
            <v>85</v>
          </cell>
          <cell r="F694">
            <v>0.1346</v>
          </cell>
          <cell r="G694">
            <v>0</v>
          </cell>
          <cell r="H694">
            <v>36720</v>
          </cell>
          <cell r="I694" t="str">
            <v>CDB</v>
          </cell>
          <cell r="J694" t="str">
            <v>NOM</v>
          </cell>
          <cell r="K694">
            <v>112</v>
          </cell>
          <cell r="L694">
            <v>4.0380000000000003</v>
          </cell>
          <cell r="M694">
            <v>1175.0999999999985</v>
          </cell>
          <cell r="N694" t="str">
            <v>NUEVA</v>
          </cell>
        </row>
        <row r="695">
          <cell r="B695">
            <v>36609</v>
          </cell>
          <cell r="C695">
            <v>20</v>
          </cell>
          <cell r="D695">
            <v>20</v>
          </cell>
          <cell r="E695">
            <v>33.6</v>
          </cell>
          <cell r="F695">
            <v>0.14599999999999999</v>
          </cell>
          <cell r="G695">
            <v>0</v>
          </cell>
          <cell r="H695">
            <v>36640</v>
          </cell>
          <cell r="I695" t="str">
            <v>CDB</v>
          </cell>
          <cell r="J695" t="str">
            <v>NOM</v>
          </cell>
          <cell r="K695">
            <v>31</v>
          </cell>
          <cell r="L695">
            <v>2.92</v>
          </cell>
          <cell r="M695">
            <v>1195.0999999999985</v>
          </cell>
          <cell r="N695" t="str">
            <v>REAPERTURA</v>
          </cell>
        </row>
        <row r="696">
          <cell r="B696">
            <v>36613</v>
          </cell>
          <cell r="C696">
            <v>20</v>
          </cell>
          <cell r="D696">
            <v>20</v>
          </cell>
          <cell r="E696">
            <v>68</v>
          </cell>
          <cell r="F696">
            <v>0.14000000000000001</v>
          </cell>
          <cell r="G696">
            <v>0</v>
          </cell>
          <cell r="H696">
            <v>36655</v>
          </cell>
          <cell r="I696" t="str">
            <v>CDB</v>
          </cell>
          <cell r="J696" t="str">
            <v>NOM</v>
          </cell>
          <cell r="K696">
            <v>42</v>
          </cell>
          <cell r="L696">
            <v>2.8000000000000003</v>
          </cell>
          <cell r="M696">
            <v>1095.0999999999985</v>
          </cell>
          <cell r="N696" t="str">
            <v>NUEVA</v>
          </cell>
        </row>
        <row r="697">
          <cell r="B697">
            <v>36614</v>
          </cell>
          <cell r="C697">
            <v>60</v>
          </cell>
          <cell r="D697">
            <v>60</v>
          </cell>
          <cell r="E697">
            <v>93.7</v>
          </cell>
          <cell r="F697">
            <v>0.1454</v>
          </cell>
          <cell r="G697">
            <v>0</v>
          </cell>
          <cell r="H697">
            <v>36698</v>
          </cell>
          <cell r="I697" t="str">
            <v>CDB</v>
          </cell>
          <cell r="J697" t="str">
            <v>NOM</v>
          </cell>
          <cell r="K697">
            <v>84</v>
          </cell>
          <cell r="L697">
            <v>8.7240000000000002</v>
          </cell>
          <cell r="M697">
            <v>1155.0999999999985</v>
          </cell>
          <cell r="N697" t="str">
            <v>NUEVA</v>
          </cell>
        </row>
        <row r="698">
          <cell r="B698">
            <v>36615</v>
          </cell>
          <cell r="C698">
            <v>60</v>
          </cell>
          <cell r="D698">
            <v>60</v>
          </cell>
          <cell r="E698">
            <v>154</v>
          </cell>
          <cell r="F698">
            <v>0.14660000000000001</v>
          </cell>
          <cell r="G698">
            <v>0</v>
          </cell>
          <cell r="H698">
            <v>36699</v>
          </cell>
          <cell r="I698" t="str">
            <v>CDB</v>
          </cell>
          <cell r="J698" t="str">
            <v>NOM</v>
          </cell>
          <cell r="K698">
            <v>84</v>
          </cell>
          <cell r="L698">
            <v>8.7960000000000012</v>
          </cell>
          <cell r="M698">
            <v>1215.0999999999985</v>
          </cell>
          <cell r="N698" t="str">
            <v>NUEVA</v>
          </cell>
        </row>
        <row r="699">
          <cell r="B699">
            <v>36616</v>
          </cell>
          <cell r="C699">
            <v>30</v>
          </cell>
          <cell r="D699">
            <v>30</v>
          </cell>
          <cell r="E699">
            <v>92.2</v>
          </cell>
          <cell r="F699">
            <v>0.15129999999999999</v>
          </cell>
          <cell r="G699">
            <v>0</v>
          </cell>
          <cell r="H699">
            <v>36756</v>
          </cell>
          <cell r="I699" t="str">
            <v>CDB</v>
          </cell>
          <cell r="J699" t="str">
            <v>NOM</v>
          </cell>
          <cell r="K699">
            <v>140</v>
          </cell>
          <cell r="L699">
            <v>4.5389999999999997</v>
          </cell>
          <cell r="M699">
            <v>1245.0999999999985</v>
          </cell>
          <cell r="N699" t="str">
            <v>NUEVA</v>
          </cell>
        </row>
        <row r="700">
          <cell r="B700">
            <v>36621</v>
          </cell>
          <cell r="C700">
            <v>50</v>
          </cell>
          <cell r="D700">
            <v>50</v>
          </cell>
          <cell r="E700">
            <v>170.5</v>
          </cell>
          <cell r="F700">
            <v>0.14630000000000001</v>
          </cell>
          <cell r="G700">
            <v>0</v>
          </cell>
          <cell r="H700">
            <v>36733</v>
          </cell>
          <cell r="I700" t="str">
            <v>CDB</v>
          </cell>
          <cell r="J700" t="str">
            <v>NOM</v>
          </cell>
          <cell r="K700">
            <v>112</v>
          </cell>
          <cell r="L700">
            <v>7.3150000000000004</v>
          </cell>
          <cell r="M700">
            <v>1250.0999999999985</v>
          </cell>
          <cell r="N700" t="str">
            <v>REAPERTURA</v>
          </cell>
        </row>
        <row r="701">
          <cell r="B701">
            <v>36622</v>
          </cell>
          <cell r="C701">
            <v>40</v>
          </cell>
          <cell r="D701">
            <v>40</v>
          </cell>
          <cell r="E701">
            <v>74.7</v>
          </cell>
          <cell r="F701">
            <v>0.1507</v>
          </cell>
          <cell r="G701">
            <v>0</v>
          </cell>
          <cell r="H701">
            <v>36734</v>
          </cell>
          <cell r="I701" t="str">
            <v>CDB</v>
          </cell>
          <cell r="J701" t="str">
            <v>NOM</v>
          </cell>
          <cell r="K701">
            <v>112</v>
          </cell>
          <cell r="L701">
            <v>6.0280000000000005</v>
          </cell>
          <cell r="M701">
            <v>1290.0999999999985</v>
          </cell>
          <cell r="N701" t="str">
            <v>NUEVA</v>
          </cell>
        </row>
        <row r="702">
          <cell r="B702">
            <v>36642</v>
          </cell>
          <cell r="C702">
            <v>60</v>
          </cell>
          <cell r="D702">
            <v>60</v>
          </cell>
          <cell r="E702">
            <v>216.7</v>
          </cell>
          <cell r="F702">
            <v>0.14860000000000001</v>
          </cell>
          <cell r="G702">
            <v>0</v>
          </cell>
          <cell r="H702">
            <v>36782</v>
          </cell>
          <cell r="I702" t="str">
            <v>CDB</v>
          </cell>
          <cell r="J702" t="str">
            <v>NOM</v>
          </cell>
          <cell r="K702">
            <v>140</v>
          </cell>
          <cell r="L702">
            <v>8.9160000000000004</v>
          </cell>
          <cell r="M702">
            <v>1110.0999999999985</v>
          </cell>
          <cell r="N702" t="str">
            <v>NUEVA</v>
          </cell>
        </row>
        <row r="703">
          <cell r="B703">
            <v>36654</v>
          </cell>
          <cell r="C703">
            <v>40</v>
          </cell>
          <cell r="D703">
            <v>40</v>
          </cell>
          <cell r="E703">
            <v>189.7</v>
          </cell>
          <cell r="F703">
            <v>0.1477</v>
          </cell>
          <cell r="G703">
            <v>0</v>
          </cell>
          <cell r="H703">
            <v>36780</v>
          </cell>
          <cell r="I703" t="str">
            <v>CDB</v>
          </cell>
          <cell r="J703" t="str">
            <v>NOM</v>
          </cell>
          <cell r="K703">
            <v>126</v>
          </cell>
          <cell r="L703">
            <v>5.9079999999999995</v>
          </cell>
          <cell r="M703">
            <v>1150.0999999999985</v>
          </cell>
          <cell r="N703" t="str">
            <v>NUEVA</v>
          </cell>
        </row>
        <row r="704">
          <cell r="B704">
            <v>36655</v>
          </cell>
          <cell r="C704">
            <v>150</v>
          </cell>
          <cell r="D704">
            <v>150</v>
          </cell>
          <cell r="E704">
            <v>393.7</v>
          </cell>
          <cell r="F704">
            <v>0.1515</v>
          </cell>
          <cell r="G704">
            <v>0</v>
          </cell>
          <cell r="H704">
            <v>36781</v>
          </cell>
          <cell r="I704" t="str">
            <v>CDB</v>
          </cell>
          <cell r="J704" t="str">
            <v>NOM</v>
          </cell>
          <cell r="K704">
            <v>126</v>
          </cell>
          <cell r="L704">
            <v>22.724999999999998</v>
          </cell>
          <cell r="M704">
            <v>1280.0999999999985</v>
          </cell>
          <cell r="N704" t="str">
            <v>NUEVA</v>
          </cell>
        </row>
        <row r="705">
          <cell r="B705">
            <v>36656</v>
          </cell>
          <cell r="C705">
            <v>50</v>
          </cell>
          <cell r="D705">
            <v>50</v>
          </cell>
          <cell r="E705">
            <v>179.3</v>
          </cell>
          <cell r="F705">
            <v>0.14979999999999999</v>
          </cell>
          <cell r="G705">
            <v>0</v>
          </cell>
          <cell r="H705">
            <v>36726</v>
          </cell>
          <cell r="I705" t="str">
            <v>CDB</v>
          </cell>
          <cell r="J705" t="str">
            <v>NOM</v>
          </cell>
          <cell r="K705">
            <v>70</v>
          </cell>
          <cell r="L705">
            <v>7.4899999999999993</v>
          </cell>
          <cell r="M705">
            <v>1330.0999999999985</v>
          </cell>
          <cell r="N705" t="str">
            <v>NUEVA</v>
          </cell>
        </row>
        <row r="706">
          <cell r="B706">
            <v>36671</v>
          </cell>
          <cell r="C706">
            <v>30</v>
          </cell>
          <cell r="D706">
            <v>30</v>
          </cell>
          <cell r="E706">
            <v>85.8</v>
          </cell>
          <cell r="F706">
            <v>0.15379999999999999</v>
          </cell>
          <cell r="G706">
            <v>0</v>
          </cell>
          <cell r="H706">
            <v>36713</v>
          </cell>
          <cell r="I706" t="str">
            <v>CDB</v>
          </cell>
          <cell r="J706" t="str">
            <v>NOM</v>
          </cell>
          <cell r="K706">
            <v>42</v>
          </cell>
          <cell r="L706">
            <v>4.6139999999999999</v>
          </cell>
          <cell r="M706">
            <v>1040</v>
          </cell>
          <cell r="N706" t="str">
            <v>NUEVA</v>
          </cell>
        </row>
        <row r="707">
          <cell r="B707">
            <v>36672</v>
          </cell>
          <cell r="C707">
            <v>40</v>
          </cell>
          <cell r="D707">
            <v>40</v>
          </cell>
          <cell r="E707">
            <v>68.400000000000006</v>
          </cell>
          <cell r="F707">
            <v>0.15679999999999999</v>
          </cell>
          <cell r="G707">
            <v>0</v>
          </cell>
          <cell r="H707">
            <v>36700</v>
          </cell>
          <cell r="I707" t="str">
            <v>CDB</v>
          </cell>
          <cell r="J707" t="str">
            <v>NOM</v>
          </cell>
          <cell r="K707">
            <v>28</v>
          </cell>
          <cell r="L707">
            <v>6.2720000000000002</v>
          </cell>
          <cell r="M707">
            <v>1080.0000000000036</v>
          </cell>
          <cell r="N707" t="str">
            <v>NUEVA</v>
          </cell>
        </row>
        <row r="708">
          <cell r="B708">
            <v>36675</v>
          </cell>
          <cell r="C708">
            <v>30</v>
          </cell>
          <cell r="D708">
            <v>30</v>
          </cell>
          <cell r="E708">
            <v>33</v>
          </cell>
          <cell r="F708">
            <v>0.15970000000000001</v>
          </cell>
          <cell r="G708">
            <v>0</v>
          </cell>
          <cell r="H708">
            <v>36759</v>
          </cell>
          <cell r="I708" t="str">
            <v>CDB</v>
          </cell>
          <cell r="J708" t="str">
            <v>NOM</v>
          </cell>
          <cell r="K708">
            <v>84</v>
          </cell>
          <cell r="L708">
            <v>4.7910000000000004</v>
          </cell>
          <cell r="M708">
            <v>1110.0000000000036</v>
          </cell>
          <cell r="N708" t="str">
            <v>NUEVA</v>
          </cell>
        </row>
        <row r="709">
          <cell r="B709">
            <v>36676</v>
          </cell>
          <cell r="C709">
            <v>40</v>
          </cell>
          <cell r="D709">
            <v>40</v>
          </cell>
          <cell r="E709">
            <v>102.2</v>
          </cell>
          <cell r="F709">
            <v>0.15790000000000001</v>
          </cell>
          <cell r="G709">
            <v>0</v>
          </cell>
          <cell r="H709">
            <v>36718</v>
          </cell>
          <cell r="I709" t="str">
            <v>CDB</v>
          </cell>
          <cell r="J709" t="str">
            <v>NOM</v>
          </cell>
          <cell r="K709">
            <v>42</v>
          </cell>
          <cell r="L709">
            <v>6.3160000000000007</v>
          </cell>
          <cell r="M709">
            <v>1150.0000000000036</v>
          </cell>
          <cell r="N709" t="str">
            <v>NUEVA</v>
          </cell>
        </row>
        <row r="710">
          <cell r="B710">
            <v>36679</v>
          </cell>
          <cell r="C710">
            <v>30</v>
          </cell>
          <cell r="D710">
            <v>30.1</v>
          </cell>
          <cell r="E710">
            <v>61</v>
          </cell>
          <cell r="F710">
            <v>0.1588</v>
          </cell>
          <cell r="G710">
            <v>0</v>
          </cell>
          <cell r="H710">
            <v>36749</v>
          </cell>
          <cell r="I710" t="str">
            <v>CDB</v>
          </cell>
          <cell r="J710" t="str">
            <v>NOM</v>
          </cell>
          <cell r="K710">
            <v>70</v>
          </cell>
          <cell r="L710">
            <v>4.7798800000000004</v>
          </cell>
          <cell r="M710">
            <v>1180.1000000000022</v>
          </cell>
          <cell r="N710" t="str">
            <v>NUEVA</v>
          </cell>
        </row>
        <row r="711">
          <cell r="B711">
            <v>36682</v>
          </cell>
          <cell r="C711">
            <v>100</v>
          </cell>
          <cell r="D711">
            <v>100</v>
          </cell>
          <cell r="E711">
            <v>150.6</v>
          </cell>
          <cell r="F711">
            <v>0.16059999999999999</v>
          </cell>
          <cell r="G711">
            <v>0</v>
          </cell>
          <cell r="H711">
            <v>36752</v>
          </cell>
          <cell r="I711" t="str">
            <v>CDB</v>
          </cell>
          <cell r="J711" t="str">
            <v>NOM</v>
          </cell>
          <cell r="K711">
            <v>70</v>
          </cell>
          <cell r="L711">
            <v>16.059999999999999</v>
          </cell>
          <cell r="M711">
            <v>1280.1000000000022</v>
          </cell>
          <cell r="N711" t="str">
            <v>NUEVA</v>
          </cell>
        </row>
        <row r="712">
          <cell r="B712">
            <v>36683</v>
          </cell>
          <cell r="C712">
            <v>70</v>
          </cell>
          <cell r="D712">
            <v>70</v>
          </cell>
          <cell r="E712">
            <v>121</v>
          </cell>
          <cell r="F712">
            <v>0.15989999999999999</v>
          </cell>
          <cell r="G712">
            <v>0</v>
          </cell>
          <cell r="H712">
            <v>36809</v>
          </cell>
          <cell r="I712" t="str">
            <v>CDB</v>
          </cell>
          <cell r="J712" t="str">
            <v>NOM</v>
          </cell>
          <cell r="K712">
            <v>126</v>
          </cell>
          <cell r="L712">
            <v>11.193</v>
          </cell>
          <cell r="M712">
            <v>1350.1000000000022</v>
          </cell>
          <cell r="N712" t="str">
            <v>NUEVA</v>
          </cell>
        </row>
        <row r="713">
          <cell r="B713">
            <v>36684</v>
          </cell>
          <cell r="C713">
            <v>40</v>
          </cell>
          <cell r="D713">
            <v>40</v>
          </cell>
          <cell r="E713">
            <v>100.6</v>
          </cell>
          <cell r="F713">
            <v>0.15959999999999999</v>
          </cell>
          <cell r="G713">
            <v>0</v>
          </cell>
          <cell r="H713">
            <v>36754</v>
          </cell>
          <cell r="I713" t="str">
            <v>CDB</v>
          </cell>
          <cell r="J713" t="str">
            <v>NOM</v>
          </cell>
          <cell r="K713">
            <v>70</v>
          </cell>
          <cell r="L713">
            <v>6.3839999999999995</v>
          </cell>
          <cell r="M713">
            <v>1390.1000000000022</v>
          </cell>
          <cell r="N713" t="str">
            <v>NUEVA</v>
          </cell>
        </row>
        <row r="714">
          <cell r="B714">
            <v>36685</v>
          </cell>
          <cell r="C714">
            <v>30</v>
          </cell>
          <cell r="D714">
            <v>30</v>
          </cell>
          <cell r="E714">
            <v>71.2</v>
          </cell>
          <cell r="F714">
            <v>0.16</v>
          </cell>
          <cell r="G714">
            <v>0</v>
          </cell>
          <cell r="H714">
            <v>36811</v>
          </cell>
          <cell r="I714" t="str">
            <v>CDB</v>
          </cell>
          <cell r="J714" t="str">
            <v>NOM</v>
          </cell>
          <cell r="K714">
            <v>126</v>
          </cell>
          <cell r="L714">
            <v>4.8</v>
          </cell>
          <cell r="M714">
            <v>1420.1000000000022</v>
          </cell>
          <cell r="N714" t="str">
            <v>NUEVA</v>
          </cell>
        </row>
        <row r="715">
          <cell r="B715">
            <v>36690</v>
          </cell>
          <cell r="C715">
            <v>140</v>
          </cell>
          <cell r="D715">
            <v>140</v>
          </cell>
          <cell r="E715">
            <v>268.60000000000002</v>
          </cell>
          <cell r="F715">
            <v>0.15970000000000001</v>
          </cell>
          <cell r="G715">
            <v>0</v>
          </cell>
          <cell r="H715">
            <v>36816</v>
          </cell>
          <cell r="I715" t="str">
            <v>CDB</v>
          </cell>
          <cell r="J715" t="str">
            <v>NOM</v>
          </cell>
          <cell r="K715">
            <v>126</v>
          </cell>
          <cell r="L715">
            <v>22.358000000000001</v>
          </cell>
          <cell r="M715">
            <v>1470.1000000000022</v>
          </cell>
          <cell r="N715" t="str">
            <v>NUEVA</v>
          </cell>
        </row>
        <row r="716">
          <cell r="B716">
            <v>36698</v>
          </cell>
          <cell r="C716">
            <v>40</v>
          </cell>
          <cell r="D716">
            <v>40</v>
          </cell>
          <cell r="E716">
            <v>179.9</v>
          </cell>
          <cell r="F716">
            <v>0.1515</v>
          </cell>
          <cell r="G716">
            <v>0</v>
          </cell>
          <cell r="H716">
            <v>36881</v>
          </cell>
          <cell r="I716" t="str">
            <v>CDB</v>
          </cell>
          <cell r="J716" t="str">
            <v>NOM</v>
          </cell>
          <cell r="K716">
            <v>183</v>
          </cell>
          <cell r="L716">
            <v>6.06</v>
          </cell>
          <cell r="M716">
            <v>1370.1000000000022</v>
          </cell>
          <cell r="N716" t="str">
            <v>NUEVA</v>
          </cell>
        </row>
        <row r="717">
          <cell r="B717">
            <v>36699</v>
          </cell>
          <cell r="C717">
            <v>60</v>
          </cell>
          <cell r="D717">
            <v>60</v>
          </cell>
          <cell r="E717">
            <v>192.1</v>
          </cell>
          <cell r="F717">
            <v>0.14499999999999999</v>
          </cell>
          <cell r="G717">
            <v>0</v>
          </cell>
          <cell r="H717">
            <v>36882</v>
          </cell>
          <cell r="I717" t="str">
            <v>CDB</v>
          </cell>
          <cell r="J717" t="str">
            <v>NOM</v>
          </cell>
          <cell r="K717">
            <v>183</v>
          </cell>
          <cell r="L717">
            <v>8.6999999999999993</v>
          </cell>
          <cell r="M717">
            <v>1370.1000000000022</v>
          </cell>
          <cell r="N717" t="str">
            <v>NUEVA</v>
          </cell>
        </row>
        <row r="718">
          <cell r="B718">
            <v>36700</v>
          </cell>
          <cell r="C718">
            <v>60</v>
          </cell>
          <cell r="D718">
            <v>60</v>
          </cell>
          <cell r="E718">
            <v>122</v>
          </cell>
          <cell r="F718">
            <v>0.14460000000000001</v>
          </cell>
          <cell r="G718">
            <v>0</v>
          </cell>
          <cell r="H718">
            <v>36886</v>
          </cell>
          <cell r="I718" t="str">
            <v>CDB</v>
          </cell>
          <cell r="J718" t="str">
            <v>NOM</v>
          </cell>
          <cell r="K718">
            <v>186</v>
          </cell>
          <cell r="L718">
            <v>8.6760000000000002</v>
          </cell>
          <cell r="M718">
            <v>1390.1000000000022</v>
          </cell>
          <cell r="N718" t="str">
            <v>NUEVA</v>
          </cell>
        </row>
        <row r="719">
          <cell r="B719">
            <v>36703</v>
          </cell>
          <cell r="C719">
            <v>85</v>
          </cell>
          <cell r="D719">
            <v>85</v>
          </cell>
          <cell r="E719">
            <v>212</v>
          </cell>
          <cell r="F719">
            <v>0.1411</v>
          </cell>
          <cell r="G719">
            <v>0</v>
          </cell>
          <cell r="H719">
            <v>36843</v>
          </cell>
          <cell r="I719" t="str">
            <v>CDB</v>
          </cell>
          <cell r="J719" t="str">
            <v>NOM</v>
          </cell>
          <cell r="K719">
            <v>140</v>
          </cell>
          <cell r="L719">
            <v>11.993500000000001</v>
          </cell>
          <cell r="M719">
            <v>1475.1000000000022</v>
          </cell>
          <cell r="N719" t="str">
            <v>NUEVA</v>
          </cell>
        </row>
        <row r="720">
          <cell r="B720">
            <v>36704</v>
          </cell>
          <cell r="C720">
            <v>60</v>
          </cell>
          <cell r="D720">
            <v>60</v>
          </cell>
          <cell r="E720">
            <v>187</v>
          </cell>
          <cell r="F720">
            <v>0.14219999999999999</v>
          </cell>
          <cell r="G720">
            <v>0</v>
          </cell>
          <cell r="H720">
            <v>36887</v>
          </cell>
          <cell r="I720" t="str">
            <v>CDB</v>
          </cell>
          <cell r="J720" t="str">
            <v>NOM</v>
          </cell>
          <cell r="K720">
            <v>183</v>
          </cell>
          <cell r="L720">
            <v>8.532</v>
          </cell>
          <cell r="M720">
            <v>1535.1000000000022</v>
          </cell>
          <cell r="N720" t="str">
            <v>NUEVA</v>
          </cell>
        </row>
        <row r="721">
          <cell r="B721">
            <v>36712</v>
          </cell>
          <cell r="C721">
            <v>135</v>
          </cell>
          <cell r="D721">
            <v>135</v>
          </cell>
          <cell r="E721">
            <v>365.5</v>
          </cell>
          <cell r="F721">
            <v>0.13739999999999999</v>
          </cell>
          <cell r="G721">
            <v>0</v>
          </cell>
          <cell r="H721">
            <v>36852</v>
          </cell>
          <cell r="I721" t="str">
            <v>CDB</v>
          </cell>
          <cell r="J721" t="str">
            <v>NOM</v>
          </cell>
          <cell r="K721">
            <v>140</v>
          </cell>
          <cell r="L721">
            <v>18.548999999999999</v>
          </cell>
          <cell r="M721">
            <v>1520.1000000000022</v>
          </cell>
          <cell r="N721" t="str">
            <v>NUEVA</v>
          </cell>
        </row>
        <row r="722">
          <cell r="B722">
            <v>36713</v>
          </cell>
          <cell r="C722">
            <v>45</v>
          </cell>
          <cell r="D722">
            <v>45</v>
          </cell>
          <cell r="E722">
            <v>194.7</v>
          </cell>
          <cell r="F722">
            <v>0.13700000000000001</v>
          </cell>
          <cell r="G722">
            <v>0</v>
          </cell>
          <cell r="H722">
            <v>36853</v>
          </cell>
          <cell r="I722" t="str">
            <v>CDB</v>
          </cell>
          <cell r="J722" t="str">
            <v>NOM</v>
          </cell>
          <cell r="K722">
            <v>140</v>
          </cell>
          <cell r="L722">
            <v>6.1650000000000009</v>
          </cell>
          <cell r="M722">
            <v>1535.1000000000022</v>
          </cell>
          <cell r="N722" t="str">
            <v>NUEVA</v>
          </cell>
        </row>
        <row r="723">
          <cell r="B723">
            <v>36742</v>
          </cell>
          <cell r="C723">
            <v>120</v>
          </cell>
          <cell r="D723">
            <v>100</v>
          </cell>
          <cell r="E723">
            <v>367.5</v>
          </cell>
          <cell r="F723">
            <v>0.13</v>
          </cell>
          <cell r="G723">
            <v>0</v>
          </cell>
          <cell r="H723">
            <v>36882</v>
          </cell>
          <cell r="I723" t="str">
            <v>CDB</v>
          </cell>
          <cell r="J723" t="str">
            <v>NOM</v>
          </cell>
          <cell r="K723">
            <v>140</v>
          </cell>
          <cell r="L723">
            <v>13</v>
          </cell>
          <cell r="M723">
            <v>1305.1000000000022</v>
          </cell>
          <cell r="N723" t="str">
            <v>REAPERTURA</v>
          </cell>
        </row>
        <row r="724">
          <cell r="B724">
            <v>36745</v>
          </cell>
          <cell r="C724">
            <v>120</v>
          </cell>
          <cell r="D724">
            <v>120</v>
          </cell>
          <cell r="E724">
            <v>380.5</v>
          </cell>
          <cell r="F724">
            <v>0.13159999999999999</v>
          </cell>
          <cell r="G724">
            <v>0</v>
          </cell>
          <cell r="H724">
            <v>36929</v>
          </cell>
          <cell r="I724" t="str">
            <v>CDB</v>
          </cell>
          <cell r="J724" t="str">
            <v>NOM</v>
          </cell>
          <cell r="K724">
            <v>184</v>
          </cell>
          <cell r="L724">
            <v>15.792</v>
          </cell>
          <cell r="M724">
            <v>1425.1000000000022</v>
          </cell>
          <cell r="N724" t="str">
            <v>NUEVA</v>
          </cell>
        </row>
        <row r="725">
          <cell r="B725">
            <v>36746</v>
          </cell>
          <cell r="C725">
            <v>110</v>
          </cell>
          <cell r="D725">
            <v>80</v>
          </cell>
          <cell r="E725">
            <v>401.9</v>
          </cell>
          <cell r="F725">
            <v>0.13689999999999999</v>
          </cell>
          <cell r="G725">
            <v>0</v>
          </cell>
          <cell r="H725">
            <v>37111</v>
          </cell>
          <cell r="I725" t="str">
            <v>CDB</v>
          </cell>
          <cell r="J725" t="str">
            <v>NOM</v>
          </cell>
          <cell r="K725">
            <v>365</v>
          </cell>
          <cell r="L725">
            <v>10.952</v>
          </cell>
          <cell r="M725">
            <v>1505.1000000000022</v>
          </cell>
          <cell r="N725" t="str">
            <v>NUEVA</v>
          </cell>
        </row>
        <row r="726">
          <cell r="B726">
            <v>36747</v>
          </cell>
          <cell r="C726">
            <v>110</v>
          </cell>
          <cell r="D726">
            <v>110</v>
          </cell>
          <cell r="E726">
            <v>343</v>
          </cell>
          <cell r="F726">
            <v>0.1305</v>
          </cell>
          <cell r="G726">
            <v>0</v>
          </cell>
          <cell r="H726">
            <v>36873</v>
          </cell>
          <cell r="I726" t="str">
            <v>CDB</v>
          </cell>
          <cell r="J726" t="str">
            <v>NOM</v>
          </cell>
          <cell r="K726">
            <v>126</v>
          </cell>
          <cell r="L726">
            <v>14.355</v>
          </cell>
          <cell r="M726">
            <v>1615.1000000000022</v>
          </cell>
          <cell r="N726" t="str">
            <v>NUEVA</v>
          </cell>
        </row>
        <row r="727">
          <cell r="B727">
            <v>36748</v>
          </cell>
          <cell r="C727">
            <v>90</v>
          </cell>
          <cell r="D727">
            <v>40</v>
          </cell>
          <cell r="E727">
            <v>182.5</v>
          </cell>
          <cell r="F727">
            <v>0.12740000000000001</v>
          </cell>
          <cell r="G727">
            <v>0</v>
          </cell>
          <cell r="H727">
            <v>37113</v>
          </cell>
          <cell r="I727" t="str">
            <v>CDB</v>
          </cell>
          <cell r="J727" t="str">
            <v>NOM</v>
          </cell>
          <cell r="K727">
            <v>365</v>
          </cell>
          <cell r="L727">
            <v>5.0960000000000001</v>
          </cell>
          <cell r="M727">
            <v>1655.1000000000022</v>
          </cell>
          <cell r="N727" t="str">
            <v>NUEVA</v>
          </cell>
        </row>
        <row r="728">
          <cell r="B728">
            <v>36749</v>
          </cell>
          <cell r="C728">
            <v>100</v>
          </cell>
          <cell r="D728">
            <v>90</v>
          </cell>
          <cell r="E728">
            <v>346.4</v>
          </cell>
          <cell r="F728">
            <v>0.1285</v>
          </cell>
          <cell r="G728">
            <v>0</v>
          </cell>
          <cell r="H728">
            <v>36934</v>
          </cell>
          <cell r="I728" t="str">
            <v>CDB</v>
          </cell>
          <cell r="J728" t="str">
            <v>NOM</v>
          </cell>
          <cell r="K728">
            <v>185</v>
          </cell>
          <cell r="L728">
            <v>11.565</v>
          </cell>
          <cell r="M728">
            <v>1715.0000000000036</v>
          </cell>
          <cell r="N728" t="str">
            <v>NUEVA</v>
          </cell>
        </row>
        <row r="729">
          <cell r="B729">
            <v>36752</v>
          </cell>
          <cell r="C729">
            <v>100</v>
          </cell>
          <cell r="D729">
            <v>100</v>
          </cell>
          <cell r="E729">
            <v>314.5</v>
          </cell>
          <cell r="F729">
            <v>0.12670000000000001</v>
          </cell>
          <cell r="G729">
            <v>0</v>
          </cell>
          <cell r="H729">
            <v>36878</v>
          </cell>
          <cell r="I729" t="str">
            <v>CDB</v>
          </cell>
          <cell r="J729" t="str">
            <v>NOM</v>
          </cell>
          <cell r="K729">
            <v>126</v>
          </cell>
          <cell r="L729">
            <v>12.67</v>
          </cell>
          <cell r="M729">
            <v>1715.0000000000036</v>
          </cell>
          <cell r="N729" t="str">
            <v>NUEVA</v>
          </cell>
        </row>
        <row r="730">
          <cell r="B730">
            <v>36762</v>
          </cell>
          <cell r="C730">
            <v>40</v>
          </cell>
          <cell r="D730">
            <v>40</v>
          </cell>
          <cell r="E730">
            <v>158.4</v>
          </cell>
          <cell r="F730">
            <v>0.1207</v>
          </cell>
          <cell r="G730">
            <v>0</v>
          </cell>
          <cell r="H730">
            <v>36902</v>
          </cell>
          <cell r="I730" t="str">
            <v>CDB</v>
          </cell>
          <cell r="J730" t="str">
            <v>NOM</v>
          </cell>
          <cell r="K730">
            <v>140</v>
          </cell>
          <cell r="L730">
            <v>4.8280000000000003</v>
          </cell>
          <cell r="M730">
            <v>1655.0000000000073</v>
          </cell>
          <cell r="N730" t="str">
            <v>NUEVA</v>
          </cell>
        </row>
        <row r="731">
          <cell r="B731">
            <v>36773</v>
          </cell>
          <cell r="C731">
            <v>35</v>
          </cell>
          <cell r="D731">
            <v>35</v>
          </cell>
          <cell r="E731">
            <v>205.6</v>
          </cell>
          <cell r="F731">
            <v>0.12520000000000001</v>
          </cell>
          <cell r="G731">
            <v>0</v>
          </cell>
          <cell r="H731">
            <v>37138</v>
          </cell>
          <cell r="I731" t="str">
            <v>CDB</v>
          </cell>
          <cell r="J731" t="str">
            <v>NOM</v>
          </cell>
          <cell r="K731">
            <v>365</v>
          </cell>
          <cell r="L731">
            <v>4.3820000000000006</v>
          </cell>
          <cell r="M731">
            <v>1690.0000000000073</v>
          </cell>
          <cell r="N731" t="str">
            <v>NUEVA</v>
          </cell>
        </row>
        <row r="732">
          <cell r="B732">
            <v>36774</v>
          </cell>
          <cell r="C732">
            <v>100</v>
          </cell>
          <cell r="D732">
            <v>100</v>
          </cell>
          <cell r="E732">
            <v>430.3</v>
          </cell>
          <cell r="F732">
            <v>0.11939999999999999</v>
          </cell>
          <cell r="G732">
            <v>0</v>
          </cell>
          <cell r="H732">
            <v>36955</v>
          </cell>
          <cell r="I732" t="str">
            <v>CDB</v>
          </cell>
          <cell r="J732" t="str">
            <v>NOM</v>
          </cell>
          <cell r="K732">
            <v>181</v>
          </cell>
          <cell r="L732">
            <v>11.94</v>
          </cell>
          <cell r="M732">
            <v>1790.0000000000073</v>
          </cell>
          <cell r="N732" t="str">
            <v>NUEVA</v>
          </cell>
        </row>
        <row r="733">
          <cell r="B733">
            <v>36775</v>
          </cell>
          <cell r="C733">
            <v>80</v>
          </cell>
          <cell r="D733">
            <v>80</v>
          </cell>
          <cell r="E733">
            <v>181.4</v>
          </cell>
          <cell r="F733">
            <v>9.69E-2</v>
          </cell>
          <cell r="G733">
            <v>0</v>
          </cell>
          <cell r="H733">
            <v>36803</v>
          </cell>
          <cell r="I733" t="str">
            <v>CDB</v>
          </cell>
          <cell r="J733" t="str">
            <v>NOM</v>
          </cell>
          <cell r="K733">
            <v>28</v>
          </cell>
          <cell r="L733">
            <v>7.7519999999999998</v>
          </cell>
          <cell r="M733">
            <v>1870.0000000000073</v>
          </cell>
          <cell r="N733" t="str">
            <v>NUEVA</v>
          </cell>
        </row>
        <row r="734">
          <cell r="B734">
            <v>36776</v>
          </cell>
          <cell r="C734">
            <v>50</v>
          </cell>
          <cell r="D734">
            <v>50</v>
          </cell>
          <cell r="E734">
            <v>236.5</v>
          </cell>
          <cell r="F734">
            <v>0.12300000000000001</v>
          </cell>
          <cell r="G734">
            <v>0</v>
          </cell>
          <cell r="H734">
            <v>37141</v>
          </cell>
          <cell r="I734" t="str">
            <v>CDB</v>
          </cell>
          <cell r="J734" t="str">
            <v>NOM</v>
          </cell>
          <cell r="K734">
            <v>365</v>
          </cell>
          <cell r="L734">
            <v>6.15</v>
          </cell>
          <cell r="M734">
            <v>1920.0000000000073</v>
          </cell>
          <cell r="N734" t="str">
            <v>NUEVA</v>
          </cell>
        </row>
        <row r="735">
          <cell r="B735">
            <v>36777</v>
          </cell>
          <cell r="C735">
            <v>40</v>
          </cell>
          <cell r="D735">
            <v>40</v>
          </cell>
          <cell r="E735">
            <v>246</v>
          </cell>
          <cell r="F735">
            <v>0.113</v>
          </cell>
          <cell r="G735">
            <v>0</v>
          </cell>
          <cell r="H735">
            <v>36958</v>
          </cell>
          <cell r="I735" t="str">
            <v>CDB</v>
          </cell>
          <cell r="J735" t="str">
            <v>NOM</v>
          </cell>
          <cell r="K735">
            <v>181</v>
          </cell>
          <cell r="L735">
            <v>4.5200000000000005</v>
          </cell>
          <cell r="M735">
            <v>1960.0000000000073</v>
          </cell>
          <cell r="N735" t="str">
            <v>NUEVA</v>
          </cell>
        </row>
        <row r="736">
          <cell r="B736">
            <v>36780</v>
          </cell>
          <cell r="C736">
            <v>50</v>
          </cell>
          <cell r="D736">
            <v>50</v>
          </cell>
          <cell r="E736">
            <v>255.1</v>
          </cell>
          <cell r="F736">
            <v>0.1109</v>
          </cell>
          <cell r="G736">
            <v>0</v>
          </cell>
          <cell r="H736">
            <v>36906</v>
          </cell>
          <cell r="I736" t="str">
            <v>CDB</v>
          </cell>
          <cell r="J736" t="str">
            <v>NOM</v>
          </cell>
          <cell r="K736">
            <v>126</v>
          </cell>
          <cell r="L736">
            <v>5.5449999999999999</v>
          </cell>
          <cell r="M736">
            <v>1970.0000000000073</v>
          </cell>
          <cell r="N736" t="str">
            <v>NUEVA</v>
          </cell>
        </row>
        <row r="737">
          <cell r="B737">
            <v>36781</v>
          </cell>
          <cell r="C737">
            <v>190</v>
          </cell>
          <cell r="D737">
            <v>190</v>
          </cell>
          <cell r="E737">
            <v>276.2</v>
          </cell>
          <cell r="F737">
            <v>9.0500000000000011E-2</v>
          </cell>
          <cell r="G737">
            <v>0</v>
          </cell>
          <cell r="H737">
            <v>36788</v>
          </cell>
          <cell r="I737" t="str">
            <v>CDB</v>
          </cell>
          <cell r="J737" t="str">
            <v>NOM</v>
          </cell>
          <cell r="K737">
            <v>7</v>
          </cell>
          <cell r="L737">
            <v>17.195000000000004</v>
          </cell>
          <cell r="M737">
            <v>2010</v>
          </cell>
          <cell r="N737" t="str">
            <v>NUEVA</v>
          </cell>
        </row>
        <row r="738">
          <cell r="B738">
            <v>36782</v>
          </cell>
          <cell r="C738">
            <v>100</v>
          </cell>
          <cell r="D738">
            <v>100.1</v>
          </cell>
          <cell r="E738">
            <v>193</v>
          </cell>
          <cell r="F738">
            <v>9.4100000000000003E-2</v>
          </cell>
          <cell r="G738">
            <v>0</v>
          </cell>
          <cell r="H738">
            <v>36789</v>
          </cell>
          <cell r="I738" t="str">
            <v>CDB</v>
          </cell>
          <cell r="J738" t="str">
            <v>NOM</v>
          </cell>
          <cell r="K738">
            <v>7</v>
          </cell>
          <cell r="L738">
            <v>9.4194099999999992</v>
          </cell>
          <cell r="M738">
            <v>2050.0999999999985</v>
          </cell>
          <cell r="N738" t="str">
            <v>NUEVA</v>
          </cell>
        </row>
        <row r="739">
          <cell r="B739">
            <v>36788</v>
          </cell>
          <cell r="C739">
            <v>50</v>
          </cell>
          <cell r="D739">
            <v>37.700000000000003</v>
          </cell>
          <cell r="E739">
            <v>74.7</v>
          </cell>
          <cell r="F739">
            <v>0.14219999999999999</v>
          </cell>
          <cell r="G739">
            <v>0</v>
          </cell>
          <cell r="H739">
            <v>36795</v>
          </cell>
          <cell r="I739" t="str">
            <v>CDB</v>
          </cell>
          <cell r="J739" t="str">
            <v>NOM</v>
          </cell>
          <cell r="K739">
            <v>7</v>
          </cell>
          <cell r="L739">
            <v>5.3609400000000003</v>
          </cell>
          <cell r="M739">
            <v>1897.7999999999956</v>
          </cell>
          <cell r="N739" t="str">
            <v>NUEVA</v>
          </cell>
        </row>
        <row r="740">
          <cell r="B740">
            <v>36789</v>
          </cell>
          <cell r="C740">
            <v>85</v>
          </cell>
          <cell r="D740">
            <v>53</v>
          </cell>
          <cell r="E740">
            <v>53</v>
          </cell>
          <cell r="F740">
            <v>0.16539999999999999</v>
          </cell>
          <cell r="G740">
            <v>0</v>
          </cell>
          <cell r="H740">
            <v>36796</v>
          </cell>
          <cell r="I740" t="str">
            <v>CDB</v>
          </cell>
          <cell r="J740" t="str">
            <v>NOM</v>
          </cell>
          <cell r="K740">
            <v>7</v>
          </cell>
          <cell r="L740">
            <v>8.7661999999999995</v>
          </cell>
          <cell r="M740">
            <v>1850.6999999999971</v>
          </cell>
          <cell r="N740" t="str">
            <v>NUEVA</v>
          </cell>
        </row>
        <row r="741">
          <cell r="B741">
            <v>36790</v>
          </cell>
          <cell r="C741">
            <v>30</v>
          </cell>
          <cell r="D741">
            <v>30</v>
          </cell>
          <cell r="E741">
            <v>55.4</v>
          </cell>
          <cell r="F741">
            <v>0.14990000000000001</v>
          </cell>
          <cell r="G741">
            <v>0</v>
          </cell>
          <cell r="H741">
            <v>36797</v>
          </cell>
          <cell r="I741" t="str">
            <v>CDB</v>
          </cell>
          <cell r="J741" t="str">
            <v>NOM</v>
          </cell>
          <cell r="K741">
            <v>7</v>
          </cell>
          <cell r="L741">
            <v>4.4969999999999999</v>
          </cell>
          <cell r="M741">
            <v>1880.6999999999971</v>
          </cell>
          <cell r="N741" t="str">
            <v>NUEVA</v>
          </cell>
        </row>
        <row r="742">
          <cell r="B742">
            <v>36795</v>
          </cell>
          <cell r="C742">
            <v>40</v>
          </cell>
          <cell r="D742">
            <v>40</v>
          </cell>
          <cell r="E742">
            <v>137.30000000000001</v>
          </cell>
          <cell r="F742">
            <v>0.13849999999999998</v>
          </cell>
          <cell r="G742">
            <v>0</v>
          </cell>
          <cell r="H742">
            <v>36823</v>
          </cell>
          <cell r="I742" t="str">
            <v>CDB</v>
          </cell>
          <cell r="J742" t="str">
            <v>NOM</v>
          </cell>
          <cell r="K742">
            <v>28</v>
          </cell>
          <cell r="L742">
            <v>5.5399999999999991</v>
          </cell>
          <cell r="M742">
            <v>1883</v>
          </cell>
          <cell r="N742" t="str">
            <v>NUEVA</v>
          </cell>
        </row>
        <row r="743">
          <cell r="B743">
            <v>36796</v>
          </cell>
          <cell r="C743">
            <v>130</v>
          </cell>
          <cell r="D743">
            <v>130</v>
          </cell>
          <cell r="E743">
            <v>347.5</v>
          </cell>
          <cell r="F743">
            <v>0.13800000000000001</v>
          </cell>
          <cell r="G743">
            <v>0</v>
          </cell>
          <cell r="H743">
            <v>36838</v>
          </cell>
          <cell r="I743" t="str">
            <v>CDB</v>
          </cell>
          <cell r="J743" t="str">
            <v>NOM</v>
          </cell>
          <cell r="K743">
            <v>42</v>
          </cell>
          <cell r="L743">
            <v>17.940000000000001</v>
          </cell>
          <cell r="M743">
            <v>1960</v>
          </cell>
          <cell r="N743" t="str">
            <v>NUEVA</v>
          </cell>
        </row>
        <row r="744">
          <cell r="B744">
            <v>36797</v>
          </cell>
          <cell r="C744">
            <v>120</v>
          </cell>
          <cell r="D744">
            <v>120</v>
          </cell>
          <cell r="E744">
            <v>161.69999999999999</v>
          </cell>
          <cell r="F744">
            <v>0.15620000000000001</v>
          </cell>
          <cell r="G744">
            <v>0</v>
          </cell>
          <cell r="H744">
            <v>36825</v>
          </cell>
          <cell r="I744" t="str">
            <v>CDB</v>
          </cell>
          <cell r="J744" t="str">
            <v>NOM</v>
          </cell>
          <cell r="K744">
            <v>28</v>
          </cell>
          <cell r="L744">
            <v>18.744</v>
          </cell>
          <cell r="M744">
            <v>2050</v>
          </cell>
          <cell r="N744" t="str">
            <v>NUEVA</v>
          </cell>
        </row>
        <row r="745">
          <cell r="B745">
            <v>36809</v>
          </cell>
          <cell r="C745">
            <v>50</v>
          </cell>
          <cell r="D745">
            <v>50</v>
          </cell>
          <cell r="E745">
            <v>152.19999999999999</v>
          </cell>
          <cell r="F745">
            <v>0.157</v>
          </cell>
          <cell r="G745">
            <v>0</v>
          </cell>
          <cell r="H745">
            <v>36837</v>
          </cell>
          <cell r="I745" t="str">
            <v>CDB</v>
          </cell>
          <cell r="J745" t="str">
            <v>NOM</v>
          </cell>
          <cell r="K745">
            <v>28</v>
          </cell>
          <cell r="L745">
            <v>7.85</v>
          </cell>
          <cell r="M745">
            <v>1950</v>
          </cell>
          <cell r="N745" t="str">
            <v>NUEVA</v>
          </cell>
        </row>
        <row r="746">
          <cell r="B746">
            <v>36810</v>
          </cell>
          <cell r="C746">
            <v>70</v>
          </cell>
          <cell r="D746">
            <v>70</v>
          </cell>
          <cell r="E746">
            <v>176.5</v>
          </cell>
          <cell r="F746">
            <v>0.15570000000000001</v>
          </cell>
          <cell r="G746">
            <v>0</v>
          </cell>
          <cell r="H746">
            <v>36866</v>
          </cell>
          <cell r="I746" t="str">
            <v>CDB</v>
          </cell>
          <cell r="J746" t="str">
            <v>NOM</v>
          </cell>
          <cell r="K746">
            <v>56</v>
          </cell>
          <cell r="L746">
            <v>10.899000000000001</v>
          </cell>
          <cell r="M746">
            <v>2020</v>
          </cell>
          <cell r="N746" t="str">
            <v>NUEVA</v>
          </cell>
        </row>
        <row r="747">
          <cell r="B747">
            <v>36825</v>
          </cell>
          <cell r="C747">
            <v>65</v>
          </cell>
          <cell r="D747">
            <v>65</v>
          </cell>
          <cell r="E747">
            <v>184.9</v>
          </cell>
          <cell r="F747">
            <v>0.14180000000000001</v>
          </cell>
          <cell r="G747">
            <v>0</v>
          </cell>
          <cell r="H747">
            <v>36867</v>
          </cell>
          <cell r="I747" t="str">
            <v>CDB</v>
          </cell>
          <cell r="J747" t="str">
            <v>NOM</v>
          </cell>
          <cell r="K747">
            <v>42</v>
          </cell>
          <cell r="L747">
            <v>9.2170000000000005</v>
          </cell>
          <cell r="M747">
            <v>1755</v>
          </cell>
          <cell r="N747" t="str">
            <v>NUEVA</v>
          </cell>
        </row>
        <row r="748">
          <cell r="B748">
            <v>36837</v>
          </cell>
          <cell r="C748">
            <v>120</v>
          </cell>
          <cell r="D748">
            <v>120</v>
          </cell>
          <cell r="E748">
            <v>260.89999999999998</v>
          </cell>
          <cell r="F748">
            <v>0.14499999999999999</v>
          </cell>
          <cell r="G748">
            <v>0</v>
          </cell>
          <cell r="H748">
            <v>36907</v>
          </cell>
          <cell r="I748" t="str">
            <v>CDB</v>
          </cell>
          <cell r="J748" t="str">
            <v>NOM</v>
          </cell>
          <cell r="K748">
            <v>70</v>
          </cell>
          <cell r="L748">
            <v>17.399999999999999</v>
          </cell>
          <cell r="M748">
            <v>1825</v>
          </cell>
          <cell r="N748" t="str">
            <v>NUEVA</v>
          </cell>
        </row>
        <row r="749">
          <cell r="B749">
            <v>36838</v>
          </cell>
          <cell r="C749">
            <v>140</v>
          </cell>
          <cell r="D749">
            <v>140.1</v>
          </cell>
          <cell r="E749">
            <v>206</v>
          </cell>
          <cell r="F749">
            <v>0.14929999999999999</v>
          </cell>
          <cell r="G749">
            <v>0</v>
          </cell>
          <cell r="H749">
            <v>36936</v>
          </cell>
          <cell r="I749" t="str">
            <v>CDB</v>
          </cell>
          <cell r="J749" t="str">
            <v>NOM</v>
          </cell>
          <cell r="K749">
            <v>98</v>
          </cell>
          <cell r="L749">
            <v>20.916929999999997</v>
          </cell>
          <cell r="M749">
            <v>1835.0999999999985</v>
          </cell>
          <cell r="N749" t="str">
            <v>NUEVA</v>
          </cell>
        </row>
        <row r="750">
          <cell r="B750">
            <v>36839</v>
          </cell>
          <cell r="C750">
            <v>110</v>
          </cell>
          <cell r="D750">
            <v>110</v>
          </cell>
          <cell r="E750">
            <v>166.5</v>
          </cell>
          <cell r="F750">
            <v>0.15839999999999999</v>
          </cell>
          <cell r="G750">
            <v>0</v>
          </cell>
          <cell r="H750">
            <v>36881</v>
          </cell>
          <cell r="I750" t="str">
            <v>CDB</v>
          </cell>
          <cell r="J750" t="str">
            <v>NOM</v>
          </cell>
          <cell r="K750">
            <v>42</v>
          </cell>
          <cell r="L750">
            <v>17.423999999999999</v>
          </cell>
          <cell r="M750">
            <v>1945.0999999999985</v>
          </cell>
          <cell r="N750" t="str">
            <v>REAPERTURA</v>
          </cell>
        </row>
        <row r="751">
          <cell r="B751">
            <v>36843</v>
          </cell>
          <cell r="C751">
            <v>90</v>
          </cell>
          <cell r="D751">
            <v>90</v>
          </cell>
          <cell r="E751">
            <v>144.1</v>
          </cell>
          <cell r="F751">
            <v>0.15770000000000001</v>
          </cell>
          <cell r="G751">
            <v>0</v>
          </cell>
          <cell r="H751">
            <v>36941</v>
          </cell>
          <cell r="I751" t="str">
            <v>CDB</v>
          </cell>
          <cell r="J751" t="str">
            <v>NOM</v>
          </cell>
          <cell r="K751">
            <v>98</v>
          </cell>
          <cell r="L751">
            <v>14.193000000000001</v>
          </cell>
          <cell r="M751">
            <v>1950.0999999999985</v>
          </cell>
          <cell r="N751" t="str">
            <v>NUEVA</v>
          </cell>
        </row>
        <row r="752">
          <cell r="B752">
            <v>36867</v>
          </cell>
          <cell r="C752">
            <v>50</v>
          </cell>
          <cell r="D752">
            <v>50</v>
          </cell>
          <cell r="E752">
            <v>179.3</v>
          </cell>
          <cell r="F752">
            <v>0.14749999999999999</v>
          </cell>
          <cell r="G752">
            <v>0</v>
          </cell>
          <cell r="H752">
            <v>36965</v>
          </cell>
          <cell r="I752" t="str">
            <v>CDB</v>
          </cell>
          <cell r="J752" t="str">
            <v>NOM</v>
          </cell>
          <cell r="K752">
            <v>98</v>
          </cell>
          <cell r="L752">
            <v>7.375</v>
          </cell>
          <cell r="M752">
            <v>1685.0999999999985</v>
          </cell>
          <cell r="N752" t="str">
            <v>NUEVA</v>
          </cell>
        </row>
        <row r="753">
          <cell r="B753">
            <v>36871</v>
          </cell>
          <cell r="C753">
            <v>50</v>
          </cell>
          <cell r="D753">
            <v>50</v>
          </cell>
          <cell r="E753">
            <v>203.7</v>
          </cell>
          <cell r="F753">
            <v>0.1447</v>
          </cell>
          <cell r="G753">
            <v>0</v>
          </cell>
          <cell r="H753">
            <v>36997</v>
          </cell>
          <cell r="I753" t="str">
            <v>CDB</v>
          </cell>
          <cell r="J753" t="str">
            <v>NOM</v>
          </cell>
          <cell r="K753">
            <v>126</v>
          </cell>
          <cell r="L753">
            <v>7.2349999999999994</v>
          </cell>
          <cell r="M753">
            <v>1735.0999999999985</v>
          </cell>
          <cell r="N753" t="str">
            <v>NUEVA</v>
          </cell>
        </row>
        <row r="754">
          <cell r="B754">
            <v>36872</v>
          </cell>
          <cell r="C754">
            <v>60</v>
          </cell>
          <cell r="D754">
            <v>60</v>
          </cell>
          <cell r="E754">
            <v>241.4</v>
          </cell>
          <cell r="F754">
            <v>0.14219999999999999</v>
          </cell>
          <cell r="G754">
            <v>0</v>
          </cell>
          <cell r="H754">
            <v>37054</v>
          </cell>
          <cell r="I754" t="str">
            <v>CDB</v>
          </cell>
          <cell r="J754" t="str">
            <v>NOM</v>
          </cell>
          <cell r="K754">
            <v>182</v>
          </cell>
          <cell r="L754">
            <v>8.532</v>
          </cell>
          <cell r="M754">
            <v>1795.0999999999985</v>
          </cell>
          <cell r="N754" t="str">
            <v>NUEVA</v>
          </cell>
        </row>
        <row r="755">
          <cell r="B755">
            <v>36873</v>
          </cell>
          <cell r="C755">
            <v>85</v>
          </cell>
          <cell r="D755">
            <v>85</v>
          </cell>
          <cell r="E755">
            <v>275.39999999999998</v>
          </cell>
          <cell r="F755">
            <v>0.13949999999999999</v>
          </cell>
          <cell r="G755">
            <v>0</v>
          </cell>
          <cell r="H755">
            <v>36971</v>
          </cell>
          <cell r="I755" t="str">
            <v>CDB</v>
          </cell>
          <cell r="J755" t="str">
            <v>NOM</v>
          </cell>
          <cell r="K755">
            <v>98</v>
          </cell>
          <cell r="L755">
            <v>11.857499999999998</v>
          </cell>
          <cell r="M755">
            <v>1770.0999999999985</v>
          </cell>
          <cell r="N755" t="str">
            <v>NUEVA</v>
          </cell>
        </row>
        <row r="756">
          <cell r="B756">
            <v>36887</v>
          </cell>
          <cell r="C756">
            <v>40</v>
          </cell>
          <cell r="D756">
            <v>40</v>
          </cell>
          <cell r="E756">
            <v>129.9</v>
          </cell>
          <cell r="F756">
            <v>0.13</v>
          </cell>
          <cell r="G756">
            <v>0</v>
          </cell>
          <cell r="H756">
            <v>36999</v>
          </cell>
          <cell r="I756" t="str">
            <v>CDB</v>
          </cell>
          <cell r="J756" t="str">
            <v>NOM</v>
          </cell>
          <cell r="K756">
            <v>112</v>
          </cell>
          <cell r="L756">
            <v>5.2</v>
          </cell>
          <cell r="M756">
            <v>1280.0999999999985</v>
          </cell>
          <cell r="N756" t="str">
            <v>NUEVA</v>
          </cell>
        </row>
        <row r="757">
          <cell r="B757">
            <v>36888</v>
          </cell>
          <cell r="C757">
            <v>80</v>
          </cell>
          <cell r="D757">
            <v>80</v>
          </cell>
          <cell r="E757">
            <v>226.7</v>
          </cell>
          <cell r="F757">
            <v>0.13</v>
          </cell>
          <cell r="G757">
            <v>0</v>
          </cell>
          <cell r="H757">
            <v>37028</v>
          </cell>
          <cell r="I757" t="str">
            <v>CDB</v>
          </cell>
          <cell r="J757" t="str">
            <v>NOM</v>
          </cell>
          <cell r="K757">
            <v>140</v>
          </cell>
          <cell r="L757">
            <v>10.4</v>
          </cell>
          <cell r="M757">
            <v>1360.0999999999985</v>
          </cell>
          <cell r="N757" t="str">
            <v>NUEVA</v>
          </cell>
        </row>
        <row r="758">
          <cell r="B758">
            <v>36893</v>
          </cell>
          <cell r="C758">
            <v>50</v>
          </cell>
          <cell r="D758">
            <v>50.1</v>
          </cell>
          <cell r="E758">
            <v>160.5</v>
          </cell>
          <cell r="F758">
            <v>0.13170000000000001</v>
          </cell>
          <cell r="G758">
            <v>0</v>
          </cell>
          <cell r="H758">
            <v>37074</v>
          </cell>
          <cell r="I758" t="str">
            <v>CDB</v>
          </cell>
          <cell r="J758" t="str">
            <v>NOM</v>
          </cell>
          <cell r="K758">
            <v>181</v>
          </cell>
          <cell r="L758">
            <v>6.5981700000000005</v>
          </cell>
          <cell r="M758">
            <v>1410.1999999999971</v>
          </cell>
          <cell r="N758" t="str">
            <v>NUEVA</v>
          </cell>
        </row>
        <row r="759">
          <cell r="B759">
            <v>36894</v>
          </cell>
          <cell r="C759">
            <v>120</v>
          </cell>
          <cell r="D759">
            <v>120</v>
          </cell>
          <cell r="E759">
            <v>263.3</v>
          </cell>
          <cell r="F759">
            <v>0.13250000000000001</v>
          </cell>
          <cell r="G759">
            <v>0</v>
          </cell>
          <cell r="H759">
            <v>37006</v>
          </cell>
          <cell r="I759" t="str">
            <v>CDB</v>
          </cell>
          <cell r="J759" t="str">
            <v>NOM</v>
          </cell>
          <cell r="K759">
            <v>112</v>
          </cell>
          <cell r="L759">
            <v>15.9</v>
          </cell>
          <cell r="M759">
            <v>1530.1999999999971</v>
          </cell>
          <cell r="N759" t="str">
            <v>NUEVA</v>
          </cell>
        </row>
        <row r="760">
          <cell r="B760">
            <v>36895</v>
          </cell>
          <cell r="C760">
            <v>80</v>
          </cell>
          <cell r="D760">
            <v>80</v>
          </cell>
          <cell r="E760">
            <v>237.4</v>
          </cell>
          <cell r="F760">
            <v>0.13119999999999998</v>
          </cell>
          <cell r="G760">
            <v>0</v>
          </cell>
          <cell r="H760">
            <v>37035</v>
          </cell>
          <cell r="I760" t="str">
            <v>CDB</v>
          </cell>
          <cell r="J760" t="str">
            <v>NOM</v>
          </cell>
          <cell r="K760">
            <v>140</v>
          </cell>
          <cell r="L760">
            <v>10.495999999999999</v>
          </cell>
          <cell r="M760">
            <v>1610.1999999999971</v>
          </cell>
          <cell r="N760" t="str">
            <v>NUEVA</v>
          </cell>
        </row>
        <row r="761">
          <cell r="B761">
            <v>36896</v>
          </cell>
          <cell r="C761">
            <v>100</v>
          </cell>
          <cell r="D761">
            <v>60</v>
          </cell>
          <cell r="E761">
            <v>229.9</v>
          </cell>
          <cell r="F761">
            <v>0.12970000000000001</v>
          </cell>
          <cell r="G761">
            <v>0</v>
          </cell>
          <cell r="H761">
            <v>37022</v>
          </cell>
          <cell r="I761" t="str">
            <v>CDB</v>
          </cell>
          <cell r="J761" t="str">
            <v>NOM</v>
          </cell>
          <cell r="K761">
            <v>126</v>
          </cell>
          <cell r="L761">
            <v>7.7820000000000009</v>
          </cell>
          <cell r="M761">
            <v>1670.1999999999971</v>
          </cell>
          <cell r="N761" t="str">
            <v>NUEVA</v>
          </cell>
        </row>
        <row r="762">
          <cell r="B762">
            <v>36899</v>
          </cell>
          <cell r="C762">
            <v>100</v>
          </cell>
          <cell r="D762">
            <v>100</v>
          </cell>
          <cell r="E762">
            <v>327.7</v>
          </cell>
          <cell r="F762">
            <v>0.12689999999999999</v>
          </cell>
          <cell r="G762">
            <v>0</v>
          </cell>
          <cell r="H762">
            <v>36983</v>
          </cell>
          <cell r="I762" t="str">
            <v>CDB</v>
          </cell>
          <cell r="J762" t="str">
            <v>NOM</v>
          </cell>
          <cell r="K762">
            <v>84</v>
          </cell>
          <cell r="L762">
            <v>12.689999999999998</v>
          </cell>
          <cell r="M762">
            <v>1770.1999999999971</v>
          </cell>
          <cell r="N762" t="str">
            <v>NUEVA</v>
          </cell>
        </row>
        <row r="763">
          <cell r="B763">
            <v>36900</v>
          </cell>
          <cell r="C763">
            <v>80</v>
          </cell>
          <cell r="D763">
            <v>80</v>
          </cell>
          <cell r="E763">
            <v>180.7</v>
          </cell>
          <cell r="F763">
            <v>0.12960000000000002</v>
          </cell>
          <cell r="G763">
            <v>0</v>
          </cell>
          <cell r="H763">
            <v>37081</v>
          </cell>
          <cell r="I763" t="str">
            <v>CDB</v>
          </cell>
          <cell r="J763" t="str">
            <v>NOM</v>
          </cell>
          <cell r="K763">
            <v>181</v>
          </cell>
          <cell r="L763">
            <v>10.368000000000002</v>
          </cell>
          <cell r="M763">
            <v>1850.1999999999971</v>
          </cell>
          <cell r="N763" t="str">
            <v>NUEVA</v>
          </cell>
        </row>
        <row r="764">
          <cell r="B764">
            <v>36901</v>
          </cell>
          <cell r="C764">
            <v>80</v>
          </cell>
          <cell r="D764">
            <v>80</v>
          </cell>
          <cell r="E764">
            <v>195.1</v>
          </cell>
          <cell r="F764">
            <v>0.1295</v>
          </cell>
          <cell r="G764">
            <v>0</v>
          </cell>
          <cell r="H764">
            <v>37027</v>
          </cell>
          <cell r="I764" t="str">
            <v>CDB</v>
          </cell>
          <cell r="J764" t="str">
            <v>NOM</v>
          </cell>
          <cell r="K764">
            <v>126</v>
          </cell>
          <cell r="L764">
            <v>10.36</v>
          </cell>
          <cell r="M764">
            <v>1930.1999999999971</v>
          </cell>
          <cell r="N764" t="str">
            <v>NUEVA</v>
          </cell>
        </row>
        <row r="765">
          <cell r="B765">
            <v>36902</v>
          </cell>
          <cell r="C765">
            <v>70</v>
          </cell>
          <cell r="D765">
            <v>70</v>
          </cell>
          <cell r="E765">
            <v>116.2</v>
          </cell>
          <cell r="F765">
            <v>0.12720000000000001</v>
          </cell>
          <cell r="G765">
            <v>0</v>
          </cell>
          <cell r="H765">
            <v>36972</v>
          </cell>
          <cell r="I765" t="str">
            <v>CDB</v>
          </cell>
          <cell r="J765" t="str">
            <v>NOM</v>
          </cell>
          <cell r="K765">
            <v>70</v>
          </cell>
          <cell r="L765">
            <v>8.9039999999999999</v>
          </cell>
          <cell r="M765">
            <v>1960.1999999999971</v>
          </cell>
          <cell r="N765" t="str">
            <v>NUEVA</v>
          </cell>
        </row>
        <row r="766">
          <cell r="B766">
            <v>36903</v>
          </cell>
          <cell r="C766">
            <v>20</v>
          </cell>
          <cell r="D766">
            <v>20</v>
          </cell>
          <cell r="E766">
            <v>56</v>
          </cell>
          <cell r="F766">
            <v>0.1321</v>
          </cell>
          <cell r="G766">
            <v>0</v>
          </cell>
          <cell r="H766">
            <v>37270</v>
          </cell>
          <cell r="I766" t="str">
            <v>CDB</v>
          </cell>
          <cell r="J766" t="str">
            <v>NOM</v>
          </cell>
          <cell r="K766">
            <v>367</v>
          </cell>
          <cell r="L766">
            <v>2.6419999999999999</v>
          </cell>
          <cell r="M766">
            <v>1980.1999999999971</v>
          </cell>
          <cell r="N766" t="str">
            <v>NUEVA</v>
          </cell>
        </row>
        <row r="767">
          <cell r="B767">
            <v>36906</v>
          </cell>
          <cell r="C767">
            <v>60</v>
          </cell>
          <cell r="D767">
            <v>60</v>
          </cell>
          <cell r="E767">
            <v>116.2</v>
          </cell>
          <cell r="F767">
            <v>0.1303</v>
          </cell>
          <cell r="G767">
            <v>0</v>
          </cell>
          <cell r="H767">
            <v>37046</v>
          </cell>
          <cell r="I767" t="str">
            <v>CDB</v>
          </cell>
          <cell r="J767" t="str">
            <v>NOM</v>
          </cell>
          <cell r="K767">
            <v>140</v>
          </cell>
          <cell r="L767">
            <v>7.8179999999999996</v>
          </cell>
          <cell r="M767">
            <v>1990.1999999999971</v>
          </cell>
          <cell r="N767" t="str">
            <v>NUEVA</v>
          </cell>
        </row>
        <row r="768">
          <cell r="B768">
            <v>36907</v>
          </cell>
          <cell r="C768">
            <v>80</v>
          </cell>
          <cell r="D768">
            <v>80</v>
          </cell>
          <cell r="E768">
            <v>244.5</v>
          </cell>
          <cell r="F768">
            <v>0.13100000000000001</v>
          </cell>
          <cell r="G768">
            <v>0</v>
          </cell>
          <cell r="H768">
            <v>37088</v>
          </cell>
          <cell r="I768" t="str">
            <v>CDB</v>
          </cell>
          <cell r="J768" t="str">
            <v>NOM</v>
          </cell>
          <cell r="K768">
            <v>181</v>
          </cell>
          <cell r="L768">
            <v>10.48</v>
          </cell>
          <cell r="M768">
            <v>1950.1999999999971</v>
          </cell>
          <cell r="N768" t="str">
            <v>NUEVA</v>
          </cell>
        </row>
        <row r="769">
          <cell r="B769">
            <v>36931</v>
          </cell>
          <cell r="C769">
            <v>30</v>
          </cell>
          <cell r="D769">
            <v>30</v>
          </cell>
          <cell r="E769">
            <v>99</v>
          </cell>
          <cell r="F769">
            <v>0.1288</v>
          </cell>
          <cell r="G769">
            <v>0</v>
          </cell>
          <cell r="H769">
            <v>37295</v>
          </cell>
          <cell r="I769" t="str">
            <v>CDB</v>
          </cell>
          <cell r="J769" t="str">
            <v>NOM</v>
          </cell>
          <cell r="K769">
            <v>364</v>
          </cell>
          <cell r="L769">
            <v>3.8639999999999999</v>
          </cell>
          <cell r="M769">
            <v>1860.1999999999971</v>
          </cell>
          <cell r="N769" t="str">
            <v>NUEVA</v>
          </cell>
        </row>
        <row r="770">
          <cell r="B770">
            <v>36934</v>
          </cell>
          <cell r="C770">
            <v>110</v>
          </cell>
          <cell r="D770">
            <v>110</v>
          </cell>
          <cell r="E770">
            <v>409.5</v>
          </cell>
          <cell r="F770">
            <v>0.1225</v>
          </cell>
          <cell r="G770">
            <v>0</v>
          </cell>
          <cell r="H770">
            <v>37060</v>
          </cell>
          <cell r="I770" t="str">
            <v>CDB</v>
          </cell>
          <cell r="J770" t="str">
            <v>NOM</v>
          </cell>
          <cell r="K770">
            <v>126</v>
          </cell>
          <cell r="L770">
            <v>13.475</v>
          </cell>
          <cell r="M770">
            <v>1880.1999999999971</v>
          </cell>
          <cell r="N770" t="str">
            <v>NUEVA</v>
          </cell>
        </row>
        <row r="771">
          <cell r="B771">
            <v>36935</v>
          </cell>
          <cell r="C771">
            <v>30</v>
          </cell>
          <cell r="D771">
            <v>30</v>
          </cell>
          <cell r="E771">
            <v>157.30000000000001</v>
          </cell>
          <cell r="F771">
            <v>0.129</v>
          </cell>
          <cell r="G771">
            <v>0</v>
          </cell>
          <cell r="H771">
            <v>37300</v>
          </cell>
          <cell r="I771" t="str">
            <v>CDB</v>
          </cell>
          <cell r="J771" t="str">
            <v>NOM</v>
          </cell>
          <cell r="K771">
            <v>365</v>
          </cell>
          <cell r="L771">
            <v>3.87</v>
          </cell>
          <cell r="M771">
            <v>1910.1999999999971</v>
          </cell>
          <cell r="N771" t="str">
            <v>NUEVA</v>
          </cell>
        </row>
        <row r="772">
          <cell r="B772">
            <v>36936</v>
          </cell>
          <cell r="C772">
            <v>100</v>
          </cell>
          <cell r="D772">
            <v>100.1</v>
          </cell>
          <cell r="E772">
            <v>277.8</v>
          </cell>
          <cell r="F772">
            <v>0.12279999999999999</v>
          </cell>
          <cell r="G772">
            <v>0</v>
          </cell>
          <cell r="H772">
            <v>37062</v>
          </cell>
          <cell r="I772" t="str">
            <v>CDB</v>
          </cell>
          <cell r="J772" t="str">
            <v>NOM</v>
          </cell>
          <cell r="K772">
            <v>126</v>
          </cell>
          <cell r="L772">
            <v>12.292279999999998</v>
          </cell>
          <cell r="M772">
            <v>1870.1999999999971</v>
          </cell>
          <cell r="N772" t="str">
            <v>NUEVA</v>
          </cell>
        </row>
        <row r="773">
          <cell r="B773">
            <v>36937</v>
          </cell>
          <cell r="C773">
            <v>30</v>
          </cell>
          <cell r="D773">
            <v>30</v>
          </cell>
          <cell r="E773">
            <v>102.6</v>
          </cell>
          <cell r="F773">
            <v>0.129</v>
          </cell>
          <cell r="G773">
            <v>0</v>
          </cell>
          <cell r="H773">
            <v>37302</v>
          </cell>
          <cell r="I773" t="str">
            <v>CDB</v>
          </cell>
          <cell r="J773" t="str">
            <v>NOM</v>
          </cell>
          <cell r="K773">
            <v>365</v>
          </cell>
          <cell r="L773">
            <v>3.87</v>
          </cell>
          <cell r="M773">
            <v>1900.1999999999971</v>
          </cell>
          <cell r="N773" t="str">
            <v>NUEVA</v>
          </cell>
        </row>
        <row r="774">
          <cell r="B774">
            <v>36948</v>
          </cell>
          <cell r="C774">
            <v>70</v>
          </cell>
          <cell r="D774">
            <v>70</v>
          </cell>
          <cell r="E774">
            <v>236.3</v>
          </cell>
          <cell r="F774">
            <v>0.1211</v>
          </cell>
          <cell r="G774">
            <v>0</v>
          </cell>
          <cell r="H774">
            <v>37088</v>
          </cell>
          <cell r="I774" t="str">
            <v>CDB</v>
          </cell>
          <cell r="J774" t="str">
            <v>NOM</v>
          </cell>
          <cell r="K774">
            <v>140</v>
          </cell>
          <cell r="L774">
            <v>8.4770000000000003</v>
          </cell>
          <cell r="M774">
            <v>1880.1999999999971</v>
          </cell>
          <cell r="N774" t="str">
            <v>REAPERTURA</v>
          </cell>
        </row>
        <row r="775">
          <cell r="B775">
            <v>36949</v>
          </cell>
          <cell r="C775">
            <v>115</v>
          </cell>
          <cell r="D775">
            <v>115</v>
          </cell>
          <cell r="E775">
            <v>280.7</v>
          </cell>
          <cell r="F775">
            <v>0.12029999999999999</v>
          </cell>
          <cell r="G775">
            <v>0</v>
          </cell>
          <cell r="H775">
            <v>37089</v>
          </cell>
          <cell r="I775" t="str">
            <v>CDB</v>
          </cell>
          <cell r="J775" t="str">
            <v>NOM</v>
          </cell>
          <cell r="K775">
            <v>140</v>
          </cell>
          <cell r="L775">
            <v>13.834499999999998</v>
          </cell>
          <cell r="M775">
            <v>1995.1999999999971</v>
          </cell>
          <cell r="N775" t="str">
            <v>NUEVA</v>
          </cell>
        </row>
        <row r="776">
          <cell r="B776">
            <v>36955</v>
          </cell>
          <cell r="C776">
            <v>20</v>
          </cell>
          <cell r="D776">
            <v>20</v>
          </cell>
          <cell r="E776">
            <v>104.9</v>
          </cell>
          <cell r="F776">
            <v>0.1275</v>
          </cell>
          <cell r="G776">
            <v>0</v>
          </cell>
          <cell r="H776">
            <v>37320</v>
          </cell>
          <cell r="I776" t="str">
            <v>CDB</v>
          </cell>
          <cell r="J776" t="str">
            <v>NOM</v>
          </cell>
          <cell r="K776">
            <v>365</v>
          </cell>
          <cell r="L776">
            <v>2.5499999999999998</v>
          </cell>
          <cell r="M776">
            <v>1915.1999999999971</v>
          </cell>
          <cell r="N776" t="str">
            <v>NUEVA</v>
          </cell>
        </row>
        <row r="777">
          <cell r="B777">
            <v>36956</v>
          </cell>
          <cell r="C777">
            <v>70</v>
          </cell>
          <cell r="D777">
            <v>70.099999999999994</v>
          </cell>
          <cell r="E777">
            <v>245.4</v>
          </cell>
          <cell r="F777">
            <v>0.1198</v>
          </cell>
          <cell r="G777">
            <v>0</v>
          </cell>
          <cell r="H777">
            <v>37096</v>
          </cell>
          <cell r="I777" t="str">
            <v>CDB</v>
          </cell>
          <cell r="J777" t="str">
            <v>NOM</v>
          </cell>
          <cell r="K777">
            <v>140</v>
          </cell>
          <cell r="L777">
            <v>8.3979800000000004</v>
          </cell>
          <cell r="M777">
            <v>1985.2999999999956</v>
          </cell>
          <cell r="N777" t="str">
            <v>NUEVA</v>
          </cell>
        </row>
        <row r="778">
          <cell r="B778">
            <v>36957</v>
          </cell>
          <cell r="C778">
            <v>45</v>
          </cell>
          <cell r="D778">
            <v>45.1</v>
          </cell>
          <cell r="E778">
            <v>201</v>
          </cell>
          <cell r="F778">
            <v>0.12039999999999999</v>
          </cell>
          <cell r="G778">
            <v>0</v>
          </cell>
          <cell r="H778">
            <v>37141</v>
          </cell>
          <cell r="I778" t="str">
            <v>CDB</v>
          </cell>
          <cell r="J778" t="str">
            <v>NOM</v>
          </cell>
          <cell r="K778">
            <v>184</v>
          </cell>
          <cell r="L778">
            <v>5.43004</v>
          </cell>
          <cell r="M778">
            <v>2030.3999999999942</v>
          </cell>
          <cell r="N778" t="str">
            <v>REAPERTURA</v>
          </cell>
        </row>
        <row r="779">
          <cell r="B779">
            <v>36959</v>
          </cell>
          <cell r="C779">
            <v>20</v>
          </cell>
          <cell r="D779">
            <v>20</v>
          </cell>
          <cell r="E779">
            <v>128.5</v>
          </cell>
          <cell r="F779">
            <v>0.1226</v>
          </cell>
          <cell r="G779">
            <v>0</v>
          </cell>
          <cell r="H779">
            <v>37323</v>
          </cell>
          <cell r="I779" t="str">
            <v>CDB</v>
          </cell>
          <cell r="J779" t="str">
            <v>NOM</v>
          </cell>
          <cell r="K779">
            <v>364</v>
          </cell>
          <cell r="L779">
            <v>2.452</v>
          </cell>
          <cell r="M779">
            <v>2010.3999999999942</v>
          </cell>
          <cell r="N779" t="str">
            <v>NUEVA</v>
          </cell>
        </row>
        <row r="780">
          <cell r="B780">
            <v>36962</v>
          </cell>
          <cell r="C780">
            <v>40</v>
          </cell>
          <cell r="D780">
            <v>40</v>
          </cell>
          <cell r="E780">
            <v>154.9</v>
          </cell>
          <cell r="F780">
            <v>0.11630000000000001</v>
          </cell>
          <cell r="G780">
            <v>0</v>
          </cell>
          <cell r="H780">
            <v>37088</v>
          </cell>
          <cell r="I780" t="str">
            <v>CDB</v>
          </cell>
          <cell r="J780" t="str">
            <v>NOM</v>
          </cell>
          <cell r="K780">
            <v>126</v>
          </cell>
          <cell r="L780">
            <v>4.652000000000001</v>
          </cell>
          <cell r="M780">
            <v>2050.3999999999942</v>
          </cell>
          <cell r="N780" t="str">
            <v>REAPERTURA</v>
          </cell>
        </row>
        <row r="781">
          <cell r="B781">
            <v>36963</v>
          </cell>
          <cell r="C781">
            <v>80</v>
          </cell>
          <cell r="D781">
            <v>79.900000000000006</v>
          </cell>
          <cell r="E781">
            <v>256.89999999999998</v>
          </cell>
          <cell r="F781">
            <v>0.1193</v>
          </cell>
          <cell r="G781">
            <v>0</v>
          </cell>
          <cell r="H781">
            <v>37147</v>
          </cell>
          <cell r="I781" t="str">
            <v>CDB</v>
          </cell>
          <cell r="J781" t="str">
            <v>NOM</v>
          </cell>
          <cell r="K781">
            <v>184</v>
          </cell>
          <cell r="L781">
            <v>9.5320700000000009</v>
          </cell>
          <cell r="M781">
            <v>2130.2999999999956</v>
          </cell>
          <cell r="N781" t="str">
            <v>NUEVA</v>
          </cell>
        </row>
        <row r="782">
          <cell r="B782">
            <v>36971</v>
          </cell>
          <cell r="C782">
            <v>70</v>
          </cell>
          <cell r="D782">
            <v>70</v>
          </cell>
          <cell r="E782">
            <v>273.3</v>
          </cell>
          <cell r="F782">
            <v>0.1094</v>
          </cell>
          <cell r="G782">
            <v>0</v>
          </cell>
          <cell r="H782">
            <v>37083</v>
          </cell>
          <cell r="I782" t="str">
            <v>CDB</v>
          </cell>
          <cell r="J782" t="str">
            <v>NOM</v>
          </cell>
          <cell r="K782">
            <v>112</v>
          </cell>
          <cell r="L782">
            <v>7.6579999999999995</v>
          </cell>
          <cell r="M782">
            <v>2065.2999999999956</v>
          </cell>
          <cell r="N782" t="str">
            <v>NUEVA</v>
          </cell>
        </row>
        <row r="783">
          <cell r="B783">
            <v>36977</v>
          </cell>
          <cell r="C783">
            <v>60</v>
          </cell>
          <cell r="D783">
            <v>60</v>
          </cell>
          <cell r="E783">
            <v>171</v>
          </cell>
          <cell r="F783">
            <v>0.1099</v>
          </cell>
          <cell r="G783">
            <v>0</v>
          </cell>
          <cell r="H783">
            <v>37161</v>
          </cell>
          <cell r="I783" t="str">
            <v>CDB</v>
          </cell>
          <cell r="J783" t="str">
            <v>NOM</v>
          </cell>
          <cell r="K783">
            <v>184</v>
          </cell>
          <cell r="L783">
            <v>6.5939999999999994</v>
          </cell>
          <cell r="M783">
            <v>2055.2999999999956</v>
          </cell>
          <cell r="N783" t="str">
            <v>NUEVA</v>
          </cell>
        </row>
        <row r="784">
          <cell r="B784">
            <v>37036</v>
          </cell>
          <cell r="C784">
            <v>20</v>
          </cell>
          <cell r="D784">
            <v>20</v>
          </cell>
          <cell r="E784">
            <v>115.8</v>
          </cell>
          <cell r="F784">
            <v>0.12640000000000001</v>
          </cell>
          <cell r="G784">
            <v>0</v>
          </cell>
          <cell r="H784">
            <v>37176</v>
          </cell>
          <cell r="I784" t="str">
            <v>CDB</v>
          </cell>
          <cell r="J784" t="str">
            <v>NOM</v>
          </cell>
          <cell r="K784">
            <v>140</v>
          </cell>
          <cell r="L784">
            <v>2.5280000000000005</v>
          </cell>
          <cell r="M784">
            <v>1465.2999999999956</v>
          </cell>
          <cell r="N784" t="str">
            <v>NUEVA</v>
          </cell>
        </row>
        <row r="785">
          <cell r="B785">
            <v>37039</v>
          </cell>
          <cell r="C785">
            <v>100</v>
          </cell>
          <cell r="D785">
            <v>100</v>
          </cell>
          <cell r="E785">
            <v>246</v>
          </cell>
          <cell r="F785">
            <v>0.13720000000000002</v>
          </cell>
          <cell r="G785">
            <v>0</v>
          </cell>
          <cell r="H785">
            <v>37179</v>
          </cell>
          <cell r="I785" t="str">
            <v>CDB</v>
          </cell>
          <cell r="J785" t="str">
            <v>NOM</v>
          </cell>
          <cell r="K785">
            <v>140</v>
          </cell>
          <cell r="L785">
            <v>13.720000000000002</v>
          </cell>
          <cell r="M785">
            <v>1565.2999999999956</v>
          </cell>
          <cell r="N785" t="str">
            <v>NUEVA</v>
          </cell>
        </row>
        <row r="786">
          <cell r="B786">
            <v>37040</v>
          </cell>
          <cell r="C786">
            <v>45</v>
          </cell>
          <cell r="D786">
            <v>45</v>
          </cell>
          <cell r="E786">
            <v>129.19999999999999</v>
          </cell>
          <cell r="F786">
            <v>0.13819999999999999</v>
          </cell>
          <cell r="G786">
            <v>0</v>
          </cell>
          <cell r="H786">
            <v>37082</v>
          </cell>
          <cell r="I786" t="str">
            <v>CDB</v>
          </cell>
          <cell r="J786" t="str">
            <v>NOM</v>
          </cell>
          <cell r="K786">
            <v>42</v>
          </cell>
          <cell r="L786">
            <v>6.2189999999999994</v>
          </cell>
          <cell r="M786">
            <v>1610.2999999999956</v>
          </cell>
          <cell r="N786" t="str">
            <v>NUEVA</v>
          </cell>
        </row>
        <row r="787">
          <cell r="B787">
            <v>37041</v>
          </cell>
          <cell r="C787">
            <v>25</v>
          </cell>
          <cell r="D787">
            <v>25</v>
          </cell>
          <cell r="E787">
            <v>79</v>
          </cell>
          <cell r="F787">
            <v>0.1396</v>
          </cell>
          <cell r="G787">
            <v>0</v>
          </cell>
          <cell r="H787">
            <v>37097</v>
          </cell>
          <cell r="I787" t="str">
            <v>CDB</v>
          </cell>
          <cell r="J787" t="str">
            <v>NOM</v>
          </cell>
          <cell r="K787">
            <v>56</v>
          </cell>
          <cell r="L787">
            <v>3.49</v>
          </cell>
          <cell r="M787">
            <v>1635.2999999999956</v>
          </cell>
          <cell r="N787" t="str">
            <v>NUEVA</v>
          </cell>
        </row>
        <row r="788">
          <cell r="B788">
            <v>37042</v>
          </cell>
          <cell r="C788">
            <v>30</v>
          </cell>
          <cell r="D788">
            <v>30</v>
          </cell>
          <cell r="E788">
            <v>70.599999999999994</v>
          </cell>
          <cell r="F788">
            <v>0.158</v>
          </cell>
          <cell r="G788">
            <v>0</v>
          </cell>
          <cell r="H788">
            <v>37070</v>
          </cell>
          <cell r="I788" t="str">
            <v>CDB</v>
          </cell>
          <cell r="J788" t="str">
            <v>NOM</v>
          </cell>
          <cell r="K788">
            <v>28</v>
          </cell>
          <cell r="L788">
            <v>4.74</v>
          </cell>
          <cell r="M788">
            <v>1665.2999999999956</v>
          </cell>
          <cell r="N788" t="str">
            <v>NUEVA</v>
          </cell>
        </row>
        <row r="789">
          <cell r="B789">
            <v>37047</v>
          </cell>
          <cell r="C789">
            <v>20</v>
          </cell>
          <cell r="D789">
            <v>20</v>
          </cell>
          <cell r="E789">
            <v>126</v>
          </cell>
          <cell r="F789">
            <v>0.1232</v>
          </cell>
          <cell r="G789">
            <v>0</v>
          </cell>
          <cell r="H789">
            <v>37187</v>
          </cell>
          <cell r="I789" t="str">
            <v>CDB</v>
          </cell>
          <cell r="J789" t="str">
            <v>NOM</v>
          </cell>
          <cell r="K789">
            <v>140</v>
          </cell>
          <cell r="L789">
            <v>2.464</v>
          </cell>
          <cell r="M789">
            <v>1625.2999999999956</v>
          </cell>
          <cell r="N789" t="str">
            <v>NUEVA</v>
          </cell>
        </row>
        <row r="790">
          <cell r="B790">
            <v>37048</v>
          </cell>
          <cell r="C790">
            <v>65</v>
          </cell>
          <cell r="D790">
            <v>65</v>
          </cell>
          <cell r="E790">
            <v>196.8</v>
          </cell>
          <cell r="F790">
            <v>0.12330000000000001</v>
          </cell>
          <cell r="G790">
            <v>0</v>
          </cell>
          <cell r="H790">
            <v>37188</v>
          </cell>
          <cell r="I790" t="str">
            <v>CDB</v>
          </cell>
          <cell r="J790" t="str">
            <v>NOM</v>
          </cell>
          <cell r="K790">
            <v>140</v>
          </cell>
          <cell r="L790">
            <v>8.0145</v>
          </cell>
          <cell r="M790">
            <v>1690.2999999999956</v>
          </cell>
          <cell r="N790" t="str">
            <v>NUEVA</v>
          </cell>
        </row>
        <row r="791">
          <cell r="B791">
            <v>37049</v>
          </cell>
          <cell r="C791">
            <v>65</v>
          </cell>
          <cell r="D791">
            <v>65</v>
          </cell>
          <cell r="E791">
            <v>264.89999999999998</v>
          </cell>
          <cell r="F791">
            <v>0.12269999999999999</v>
          </cell>
          <cell r="G791">
            <v>0</v>
          </cell>
          <cell r="H791">
            <v>37232</v>
          </cell>
          <cell r="I791" t="str">
            <v>CDB</v>
          </cell>
          <cell r="J791" t="str">
            <v>NOM</v>
          </cell>
          <cell r="K791">
            <v>183</v>
          </cell>
          <cell r="L791">
            <v>7.9754999999999994</v>
          </cell>
          <cell r="M791">
            <v>1755.2999999999956</v>
          </cell>
          <cell r="N791" t="str">
            <v>NUEVA</v>
          </cell>
        </row>
        <row r="792">
          <cell r="B792">
            <v>37050</v>
          </cell>
          <cell r="C792">
            <v>25</v>
          </cell>
          <cell r="D792">
            <v>25</v>
          </cell>
          <cell r="E792">
            <v>165.2</v>
          </cell>
          <cell r="F792">
            <v>0.12210000000000001</v>
          </cell>
          <cell r="G792">
            <v>0</v>
          </cell>
          <cell r="H792">
            <v>37414</v>
          </cell>
          <cell r="I792" t="str">
            <v>CDB</v>
          </cell>
          <cell r="J792" t="str">
            <v>NOM</v>
          </cell>
          <cell r="K792">
            <v>364</v>
          </cell>
          <cell r="L792">
            <v>3.0525000000000002</v>
          </cell>
          <cell r="M792">
            <v>1780.2999999999956</v>
          </cell>
          <cell r="N792" t="str">
            <v>NUEVA</v>
          </cell>
        </row>
        <row r="793">
          <cell r="B793">
            <v>37053</v>
          </cell>
          <cell r="C793">
            <v>80</v>
          </cell>
          <cell r="D793">
            <v>80</v>
          </cell>
          <cell r="E793">
            <v>257.89999999999998</v>
          </cell>
          <cell r="F793">
            <v>0.1216</v>
          </cell>
          <cell r="G793">
            <v>0</v>
          </cell>
          <cell r="H793">
            <v>37236</v>
          </cell>
          <cell r="I793" t="str">
            <v>CDB</v>
          </cell>
          <cell r="J793" t="str">
            <v>NOM</v>
          </cell>
          <cell r="K793">
            <v>183</v>
          </cell>
          <cell r="L793">
            <v>9.7279999999999998</v>
          </cell>
          <cell r="M793">
            <v>1860.2999999999956</v>
          </cell>
          <cell r="N793" t="str">
            <v>NUEVA</v>
          </cell>
        </row>
        <row r="794">
          <cell r="B794">
            <v>37054</v>
          </cell>
          <cell r="C794">
            <v>35</v>
          </cell>
          <cell r="D794">
            <v>35</v>
          </cell>
          <cell r="E794">
            <v>195.3</v>
          </cell>
          <cell r="F794">
            <v>0.12140000000000001</v>
          </cell>
          <cell r="G794">
            <v>0</v>
          </cell>
          <cell r="H794">
            <v>37419</v>
          </cell>
          <cell r="I794" t="str">
            <v>CDB</v>
          </cell>
          <cell r="J794" t="str">
            <v>NOM</v>
          </cell>
          <cell r="K794">
            <v>365</v>
          </cell>
          <cell r="L794">
            <v>4.2490000000000006</v>
          </cell>
          <cell r="M794">
            <v>1835.2999999999956</v>
          </cell>
          <cell r="N794" t="str">
            <v>NUEVA</v>
          </cell>
        </row>
        <row r="795">
          <cell r="B795">
            <v>37062</v>
          </cell>
          <cell r="C795">
            <v>70</v>
          </cell>
          <cell r="D795">
            <v>70</v>
          </cell>
          <cell r="E795">
            <v>257.7</v>
          </cell>
          <cell r="F795">
            <v>0.11800000000000001</v>
          </cell>
          <cell r="G795">
            <v>0</v>
          </cell>
          <cell r="H795">
            <v>37245</v>
          </cell>
          <cell r="I795" t="str">
            <v>CDB</v>
          </cell>
          <cell r="J795" t="str">
            <v>NOM</v>
          </cell>
          <cell r="K795">
            <v>183</v>
          </cell>
          <cell r="L795">
            <v>8.26</v>
          </cell>
          <cell r="M795">
            <v>1695.1999999999971</v>
          </cell>
          <cell r="N795" t="str">
            <v>NUEVA</v>
          </cell>
        </row>
        <row r="796">
          <cell r="B796">
            <v>37068</v>
          </cell>
          <cell r="C796">
            <v>45</v>
          </cell>
          <cell r="D796">
            <v>44.9</v>
          </cell>
          <cell r="E796">
            <v>166</v>
          </cell>
          <cell r="F796">
            <v>0.1116</v>
          </cell>
          <cell r="G796">
            <v>0</v>
          </cell>
          <cell r="H796">
            <v>37208</v>
          </cell>
          <cell r="I796" t="str">
            <v>CDB</v>
          </cell>
          <cell r="J796" t="str">
            <v>NOM</v>
          </cell>
          <cell r="K796">
            <v>140</v>
          </cell>
          <cell r="L796">
            <v>5.01084</v>
          </cell>
          <cell r="M796">
            <v>1740.0999999999985</v>
          </cell>
          <cell r="N796" t="str">
            <v>NUEVA</v>
          </cell>
        </row>
        <row r="797">
          <cell r="B797">
            <v>37069</v>
          </cell>
          <cell r="C797">
            <v>30</v>
          </cell>
          <cell r="D797">
            <v>30</v>
          </cell>
          <cell r="E797">
            <v>77.5</v>
          </cell>
          <cell r="F797">
            <v>0.1176</v>
          </cell>
          <cell r="G797">
            <v>0</v>
          </cell>
          <cell r="H797">
            <v>37434</v>
          </cell>
          <cell r="I797" t="str">
            <v>CDB</v>
          </cell>
          <cell r="J797" t="str">
            <v>NOM</v>
          </cell>
          <cell r="K797">
            <v>365</v>
          </cell>
          <cell r="L797">
            <v>3.528</v>
          </cell>
          <cell r="M797">
            <v>1770.0999999999985</v>
          </cell>
          <cell r="N797" t="str">
            <v>NUEVA</v>
          </cell>
        </row>
        <row r="798">
          <cell r="B798">
            <v>37075</v>
          </cell>
          <cell r="C798">
            <v>20</v>
          </cell>
          <cell r="D798">
            <v>20</v>
          </cell>
          <cell r="E798">
            <v>71</v>
          </cell>
          <cell r="F798">
            <v>0.11840000000000001</v>
          </cell>
          <cell r="G798">
            <v>0</v>
          </cell>
          <cell r="H798">
            <v>37440</v>
          </cell>
          <cell r="I798" t="str">
            <v>CDB</v>
          </cell>
          <cell r="J798" t="str">
            <v>NOM</v>
          </cell>
          <cell r="K798">
            <v>365</v>
          </cell>
          <cell r="L798">
            <v>2.3680000000000003</v>
          </cell>
          <cell r="M798">
            <v>1710</v>
          </cell>
          <cell r="N798" t="str">
            <v>NUEVA</v>
          </cell>
        </row>
        <row r="799">
          <cell r="B799">
            <v>37078</v>
          </cell>
          <cell r="C799">
            <v>50</v>
          </cell>
          <cell r="D799">
            <v>50.1</v>
          </cell>
          <cell r="E799">
            <v>130.80000000000001</v>
          </cell>
          <cell r="F799">
            <v>0.1118</v>
          </cell>
          <cell r="G799">
            <v>0</v>
          </cell>
          <cell r="H799">
            <v>37218</v>
          </cell>
          <cell r="I799" t="str">
            <v>CDB</v>
          </cell>
          <cell r="J799" t="str">
            <v>NOM</v>
          </cell>
          <cell r="K799">
            <v>140</v>
          </cell>
          <cell r="L799">
            <v>5.6011800000000003</v>
          </cell>
          <cell r="M799">
            <v>1760.0999999999985</v>
          </cell>
          <cell r="N799" t="str">
            <v>NUEVA</v>
          </cell>
        </row>
        <row r="800">
          <cell r="B800">
            <v>37081</v>
          </cell>
          <cell r="C800">
            <v>130</v>
          </cell>
          <cell r="D800">
            <v>130</v>
          </cell>
          <cell r="E800">
            <v>346.3</v>
          </cell>
          <cell r="F800">
            <v>0.1099</v>
          </cell>
          <cell r="G800">
            <v>0</v>
          </cell>
          <cell r="H800">
            <v>37207</v>
          </cell>
          <cell r="I800" t="str">
            <v>CDB</v>
          </cell>
          <cell r="J800" t="str">
            <v>NOM</v>
          </cell>
          <cell r="K800">
            <v>126</v>
          </cell>
          <cell r="L800">
            <v>14.286999999999999</v>
          </cell>
          <cell r="M800">
            <v>1810.0999999999985</v>
          </cell>
          <cell r="N800" t="str">
            <v>NUEVA</v>
          </cell>
        </row>
        <row r="801">
          <cell r="B801">
            <v>37082</v>
          </cell>
          <cell r="C801">
            <v>80</v>
          </cell>
          <cell r="D801">
            <v>80</v>
          </cell>
          <cell r="E801">
            <v>266</v>
          </cell>
          <cell r="F801">
            <v>0.1072</v>
          </cell>
          <cell r="G801">
            <v>0</v>
          </cell>
          <cell r="H801">
            <v>37180</v>
          </cell>
          <cell r="I801" t="str">
            <v>CDB</v>
          </cell>
          <cell r="J801" t="str">
            <v>NOM</v>
          </cell>
          <cell r="K801">
            <v>98</v>
          </cell>
          <cell r="L801">
            <v>8.5760000000000005</v>
          </cell>
          <cell r="M801">
            <v>1845.0999999999985</v>
          </cell>
          <cell r="N801" t="str">
            <v>NUEVA</v>
          </cell>
        </row>
        <row r="802">
          <cell r="B802">
            <v>37083</v>
          </cell>
          <cell r="C802">
            <v>55</v>
          </cell>
          <cell r="D802">
            <v>55</v>
          </cell>
          <cell r="E802">
            <v>83</v>
          </cell>
          <cell r="F802">
            <v>0.11869999999999999</v>
          </cell>
          <cell r="G802">
            <v>0</v>
          </cell>
          <cell r="H802">
            <v>37448</v>
          </cell>
          <cell r="I802" t="str">
            <v>CDB</v>
          </cell>
          <cell r="J802" t="str">
            <v>NOM</v>
          </cell>
          <cell r="K802">
            <v>365</v>
          </cell>
          <cell r="L802">
            <v>6.5284999999999993</v>
          </cell>
          <cell r="M802">
            <v>1830.0999999999985</v>
          </cell>
          <cell r="N802" t="str">
            <v>NUEVA</v>
          </cell>
        </row>
        <row r="803">
          <cell r="B803">
            <v>37089</v>
          </cell>
          <cell r="C803">
            <v>60</v>
          </cell>
          <cell r="D803">
            <v>60</v>
          </cell>
          <cell r="E803">
            <v>235.2</v>
          </cell>
          <cell r="F803">
            <v>0.10619999999999999</v>
          </cell>
          <cell r="G803">
            <v>0</v>
          </cell>
          <cell r="H803">
            <v>37215</v>
          </cell>
          <cell r="I803" t="str">
            <v>CDB</v>
          </cell>
          <cell r="J803" t="str">
            <v>NOM</v>
          </cell>
          <cell r="K803">
            <v>126</v>
          </cell>
          <cell r="L803">
            <v>6.371999999999999</v>
          </cell>
          <cell r="M803">
            <v>1585.0999999999985</v>
          </cell>
          <cell r="N803" t="str">
            <v>NUEVA</v>
          </cell>
        </row>
        <row r="804">
          <cell r="B804">
            <v>37097</v>
          </cell>
          <cell r="C804">
            <v>25</v>
          </cell>
          <cell r="D804">
            <v>25</v>
          </cell>
          <cell r="E804">
            <v>137.9</v>
          </cell>
          <cell r="F804">
            <v>0.1114</v>
          </cell>
          <cell r="G804">
            <v>0</v>
          </cell>
          <cell r="H804">
            <v>37462</v>
          </cell>
          <cell r="I804" t="str">
            <v>CDB</v>
          </cell>
          <cell r="J804" t="str">
            <v>NOM</v>
          </cell>
          <cell r="K804">
            <v>365</v>
          </cell>
          <cell r="L804">
            <v>2.7850000000000001</v>
          </cell>
          <cell r="M804">
            <v>1515</v>
          </cell>
          <cell r="N804" t="str">
            <v>NUEVA</v>
          </cell>
        </row>
        <row r="805">
          <cell r="B805">
            <v>37104</v>
          </cell>
          <cell r="C805">
            <v>25</v>
          </cell>
          <cell r="D805">
            <v>25</v>
          </cell>
          <cell r="E805">
            <v>124</v>
          </cell>
          <cell r="F805">
            <v>0.1115</v>
          </cell>
          <cell r="G805">
            <v>0</v>
          </cell>
          <cell r="H805">
            <v>37469</v>
          </cell>
          <cell r="I805" t="str">
            <v>CDB</v>
          </cell>
          <cell r="J805" t="str">
            <v>NOM</v>
          </cell>
          <cell r="K805">
            <v>365</v>
          </cell>
          <cell r="L805">
            <v>2.7875000000000001</v>
          </cell>
          <cell r="M805">
            <v>1540</v>
          </cell>
          <cell r="N805" t="str">
            <v>NUEVA</v>
          </cell>
        </row>
        <row r="806">
          <cell r="B806">
            <v>37105</v>
          </cell>
          <cell r="C806">
            <v>95</v>
          </cell>
          <cell r="D806">
            <v>95</v>
          </cell>
          <cell r="E806">
            <v>241.7</v>
          </cell>
          <cell r="F806">
            <v>0.1038</v>
          </cell>
          <cell r="G806">
            <v>0</v>
          </cell>
          <cell r="H806">
            <v>37231</v>
          </cell>
          <cell r="I806" t="str">
            <v>CDB</v>
          </cell>
          <cell r="J806" t="str">
            <v>NOM</v>
          </cell>
          <cell r="K806">
            <v>126</v>
          </cell>
          <cell r="L806">
            <v>9.8610000000000007</v>
          </cell>
          <cell r="M806">
            <v>1635</v>
          </cell>
          <cell r="N806" t="str">
            <v>NUEVA</v>
          </cell>
        </row>
        <row r="807">
          <cell r="B807">
            <v>37106</v>
          </cell>
          <cell r="C807">
            <v>20</v>
          </cell>
          <cell r="D807">
            <v>20</v>
          </cell>
          <cell r="E807">
            <v>113</v>
          </cell>
          <cell r="F807">
            <v>0.1075</v>
          </cell>
          <cell r="G807">
            <v>0</v>
          </cell>
          <cell r="H807">
            <v>37470</v>
          </cell>
          <cell r="I807" t="str">
            <v>CDB</v>
          </cell>
          <cell r="J807" t="str">
            <v>NOM</v>
          </cell>
          <cell r="K807">
            <v>364</v>
          </cell>
          <cell r="L807">
            <v>2.15</v>
          </cell>
          <cell r="M807">
            <v>1655</v>
          </cell>
          <cell r="N807" t="str">
            <v>NUEVA</v>
          </cell>
        </row>
        <row r="808">
          <cell r="B808">
            <v>37109</v>
          </cell>
          <cell r="C808">
            <v>75</v>
          </cell>
          <cell r="D808">
            <v>75</v>
          </cell>
          <cell r="E808">
            <v>199.7</v>
          </cell>
          <cell r="F808">
            <v>0.1011</v>
          </cell>
          <cell r="G808">
            <v>0</v>
          </cell>
          <cell r="H808">
            <v>37249</v>
          </cell>
          <cell r="I808" t="str">
            <v>CDB</v>
          </cell>
          <cell r="J808" t="str">
            <v>NOM</v>
          </cell>
          <cell r="K808">
            <v>140</v>
          </cell>
          <cell r="L808">
            <v>7.5824999999999996</v>
          </cell>
          <cell r="M808">
            <v>1730</v>
          </cell>
          <cell r="N808" t="str">
            <v>NUEVA</v>
          </cell>
        </row>
        <row r="809">
          <cell r="B809">
            <v>37110</v>
          </cell>
          <cell r="C809">
            <v>70</v>
          </cell>
          <cell r="D809">
            <v>70</v>
          </cell>
          <cell r="E809">
            <v>250.1</v>
          </cell>
          <cell r="F809">
            <v>0.1018</v>
          </cell>
          <cell r="G809">
            <v>0</v>
          </cell>
          <cell r="H809">
            <v>37294</v>
          </cell>
          <cell r="I809" t="str">
            <v>CDB</v>
          </cell>
          <cell r="J809" t="str">
            <v>NOM</v>
          </cell>
          <cell r="K809">
            <v>184</v>
          </cell>
          <cell r="L809">
            <v>7.1260000000000003</v>
          </cell>
          <cell r="M809">
            <v>1800</v>
          </cell>
          <cell r="N809" t="str">
            <v>NUEVA</v>
          </cell>
        </row>
        <row r="810">
          <cell r="B810">
            <v>37111</v>
          </cell>
          <cell r="C810">
            <v>105</v>
          </cell>
          <cell r="D810">
            <v>105</v>
          </cell>
          <cell r="E810">
            <v>361.1</v>
          </cell>
          <cell r="F810">
            <v>9.8299999999999998E-2</v>
          </cell>
          <cell r="G810">
            <v>0</v>
          </cell>
          <cell r="H810">
            <v>37237</v>
          </cell>
          <cell r="I810" t="str">
            <v>CDB</v>
          </cell>
          <cell r="J810" t="str">
            <v>NOM</v>
          </cell>
          <cell r="K810">
            <v>126</v>
          </cell>
          <cell r="L810">
            <v>10.3215</v>
          </cell>
          <cell r="M810">
            <v>1825</v>
          </cell>
          <cell r="N810" t="str">
            <v>NUEVA</v>
          </cell>
        </row>
        <row r="811">
          <cell r="B811">
            <v>37112</v>
          </cell>
          <cell r="C811">
            <v>25</v>
          </cell>
          <cell r="D811">
            <v>25</v>
          </cell>
          <cell r="E811">
            <v>163.19999999999999</v>
          </cell>
          <cell r="F811">
            <v>0.1042</v>
          </cell>
          <cell r="G811">
            <v>0</v>
          </cell>
          <cell r="H811">
            <v>37477</v>
          </cell>
          <cell r="I811" t="str">
            <v>CDB</v>
          </cell>
          <cell r="J811" t="str">
            <v>NOM</v>
          </cell>
          <cell r="K811">
            <v>365</v>
          </cell>
          <cell r="L811">
            <v>2.605</v>
          </cell>
          <cell r="M811">
            <v>1850</v>
          </cell>
          <cell r="N811" t="str">
            <v>NUEVA</v>
          </cell>
        </row>
        <row r="812">
          <cell r="B812">
            <v>37124</v>
          </cell>
          <cell r="C812">
            <v>20</v>
          </cell>
          <cell r="D812">
            <v>20</v>
          </cell>
          <cell r="E812">
            <v>109.5</v>
          </cell>
          <cell r="F812">
            <v>0.1007</v>
          </cell>
          <cell r="G812">
            <v>0</v>
          </cell>
          <cell r="H812">
            <v>37489</v>
          </cell>
          <cell r="I812" t="str">
            <v>CDB</v>
          </cell>
          <cell r="J812" t="str">
            <v>NOM</v>
          </cell>
          <cell r="K812">
            <v>365</v>
          </cell>
          <cell r="L812">
            <v>2.0139999999999998</v>
          </cell>
          <cell r="M812">
            <v>1830</v>
          </cell>
          <cell r="N812" t="str">
            <v>NUEVA</v>
          </cell>
        </row>
        <row r="813">
          <cell r="B813">
            <v>37125</v>
          </cell>
          <cell r="C813">
            <v>20</v>
          </cell>
          <cell r="D813">
            <v>20</v>
          </cell>
          <cell r="E813">
            <v>74.2</v>
          </cell>
          <cell r="F813">
            <v>9.0800000000000006E-2</v>
          </cell>
          <cell r="G813">
            <v>0</v>
          </cell>
          <cell r="H813">
            <v>37309</v>
          </cell>
          <cell r="I813" t="str">
            <v>CDB</v>
          </cell>
          <cell r="J813" t="str">
            <v>NOM</v>
          </cell>
          <cell r="K813">
            <v>184</v>
          </cell>
          <cell r="L813">
            <v>1.8160000000000001</v>
          </cell>
          <cell r="M813">
            <v>1850</v>
          </cell>
          <cell r="N813" t="str">
            <v>NUEVA</v>
          </cell>
        </row>
        <row r="814">
          <cell r="B814">
            <v>37126</v>
          </cell>
          <cell r="C814">
            <v>30</v>
          </cell>
          <cell r="D814">
            <v>30</v>
          </cell>
          <cell r="E814">
            <v>138.1</v>
          </cell>
          <cell r="F814">
            <v>8.9399999999999993E-2</v>
          </cell>
          <cell r="G814">
            <v>0</v>
          </cell>
          <cell r="H814">
            <v>37312</v>
          </cell>
          <cell r="I814" t="str">
            <v>CDB</v>
          </cell>
          <cell r="J814" t="str">
            <v>NOM</v>
          </cell>
          <cell r="K814">
            <v>186</v>
          </cell>
          <cell r="L814">
            <v>2.6819999999999999</v>
          </cell>
          <cell r="M814">
            <v>1880</v>
          </cell>
          <cell r="N814" t="str">
            <v>NUEVA</v>
          </cell>
        </row>
        <row r="815">
          <cell r="B815">
            <v>37131</v>
          </cell>
          <cell r="C815">
            <v>60</v>
          </cell>
          <cell r="D815">
            <v>60</v>
          </cell>
          <cell r="E815">
            <v>251.4</v>
          </cell>
          <cell r="F815">
            <v>8.6800000000000002E-2</v>
          </cell>
          <cell r="G815">
            <v>0</v>
          </cell>
          <cell r="H815">
            <v>37315</v>
          </cell>
          <cell r="I815" t="str">
            <v>CDB</v>
          </cell>
          <cell r="J815" t="str">
            <v>NOM</v>
          </cell>
          <cell r="K815">
            <v>184</v>
          </cell>
          <cell r="L815">
            <v>5.2080000000000002</v>
          </cell>
          <cell r="M815">
            <v>1940</v>
          </cell>
          <cell r="N815" t="str">
            <v>NUEVA</v>
          </cell>
        </row>
        <row r="816">
          <cell r="B816">
            <v>37132</v>
          </cell>
          <cell r="C816">
            <v>20</v>
          </cell>
          <cell r="D816">
            <v>20</v>
          </cell>
          <cell r="E816">
            <v>86.8</v>
          </cell>
          <cell r="F816">
            <v>9.6100000000000005E-2</v>
          </cell>
          <cell r="G816">
            <v>0</v>
          </cell>
          <cell r="H816">
            <v>37497</v>
          </cell>
          <cell r="I816" t="str">
            <v>CDB</v>
          </cell>
          <cell r="J816" t="str">
            <v>NOM</v>
          </cell>
          <cell r="K816">
            <v>365</v>
          </cell>
          <cell r="L816">
            <v>1.9220000000000002</v>
          </cell>
          <cell r="M816">
            <v>1960</v>
          </cell>
          <cell r="N816" t="str">
            <v>NUEVA</v>
          </cell>
        </row>
        <row r="817">
          <cell r="B817">
            <v>37139</v>
          </cell>
          <cell r="C817">
            <v>30</v>
          </cell>
          <cell r="D817">
            <v>30</v>
          </cell>
          <cell r="E817">
            <v>142.80000000000001</v>
          </cell>
          <cell r="F817">
            <v>9.2100000000000001E-2</v>
          </cell>
          <cell r="G817">
            <v>0</v>
          </cell>
          <cell r="H817">
            <v>37504</v>
          </cell>
          <cell r="I817" t="str">
            <v>CDB</v>
          </cell>
          <cell r="J817" t="str">
            <v>NOM</v>
          </cell>
          <cell r="K817">
            <v>365</v>
          </cell>
          <cell r="L817">
            <v>2.7629999999999999</v>
          </cell>
          <cell r="M817">
            <v>1955</v>
          </cell>
          <cell r="N817" t="str">
            <v>NUEVA</v>
          </cell>
        </row>
        <row r="818">
          <cell r="B818">
            <v>37140</v>
          </cell>
          <cell r="C818">
            <v>40</v>
          </cell>
          <cell r="D818">
            <v>40</v>
          </cell>
          <cell r="E818">
            <v>186.4</v>
          </cell>
          <cell r="F818">
            <v>8.1799999999999998E-2</v>
          </cell>
          <cell r="G818">
            <v>0</v>
          </cell>
          <cell r="H818">
            <v>37321</v>
          </cell>
          <cell r="I818" t="str">
            <v>CDB</v>
          </cell>
          <cell r="J818" t="str">
            <v>NOM</v>
          </cell>
          <cell r="K818">
            <v>181</v>
          </cell>
          <cell r="L818">
            <v>3.2719999999999998</v>
          </cell>
          <cell r="M818">
            <v>1995</v>
          </cell>
          <cell r="N818" t="str">
            <v>NUEVA</v>
          </cell>
        </row>
        <row r="819">
          <cell r="B819">
            <v>37141</v>
          </cell>
          <cell r="C819">
            <v>80</v>
          </cell>
          <cell r="D819">
            <v>80</v>
          </cell>
          <cell r="E819">
            <v>302.60000000000002</v>
          </cell>
          <cell r="F819">
            <v>8.0100000000000005E-2</v>
          </cell>
          <cell r="G819">
            <v>0</v>
          </cell>
          <cell r="H819">
            <v>37322</v>
          </cell>
          <cell r="I819" t="str">
            <v>CDB</v>
          </cell>
          <cell r="J819" t="str">
            <v>NOM</v>
          </cell>
          <cell r="K819">
            <v>181</v>
          </cell>
          <cell r="L819">
            <v>6.4080000000000004</v>
          </cell>
          <cell r="M819">
            <v>1979.9000000000015</v>
          </cell>
          <cell r="N819" t="str">
            <v>NUEVA</v>
          </cell>
        </row>
        <row r="820">
          <cell r="B820">
            <v>37144</v>
          </cell>
          <cell r="C820">
            <v>25</v>
          </cell>
          <cell r="D820">
            <v>25</v>
          </cell>
          <cell r="E820">
            <v>122.5</v>
          </cell>
          <cell r="F820">
            <v>8.9899999999999994E-2</v>
          </cell>
          <cell r="G820">
            <v>0</v>
          </cell>
          <cell r="H820">
            <v>37509</v>
          </cell>
          <cell r="I820" t="str">
            <v>CDB</v>
          </cell>
          <cell r="J820" t="str">
            <v>NOM</v>
          </cell>
          <cell r="K820">
            <v>365</v>
          </cell>
          <cell r="L820">
            <v>2.2475000000000001</v>
          </cell>
          <cell r="M820">
            <v>2004.9000000000015</v>
          </cell>
          <cell r="N820" t="str">
            <v>NUEVA</v>
          </cell>
        </row>
        <row r="821">
          <cell r="B821">
            <v>37147</v>
          </cell>
          <cell r="C821">
            <v>60</v>
          </cell>
          <cell r="D821">
            <v>60</v>
          </cell>
          <cell r="E821">
            <v>147.30000000000001</v>
          </cell>
          <cell r="F821">
            <v>7.8600000000000003E-2</v>
          </cell>
          <cell r="G821">
            <v>0</v>
          </cell>
          <cell r="H821">
            <v>37245</v>
          </cell>
          <cell r="I821" t="str">
            <v>CDB</v>
          </cell>
          <cell r="J821" t="str">
            <v>NOM</v>
          </cell>
          <cell r="K821">
            <v>98</v>
          </cell>
          <cell r="L821">
            <v>4.7160000000000002</v>
          </cell>
          <cell r="M821">
            <v>1985</v>
          </cell>
          <cell r="N821" t="str">
            <v>REAPERTURA</v>
          </cell>
        </row>
        <row r="822">
          <cell r="B822">
            <v>37153</v>
          </cell>
          <cell r="C822">
            <v>40</v>
          </cell>
          <cell r="D822">
            <v>40</v>
          </cell>
          <cell r="E822">
            <v>119.3</v>
          </cell>
          <cell r="F822">
            <v>7.8399999999999997E-2</v>
          </cell>
          <cell r="G822">
            <v>0</v>
          </cell>
          <cell r="H822">
            <v>37251</v>
          </cell>
          <cell r="I822" t="str">
            <v>CDB</v>
          </cell>
          <cell r="J822" t="str">
            <v>NOM</v>
          </cell>
          <cell r="K822">
            <v>98</v>
          </cell>
          <cell r="L822">
            <v>3.1360000000000001</v>
          </cell>
          <cell r="M822">
            <v>2025</v>
          </cell>
          <cell r="N822" t="str">
            <v>NUEVA</v>
          </cell>
        </row>
        <row r="823">
          <cell r="B823">
            <v>37154</v>
          </cell>
          <cell r="C823">
            <v>25</v>
          </cell>
          <cell r="D823">
            <v>25</v>
          </cell>
          <cell r="E823">
            <v>118.3</v>
          </cell>
          <cell r="F823">
            <v>7.8600000000000003E-2</v>
          </cell>
          <cell r="G823">
            <v>0</v>
          </cell>
          <cell r="H823">
            <v>37335</v>
          </cell>
          <cell r="I823" t="str">
            <v>CDB</v>
          </cell>
          <cell r="J823" t="str">
            <v>NOM</v>
          </cell>
          <cell r="K823">
            <v>181</v>
          </cell>
          <cell r="L823">
            <v>1.9650000000000001</v>
          </cell>
          <cell r="M823">
            <v>2050</v>
          </cell>
          <cell r="N823" t="str">
            <v>NUEVA</v>
          </cell>
        </row>
        <row r="824">
          <cell r="B824">
            <v>37174</v>
          </cell>
          <cell r="C824">
            <v>55</v>
          </cell>
          <cell r="D824">
            <v>55</v>
          </cell>
          <cell r="E824">
            <v>315.8</v>
          </cell>
          <cell r="F824">
            <v>7.1199999999999999E-2</v>
          </cell>
          <cell r="G824">
            <v>0</v>
          </cell>
          <cell r="H824">
            <v>37356</v>
          </cell>
          <cell r="I824" t="str">
            <v>CDB</v>
          </cell>
          <cell r="J824" t="str">
            <v>NOM</v>
          </cell>
          <cell r="K824">
            <v>182</v>
          </cell>
          <cell r="L824">
            <v>3.9159999999999999</v>
          </cell>
          <cell r="M824">
            <v>2045</v>
          </cell>
          <cell r="N824" t="str">
            <v>NUEVA</v>
          </cell>
        </row>
        <row r="825">
          <cell r="B825">
            <v>37175</v>
          </cell>
          <cell r="C825">
            <v>20</v>
          </cell>
          <cell r="D825">
            <v>20</v>
          </cell>
          <cell r="E825">
            <v>108.5</v>
          </cell>
          <cell r="F825">
            <v>8.3199999999999996E-2</v>
          </cell>
          <cell r="G825">
            <v>0</v>
          </cell>
          <cell r="H825">
            <v>37540</v>
          </cell>
          <cell r="I825" t="str">
            <v>CDB</v>
          </cell>
          <cell r="J825" t="str">
            <v>NOM</v>
          </cell>
          <cell r="K825">
            <v>365</v>
          </cell>
          <cell r="L825">
            <v>1.6639999999999999</v>
          </cell>
          <cell r="M825">
            <v>2065</v>
          </cell>
          <cell r="N825" t="str">
            <v>NUEVA</v>
          </cell>
        </row>
        <row r="826">
          <cell r="B826">
            <v>37179</v>
          </cell>
          <cell r="C826">
            <v>65</v>
          </cell>
          <cell r="D826">
            <v>65</v>
          </cell>
          <cell r="E826">
            <v>81</v>
          </cell>
          <cell r="F826">
            <v>5.5399999999999998E-2</v>
          </cell>
          <cell r="G826">
            <v>0</v>
          </cell>
          <cell r="H826">
            <v>37186</v>
          </cell>
          <cell r="I826" t="str">
            <v>CDB</v>
          </cell>
          <cell r="J826" t="str">
            <v>NOM</v>
          </cell>
          <cell r="K826">
            <v>7</v>
          </cell>
          <cell r="L826">
            <v>3.601</v>
          </cell>
          <cell r="M826">
            <v>2010</v>
          </cell>
          <cell r="N826" t="str">
            <v>NUEVA</v>
          </cell>
        </row>
        <row r="827">
          <cell r="B827">
            <v>37193</v>
          </cell>
          <cell r="C827">
            <v>25</v>
          </cell>
          <cell r="D827">
            <v>25</v>
          </cell>
          <cell r="E827">
            <v>106.3</v>
          </cell>
          <cell r="F827">
            <v>6.5600000000000006E-2</v>
          </cell>
          <cell r="G827">
            <v>0</v>
          </cell>
          <cell r="H827">
            <v>37375</v>
          </cell>
          <cell r="I827" t="str">
            <v>CDB</v>
          </cell>
          <cell r="J827" t="str">
            <v>NOM</v>
          </cell>
          <cell r="K827">
            <v>182</v>
          </cell>
          <cell r="L827">
            <v>1.6400000000000001</v>
          </cell>
          <cell r="M827">
            <v>1805</v>
          </cell>
          <cell r="N827" t="str">
            <v>NUEVA</v>
          </cell>
        </row>
        <row r="828">
          <cell r="B828">
            <v>37207</v>
          </cell>
          <cell r="C828">
            <v>185</v>
          </cell>
          <cell r="D828">
            <v>185</v>
          </cell>
          <cell r="E828">
            <v>290.60000000000002</v>
          </cell>
          <cell r="F828">
            <v>5.9700000000000003E-2</v>
          </cell>
          <cell r="G828">
            <v>0</v>
          </cell>
          <cell r="H828">
            <v>37389</v>
          </cell>
          <cell r="I828" t="str">
            <v>CDB</v>
          </cell>
          <cell r="J828" t="str">
            <v>NOM</v>
          </cell>
          <cell r="K828">
            <v>182</v>
          </cell>
          <cell r="L828">
            <v>11.044500000000001</v>
          </cell>
          <cell r="M828">
            <v>1860</v>
          </cell>
          <cell r="N828" t="str">
            <v>NUEVA</v>
          </cell>
        </row>
        <row r="829">
          <cell r="B829">
            <v>37207</v>
          </cell>
          <cell r="C829">
            <v>50</v>
          </cell>
          <cell r="D829">
            <v>50</v>
          </cell>
          <cell r="E829">
            <v>148.19999999999999</v>
          </cell>
          <cell r="F829">
            <v>6.9000000000000006E-2</v>
          </cell>
          <cell r="G829">
            <v>0</v>
          </cell>
          <cell r="H829">
            <v>37572</v>
          </cell>
          <cell r="I829" t="str">
            <v>CDB</v>
          </cell>
          <cell r="J829" t="str">
            <v>NOM</v>
          </cell>
          <cell r="K829">
            <v>365</v>
          </cell>
          <cell r="L829">
            <v>3.45</v>
          </cell>
          <cell r="M829">
            <v>1910</v>
          </cell>
          <cell r="N829" t="str">
            <v>NUEVA</v>
          </cell>
        </row>
        <row r="830">
          <cell r="B830">
            <v>37208</v>
          </cell>
          <cell r="C830">
            <v>100</v>
          </cell>
          <cell r="D830">
            <v>100</v>
          </cell>
          <cell r="E830">
            <v>371.4</v>
          </cell>
          <cell r="F830">
            <v>5.2499999999999998E-2</v>
          </cell>
          <cell r="G830">
            <v>0</v>
          </cell>
          <cell r="H830">
            <v>37348</v>
          </cell>
          <cell r="I830" t="str">
            <v>CDB</v>
          </cell>
          <cell r="J830" t="str">
            <v>NOM</v>
          </cell>
          <cell r="K830">
            <v>140</v>
          </cell>
          <cell r="L830">
            <v>5.25</v>
          </cell>
          <cell r="M830">
            <v>1965.0999999999985</v>
          </cell>
          <cell r="N830" t="str">
            <v>NUEVA</v>
          </cell>
        </row>
        <row r="831">
          <cell r="B831">
            <v>37222</v>
          </cell>
          <cell r="C831">
            <v>30</v>
          </cell>
          <cell r="D831">
            <v>30</v>
          </cell>
          <cell r="E831">
            <v>111.9</v>
          </cell>
          <cell r="F831">
            <v>6.0499999999999998E-2</v>
          </cell>
          <cell r="G831">
            <v>0</v>
          </cell>
          <cell r="H831">
            <v>37587</v>
          </cell>
          <cell r="I831" t="str">
            <v>CDB</v>
          </cell>
          <cell r="J831" t="str">
            <v>NOM</v>
          </cell>
          <cell r="K831">
            <v>365</v>
          </cell>
          <cell r="L831">
            <v>1.8149999999999999</v>
          </cell>
          <cell r="M831">
            <v>1885</v>
          </cell>
          <cell r="N831" t="str">
            <v>NUEVA</v>
          </cell>
        </row>
        <row r="832">
          <cell r="B832">
            <v>37223</v>
          </cell>
          <cell r="C832">
            <v>80</v>
          </cell>
          <cell r="D832">
            <v>80</v>
          </cell>
          <cell r="E832">
            <v>301.60000000000002</v>
          </cell>
          <cell r="F832">
            <v>4.3700000000000003E-2</v>
          </cell>
          <cell r="G832">
            <v>0</v>
          </cell>
          <cell r="H832">
            <v>37363</v>
          </cell>
          <cell r="I832" t="str">
            <v>CDB</v>
          </cell>
          <cell r="J832" t="str">
            <v>NOM</v>
          </cell>
          <cell r="K832">
            <v>140</v>
          </cell>
          <cell r="L832">
            <v>3.4960000000000004</v>
          </cell>
          <cell r="M832">
            <v>1965</v>
          </cell>
          <cell r="N832" t="str">
            <v>NUEVA</v>
          </cell>
        </row>
        <row r="833">
          <cell r="B833">
            <v>37224</v>
          </cell>
          <cell r="C833">
            <v>40</v>
          </cell>
          <cell r="D833">
            <v>40</v>
          </cell>
          <cell r="E833">
            <v>115</v>
          </cell>
          <cell r="F833">
            <v>4.8300000000000003E-2</v>
          </cell>
          <cell r="G833">
            <v>0</v>
          </cell>
          <cell r="H833">
            <v>37405</v>
          </cell>
          <cell r="I833" t="str">
            <v>CDB</v>
          </cell>
          <cell r="J833" t="str">
            <v>NOM</v>
          </cell>
          <cell r="K833">
            <v>181</v>
          </cell>
          <cell r="L833">
            <v>1.9320000000000002</v>
          </cell>
          <cell r="M833">
            <v>2005</v>
          </cell>
          <cell r="N833" t="str">
            <v>NUEVA</v>
          </cell>
        </row>
        <row r="834">
          <cell r="B834">
            <v>37225</v>
          </cell>
          <cell r="C834">
            <v>20</v>
          </cell>
          <cell r="D834">
            <v>20</v>
          </cell>
          <cell r="E834">
            <v>102.8</v>
          </cell>
          <cell r="F834">
            <v>4.24E-2</v>
          </cell>
          <cell r="G834">
            <v>0</v>
          </cell>
          <cell r="H834">
            <v>37365</v>
          </cell>
          <cell r="I834" t="str">
            <v>CDB</v>
          </cell>
          <cell r="J834" t="str">
            <v>NOM</v>
          </cell>
          <cell r="K834">
            <v>140</v>
          </cell>
          <cell r="L834">
            <v>0.84799999999999998</v>
          </cell>
          <cell r="M834">
            <v>2025</v>
          </cell>
          <cell r="N834" t="str">
            <v>NUEVA</v>
          </cell>
        </row>
        <row r="835">
          <cell r="B835">
            <v>37231</v>
          </cell>
          <cell r="C835">
            <v>100</v>
          </cell>
          <cell r="D835">
            <v>100</v>
          </cell>
          <cell r="E835">
            <v>262</v>
          </cell>
          <cell r="F835">
            <v>3.3399999999999999E-2</v>
          </cell>
          <cell r="G835">
            <v>0</v>
          </cell>
          <cell r="H835">
            <v>37329</v>
          </cell>
          <cell r="I835" t="str">
            <v>CDB</v>
          </cell>
          <cell r="J835" t="str">
            <v>NOM</v>
          </cell>
          <cell r="K835">
            <v>98</v>
          </cell>
          <cell r="L835">
            <v>3.34</v>
          </cell>
          <cell r="M835">
            <v>2030</v>
          </cell>
          <cell r="N835" t="str">
            <v>NUEVA</v>
          </cell>
        </row>
        <row r="836">
          <cell r="B836">
            <v>37231</v>
          </cell>
          <cell r="C836">
            <v>65</v>
          </cell>
          <cell r="D836">
            <v>65</v>
          </cell>
          <cell r="E836">
            <v>197.8</v>
          </cell>
          <cell r="F836">
            <v>3.9399999999999998E-2</v>
          </cell>
          <cell r="G836">
            <v>0</v>
          </cell>
          <cell r="H836">
            <v>37413</v>
          </cell>
          <cell r="I836" t="str">
            <v>CDB</v>
          </cell>
          <cell r="J836" t="str">
            <v>NOM</v>
          </cell>
          <cell r="K836">
            <v>182</v>
          </cell>
          <cell r="L836">
            <v>2.5609999999999999</v>
          </cell>
          <cell r="M836">
            <v>2095</v>
          </cell>
          <cell r="N836" t="str">
            <v>NUEVA</v>
          </cell>
        </row>
        <row r="837">
          <cell r="B837">
            <v>37232</v>
          </cell>
          <cell r="C837">
            <v>30</v>
          </cell>
          <cell r="D837">
            <v>30</v>
          </cell>
          <cell r="E837">
            <v>114.5</v>
          </cell>
          <cell r="F837">
            <v>5.1299999999999998E-2</v>
          </cell>
          <cell r="G837">
            <v>0</v>
          </cell>
          <cell r="H837">
            <v>37596</v>
          </cell>
          <cell r="I837" t="str">
            <v>CDB</v>
          </cell>
          <cell r="J837" t="str">
            <v>NOM</v>
          </cell>
          <cell r="K837">
            <v>364</v>
          </cell>
          <cell r="L837">
            <v>1.5389999999999999</v>
          </cell>
          <cell r="M837">
            <v>2060</v>
          </cell>
          <cell r="N837" t="str">
            <v>NUEVA</v>
          </cell>
        </row>
        <row r="838">
          <cell r="B838">
            <v>37235</v>
          </cell>
          <cell r="C838">
            <v>20</v>
          </cell>
          <cell r="D838">
            <v>20</v>
          </cell>
          <cell r="E838">
            <v>90.8</v>
          </cell>
          <cell r="F838">
            <v>3.2599999999999997E-2</v>
          </cell>
          <cell r="G838">
            <v>0</v>
          </cell>
          <cell r="H838">
            <v>37361</v>
          </cell>
          <cell r="I838" t="str">
            <v>CDB</v>
          </cell>
          <cell r="J838" t="str">
            <v>NOM</v>
          </cell>
          <cell r="K838">
            <v>126</v>
          </cell>
          <cell r="L838">
            <v>0.65199999999999991</v>
          </cell>
          <cell r="M838">
            <v>2080</v>
          </cell>
          <cell r="N838" t="str">
            <v>NUEVA</v>
          </cell>
        </row>
        <row r="839">
          <cell r="B839">
            <v>37235</v>
          </cell>
          <cell r="C839">
            <v>80</v>
          </cell>
          <cell r="D839">
            <v>80</v>
          </cell>
          <cell r="E839">
            <v>183.8</v>
          </cell>
          <cell r="F839">
            <v>3.78E-2</v>
          </cell>
          <cell r="G839">
            <v>0</v>
          </cell>
          <cell r="H839">
            <v>37417</v>
          </cell>
          <cell r="I839" t="str">
            <v>CDB</v>
          </cell>
          <cell r="J839" t="str">
            <v>NOM</v>
          </cell>
          <cell r="K839">
            <v>182</v>
          </cell>
          <cell r="L839">
            <v>3.024</v>
          </cell>
          <cell r="M839">
            <v>2160</v>
          </cell>
          <cell r="N839" t="str">
            <v>NUEVA</v>
          </cell>
        </row>
        <row r="840">
          <cell r="B840">
            <v>37236</v>
          </cell>
          <cell r="C840">
            <v>90</v>
          </cell>
          <cell r="D840">
            <v>90</v>
          </cell>
          <cell r="E840">
            <v>283.5</v>
          </cell>
          <cell r="F840">
            <v>2.7300000000000001E-2</v>
          </cell>
          <cell r="G840">
            <v>0</v>
          </cell>
          <cell r="H840">
            <v>37243</v>
          </cell>
          <cell r="I840" t="str">
            <v>CDB</v>
          </cell>
          <cell r="J840" t="str">
            <v>NOM</v>
          </cell>
          <cell r="K840">
            <v>7</v>
          </cell>
          <cell r="L840">
            <v>2.4570000000000003</v>
          </cell>
          <cell r="M840">
            <v>2170</v>
          </cell>
          <cell r="N840" t="str">
            <v>NUEVA</v>
          </cell>
        </row>
        <row r="841">
          <cell r="B841">
            <v>37236</v>
          </cell>
          <cell r="C841">
            <v>30</v>
          </cell>
          <cell r="D841">
            <v>30</v>
          </cell>
          <cell r="E841">
            <v>97</v>
          </cell>
          <cell r="F841">
            <v>5.3699999999999998E-2</v>
          </cell>
          <cell r="G841">
            <v>0</v>
          </cell>
          <cell r="H841">
            <v>37601</v>
          </cell>
          <cell r="I841" t="str">
            <v>CDB</v>
          </cell>
          <cell r="J841" t="str">
            <v>NOM</v>
          </cell>
          <cell r="K841">
            <v>365</v>
          </cell>
          <cell r="L841">
            <v>1.611</v>
          </cell>
          <cell r="M841">
            <v>2200</v>
          </cell>
          <cell r="N841" t="str">
            <v>NUEVA</v>
          </cell>
        </row>
        <row r="842">
          <cell r="B842">
            <v>37237</v>
          </cell>
          <cell r="C842">
            <v>80</v>
          </cell>
          <cell r="D842">
            <v>80</v>
          </cell>
          <cell r="E842">
            <v>233</v>
          </cell>
          <cell r="F842">
            <v>4.0099999999999997E-2</v>
          </cell>
          <cell r="G842">
            <v>0</v>
          </cell>
          <cell r="H842">
            <v>37419</v>
          </cell>
          <cell r="I842" t="str">
            <v>CDB</v>
          </cell>
          <cell r="J842" t="str">
            <v>NOM</v>
          </cell>
          <cell r="K842">
            <v>182</v>
          </cell>
          <cell r="L842">
            <v>3.2079999999999997</v>
          </cell>
          <cell r="M842">
            <v>2175</v>
          </cell>
          <cell r="N842" t="str">
            <v>REAPERTURA</v>
          </cell>
        </row>
        <row r="843">
          <cell r="B843">
            <v>37260</v>
          </cell>
          <cell r="C843">
            <v>45</v>
          </cell>
          <cell r="D843">
            <v>45</v>
          </cell>
          <cell r="E843">
            <v>185.3</v>
          </cell>
          <cell r="F843">
            <v>3.61E-2</v>
          </cell>
          <cell r="G843">
            <v>0</v>
          </cell>
          <cell r="H843">
            <v>37441</v>
          </cell>
          <cell r="I843" t="str">
            <v>CDB</v>
          </cell>
          <cell r="J843" t="str">
            <v>NOM</v>
          </cell>
          <cell r="K843">
            <v>181</v>
          </cell>
          <cell r="L843">
            <v>1.6245000000000001</v>
          </cell>
          <cell r="M843">
            <v>1885</v>
          </cell>
          <cell r="N843" t="str">
            <v>NUEVA</v>
          </cell>
        </row>
        <row r="844">
          <cell r="B844">
            <v>37263</v>
          </cell>
          <cell r="C844">
            <v>65</v>
          </cell>
          <cell r="D844">
            <v>65</v>
          </cell>
          <cell r="E844">
            <v>202.9</v>
          </cell>
          <cell r="F844">
            <v>3.4700000000000002E-2</v>
          </cell>
          <cell r="G844">
            <v>0</v>
          </cell>
          <cell r="H844">
            <v>37445</v>
          </cell>
          <cell r="I844" t="str">
            <v>CDB</v>
          </cell>
          <cell r="J844" t="str">
            <v>NOM</v>
          </cell>
          <cell r="K844">
            <v>182</v>
          </cell>
          <cell r="L844">
            <v>2.2555000000000001</v>
          </cell>
          <cell r="M844">
            <v>1950</v>
          </cell>
          <cell r="N844" t="str">
            <v>NUEVA</v>
          </cell>
        </row>
        <row r="845">
          <cell r="B845">
            <v>37263</v>
          </cell>
          <cell r="C845">
            <v>50</v>
          </cell>
          <cell r="D845">
            <v>50</v>
          </cell>
          <cell r="E845">
            <v>116.1</v>
          </cell>
          <cell r="F845">
            <v>4.1700000000000001E-2</v>
          </cell>
          <cell r="G845">
            <v>0</v>
          </cell>
          <cell r="H845">
            <v>37536</v>
          </cell>
          <cell r="I845" t="str">
            <v>CDB</v>
          </cell>
          <cell r="J845" t="str">
            <v>NOM</v>
          </cell>
          <cell r="K845">
            <v>273</v>
          </cell>
          <cell r="L845">
            <v>2.085</v>
          </cell>
          <cell r="M845">
            <v>2000</v>
          </cell>
          <cell r="N845" t="str">
            <v>NUEVA</v>
          </cell>
        </row>
        <row r="846">
          <cell r="B846">
            <v>37264</v>
          </cell>
          <cell r="C846">
            <v>80</v>
          </cell>
          <cell r="D846">
            <v>80</v>
          </cell>
          <cell r="E846">
            <v>252.1</v>
          </cell>
          <cell r="F846">
            <v>3.1800000000000002E-2</v>
          </cell>
          <cell r="G846">
            <v>0</v>
          </cell>
          <cell r="H846">
            <v>37390</v>
          </cell>
          <cell r="I846" t="str">
            <v>CDB</v>
          </cell>
          <cell r="J846" t="str">
            <v>NOM</v>
          </cell>
          <cell r="K846">
            <v>126</v>
          </cell>
          <cell r="L846">
            <v>2.544</v>
          </cell>
          <cell r="M846">
            <v>2080</v>
          </cell>
          <cell r="N846" t="str">
            <v>NUEVA</v>
          </cell>
        </row>
        <row r="847">
          <cell r="B847">
            <v>37264</v>
          </cell>
          <cell r="C847">
            <v>45</v>
          </cell>
          <cell r="D847">
            <v>45</v>
          </cell>
          <cell r="E847">
            <v>108.9</v>
          </cell>
          <cell r="F847">
            <v>3.5799999999999998E-2</v>
          </cell>
          <cell r="G847">
            <v>0</v>
          </cell>
          <cell r="H847">
            <v>37445</v>
          </cell>
          <cell r="I847" t="str">
            <v>CDB</v>
          </cell>
          <cell r="J847" t="str">
            <v>NOM</v>
          </cell>
          <cell r="K847">
            <v>181</v>
          </cell>
          <cell r="L847">
            <v>1.611</v>
          </cell>
          <cell r="M847">
            <v>2125</v>
          </cell>
          <cell r="N847" t="str">
            <v>REAPERTURA</v>
          </cell>
        </row>
        <row r="848">
          <cell r="B848">
            <v>37264</v>
          </cell>
          <cell r="C848">
            <v>40</v>
          </cell>
          <cell r="D848">
            <v>40</v>
          </cell>
          <cell r="E848">
            <v>114</v>
          </cell>
          <cell r="F848">
            <v>4.4500000000000005E-2</v>
          </cell>
          <cell r="G848">
            <v>0</v>
          </cell>
          <cell r="H848">
            <v>37538</v>
          </cell>
          <cell r="I848" t="str">
            <v>CDB</v>
          </cell>
          <cell r="J848" t="str">
            <v>NOM</v>
          </cell>
          <cell r="K848">
            <v>274</v>
          </cell>
          <cell r="L848">
            <v>1.7800000000000002</v>
          </cell>
          <cell r="M848">
            <v>2165</v>
          </cell>
          <cell r="N848" t="str">
            <v>NUEVA</v>
          </cell>
        </row>
        <row r="849">
          <cell r="B849">
            <v>37266</v>
          </cell>
          <cell r="C849">
            <v>30</v>
          </cell>
          <cell r="D849">
            <v>30</v>
          </cell>
          <cell r="E849">
            <v>124.1</v>
          </cell>
          <cell r="F849">
            <v>2.9500000000000002E-2</v>
          </cell>
          <cell r="G849">
            <v>0</v>
          </cell>
          <cell r="H849">
            <v>37336</v>
          </cell>
          <cell r="I849" t="str">
            <v>CDB</v>
          </cell>
          <cell r="J849" t="str">
            <v>NOM</v>
          </cell>
          <cell r="K849">
            <v>70</v>
          </cell>
          <cell r="L849">
            <v>0.88500000000000001</v>
          </cell>
          <cell r="M849">
            <v>2195</v>
          </cell>
          <cell r="N849" t="str">
            <v>NUEVA</v>
          </cell>
        </row>
        <row r="850">
          <cell r="B850">
            <v>37270</v>
          </cell>
          <cell r="C850">
            <v>40</v>
          </cell>
          <cell r="D850">
            <v>40</v>
          </cell>
          <cell r="E850">
            <v>170.5</v>
          </cell>
          <cell r="F850">
            <v>3.4500000000000003E-2</v>
          </cell>
          <cell r="G850">
            <v>0</v>
          </cell>
          <cell r="H850">
            <v>37452</v>
          </cell>
          <cell r="I850" t="str">
            <v>CDB</v>
          </cell>
          <cell r="J850" t="str">
            <v>NOM</v>
          </cell>
          <cell r="K850">
            <v>182</v>
          </cell>
          <cell r="L850">
            <v>1.3800000000000001</v>
          </cell>
          <cell r="M850">
            <v>2215</v>
          </cell>
          <cell r="N850" t="str">
            <v>NUEVA</v>
          </cell>
        </row>
        <row r="851">
          <cell r="B851">
            <v>37271</v>
          </cell>
          <cell r="C851">
            <v>25</v>
          </cell>
          <cell r="D851">
            <v>25</v>
          </cell>
          <cell r="E851">
            <v>84</v>
          </cell>
          <cell r="F851">
            <v>4.4500000000000005E-2</v>
          </cell>
          <cell r="G851">
            <v>0</v>
          </cell>
          <cell r="H851">
            <v>37636</v>
          </cell>
          <cell r="I851" t="str">
            <v>CDB</v>
          </cell>
          <cell r="J851" t="str">
            <v>NOM</v>
          </cell>
          <cell r="K851">
            <v>365</v>
          </cell>
          <cell r="L851">
            <v>1.1125</v>
          </cell>
          <cell r="M851">
            <v>2240</v>
          </cell>
          <cell r="N851" t="str">
            <v>NUEVA</v>
          </cell>
        </row>
        <row r="852">
          <cell r="B852">
            <v>37272</v>
          </cell>
          <cell r="C852">
            <v>40</v>
          </cell>
          <cell r="D852">
            <v>40</v>
          </cell>
          <cell r="E852">
            <v>145</v>
          </cell>
          <cell r="F852">
            <v>3.4200000000000001E-2</v>
          </cell>
          <cell r="G852">
            <v>0</v>
          </cell>
          <cell r="H852">
            <v>37453</v>
          </cell>
          <cell r="I852" t="str">
            <v>CDB</v>
          </cell>
          <cell r="J852" t="str">
            <v>NOM</v>
          </cell>
          <cell r="K852">
            <v>181</v>
          </cell>
          <cell r="L852">
            <v>1.3680000000000001</v>
          </cell>
          <cell r="M852">
            <v>2280</v>
          </cell>
          <cell r="N852" t="str">
            <v>NUEVA</v>
          </cell>
        </row>
        <row r="853">
          <cell r="B853">
            <v>37284</v>
          </cell>
          <cell r="C853">
            <v>20</v>
          </cell>
          <cell r="D853">
            <v>20</v>
          </cell>
          <cell r="E853">
            <v>79</v>
          </cell>
          <cell r="F853">
            <v>3.3599999999999998E-2</v>
          </cell>
          <cell r="G853">
            <v>0</v>
          </cell>
          <cell r="H853">
            <v>37424</v>
          </cell>
          <cell r="I853" t="str">
            <v>CDB</v>
          </cell>
          <cell r="J853" t="str">
            <v>NOM</v>
          </cell>
          <cell r="K853">
            <v>140</v>
          </cell>
          <cell r="L853">
            <v>0.67199999999999993</v>
          </cell>
          <cell r="M853">
            <v>2300</v>
          </cell>
          <cell r="N853" t="str">
            <v>NUEVA</v>
          </cell>
        </row>
        <row r="854">
          <cell r="B854">
            <v>37285</v>
          </cell>
          <cell r="C854">
            <v>50</v>
          </cell>
          <cell r="D854">
            <v>50</v>
          </cell>
          <cell r="E854">
            <v>134</v>
          </cell>
          <cell r="F854">
            <v>3.8699999999999998E-2</v>
          </cell>
          <cell r="G854">
            <v>0</v>
          </cell>
          <cell r="H854">
            <v>37558</v>
          </cell>
          <cell r="I854" t="str">
            <v>CDB</v>
          </cell>
          <cell r="J854" t="str">
            <v>NOM</v>
          </cell>
          <cell r="K854">
            <v>273</v>
          </cell>
          <cell r="L854">
            <v>1.9349999999999998</v>
          </cell>
          <cell r="M854">
            <v>2350</v>
          </cell>
          <cell r="N854" t="str">
            <v>NUEVA</v>
          </cell>
        </row>
        <row r="855">
          <cell r="B855">
            <v>37294</v>
          </cell>
          <cell r="C855">
            <v>55</v>
          </cell>
          <cell r="D855">
            <v>55</v>
          </cell>
          <cell r="E855">
            <v>125.4</v>
          </cell>
          <cell r="F855">
            <v>3.7499999999999999E-2</v>
          </cell>
          <cell r="G855">
            <v>0</v>
          </cell>
          <cell r="H855">
            <v>37567</v>
          </cell>
          <cell r="I855" t="str">
            <v>CDB</v>
          </cell>
          <cell r="J855" t="str">
            <v>NOM</v>
          </cell>
          <cell r="K855">
            <v>273</v>
          </cell>
          <cell r="L855">
            <v>2.0625</v>
          </cell>
          <cell r="M855">
            <v>2335</v>
          </cell>
          <cell r="N855" t="str">
            <v>NUEVA</v>
          </cell>
        </row>
        <row r="856">
          <cell r="B856">
            <v>37298</v>
          </cell>
          <cell r="C856">
            <v>50</v>
          </cell>
          <cell r="D856">
            <v>50</v>
          </cell>
          <cell r="E856">
            <v>117.1</v>
          </cell>
          <cell r="F856">
            <v>3.8599999999999995E-2</v>
          </cell>
          <cell r="G856">
            <v>0</v>
          </cell>
          <cell r="H856">
            <v>37571</v>
          </cell>
          <cell r="I856" t="str">
            <v>CDB</v>
          </cell>
          <cell r="J856" t="str">
            <v>NOM</v>
          </cell>
          <cell r="K856">
            <v>273</v>
          </cell>
          <cell r="L856">
            <v>1.9299999999999997</v>
          </cell>
          <cell r="M856">
            <v>2355</v>
          </cell>
          <cell r="N856" t="str">
            <v>NUEVA</v>
          </cell>
        </row>
        <row r="857">
          <cell r="B857">
            <v>37322</v>
          </cell>
          <cell r="C857">
            <v>110</v>
          </cell>
          <cell r="D857">
            <v>110</v>
          </cell>
          <cell r="E857">
            <v>297.2</v>
          </cell>
          <cell r="F857">
            <v>3.3000000000000002E-2</v>
          </cell>
          <cell r="G857">
            <v>0</v>
          </cell>
          <cell r="H857">
            <v>37508</v>
          </cell>
          <cell r="I857" t="str">
            <v>CDB</v>
          </cell>
          <cell r="J857" t="str">
            <v>NOM</v>
          </cell>
          <cell r="K857">
            <v>186</v>
          </cell>
          <cell r="L857">
            <v>3.6300000000000003</v>
          </cell>
          <cell r="M857">
            <v>2155</v>
          </cell>
          <cell r="N857" t="str">
            <v>NUEVA</v>
          </cell>
        </row>
        <row r="858">
          <cell r="B858">
            <v>37322</v>
          </cell>
          <cell r="C858">
            <v>40</v>
          </cell>
          <cell r="D858">
            <v>40</v>
          </cell>
          <cell r="E858">
            <v>162</v>
          </cell>
          <cell r="F858">
            <v>4.0099999999999997E-2</v>
          </cell>
          <cell r="G858">
            <v>0</v>
          </cell>
          <cell r="H858">
            <v>37687</v>
          </cell>
          <cell r="I858" t="str">
            <v>CDB</v>
          </cell>
          <cell r="J858" t="str">
            <v>NOM</v>
          </cell>
          <cell r="K858">
            <v>365</v>
          </cell>
          <cell r="L858">
            <v>1.6039999999999999</v>
          </cell>
          <cell r="M858">
            <v>2195</v>
          </cell>
          <cell r="N858" t="str">
            <v>NUEVA</v>
          </cell>
        </row>
        <row r="859">
          <cell r="B859">
            <v>37323</v>
          </cell>
          <cell r="C859">
            <v>55</v>
          </cell>
          <cell r="D859">
            <v>55</v>
          </cell>
          <cell r="E859">
            <v>176</v>
          </cell>
          <cell r="F859">
            <v>3.8100000000000002E-2</v>
          </cell>
          <cell r="G859">
            <v>0</v>
          </cell>
          <cell r="H859">
            <v>37599</v>
          </cell>
          <cell r="I859" t="str">
            <v>CDB</v>
          </cell>
          <cell r="J859" t="str">
            <v>NOM</v>
          </cell>
          <cell r="K859">
            <v>276</v>
          </cell>
          <cell r="L859">
            <v>2.0954999999999999</v>
          </cell>
          <cell r="M859">
            <v>2230</v>
          </cell>
          <cell r="N859" t="str">
            <v>NUEVA</v>
          </cell>
        </row>
        <row r="860">
          <cell r="B860">
            <v>37326</v>
          </cell>
          <cell r="C860">
            <v>30</v>
          </cell>
          <cell r="D860">
            <v>30</v>
          </cell>
          <cell r="E860">
            <v>78.7</v>
          </cell>
          <cell r="F860">
            <v>2.9500000000000002E-2</v>
          </cell>
          <cell r="G860">
            <v>0</v>
          </cell>
          <cell r="H860">
            <v>37452</v>
          </cell>
          <cell r="I860" t="str">
            <v>CDB</v>
          </cell>
          <cell r="J860" t="str">
            <v>NOM</v>
          </cell>
          <cell r="K860">
            <v>126</v>
          </cell>
          <cell r="L860">
            <v>0.88500000000000001</v>
          </cell>
          <cell r="M860">
            <v>2260</v>
          </cell>
          <cell r="N860" t="str">
            <v>REAPERTURA</v>
          </cell>
        </row>
        <row r="861">
          <cell r="B861">
            <v>37334</v>
          </cell>
          <cell r="C861">
            <v>65</v>
          </cell>
          <cell r="D861">
            <v>65</v>
          </cell>
          <cell r="E861">
            <v>92.4</v>
          </cell>
          <cell r="F861">
            <v>3.1800000000000002E-2</v>
          </cell>
          <cell r="G861">
            <v>0</v>
          </cell>
          <cell r="H861">
            <v>37460</v>
          </cell>
          <cell r="I861" t="str">
            <v>CDB</v>
          </cell>
          <cell r="J861" t="str">
            <v>NOM</v>
          </cell>
          <cell r="K861">
            <v>126</v>
          </cell>
          <cell r="L861">
            <v>2.0670000000000002</v>
          </cell>
          <cell r="M861">
            <v>2225</v>
          </cell>
          <cell r="N861" t="str">
            <v>NUEVA</v>
          </cell>
        </row>
        <row r="862">
          <cell r="B862">
            <v>37335</v>
          </cell>
          <cell r="C862">
            <v>60</v>
          </cell>
          <cell r="D862">
            <v>60</v>
          </cell>
          <cell r="E862">
            <v>157</v>
          </cell>
          <cell r="F862">
            <v>3.2500000000000001E-2</v>
          </cell>
          <cell r="G862">
            <v>0</v>
          </cell>
          <cell r="H862">
            <v>37461</v>
          </cell>
          <cell r="I862" t="str">
            <v>CDB</v>
          </cell>
          <cell r="J862" t="str">
            <v>NOM</v>
          </cell>
          <cell r="K862">
            <v>126</v>
          </cell>
          <cell r="L862">
            <v>1.9500000000000002</v>
          </cell>
          <cell r="M862">
            <v>2260</v>
          </cell>
          <cell r="N862" t="str">
            <v>NUEVA</v>
          </cell>
        </row>
        <row r="863">
          <cell r="B863">
            <v>37336</v>
          </cell>
          <cell r="C863">
            <v>20</v>
          </cell>
          <cell r="D863">
            <v>20</v>
          </cell>
          <cell r="E863">
            <v>52</v>
          </cell>
          <cell r="F863">
            <v>2.58E-2</v>
          </cell>
          <cell r="G863">
            <v>0</v>
          </cell>
          <cell r="H863">
            <v>37364</v>
          </cell>
          <cell r="I863" t="str">
            <v>CDB</v>
          </cell>
          <cell r="J863" t="str">
            <v>NOM</v>
          </cell>
          <cell r="K863">
            <v>28</v>
          </cell>
          <cell r="L863">
            <v>0.51600000000000001</v>
          </cell>
          <cell r="M863">
            <v>2250</v>
          </cell>
          <cell r="N863" t="str">
            <v>NUEVA</v>
          </cell>
        </row>
        <row r="864">
          <cell r="B864">
            <v>37364</v>
          </cell>
          <cell r="C864">
            <v>20</v>
          </cell>
          <cell r="D864">
            <v>20</v>
          </cell>
          <cell r="E864">
            <v>52.1</v>
          </cell>
          <cell r="F864">
            <v>3.4599999999999999E-2</v>
          </cell>
          <cell r="G864">
            <v>0</v>
          </cell>
          <cell r="H864">
            <v>37547</v>
          </cell>
          <cell r="I864" t="str">
            <v>CDB</v>
          </cell>
          <cell r="J864" t="str">
            <v>NOM</v>
          </cell>
          <cell r="K864">
            <v>183</v>
          </cell>
          <cell r="L864">
            <v>0.69199999999999995</v>
          </cell>
          <cell r="M864">
            <v>1995</v>
          </cell>
          <cell r="N864" t="str">
            <v>NUEVA</v>
          </cell>
        </row>
        <row r="865">
          <cell r="B865">
            <v>37368</v>
          </cell>
          <cell r="C865">
            <v>75</v>
          </cell>
          <cell r="D865">
            <v>75</v>
          </cell>
          <cell r="E865">
            <v>261.5</v>
          </cell>
          <cell r="F865">
            <v>3.27E-2</v>
          </cell>
          <cell r="G865">
            <v>0</v>
          </cell>
          <cell r="H865">
            <v>37551</v>
          </cell>
          <cell r="I865" t="str">
            <v>CDB</v>
          </cell>
          <cell r="J865" t="str">
            <v>NOM</v>
          </cell>
          <cell r="K865">
            <v>183</v>
          </cell>
          <cell r="L865">
            <v>2.4525000000000001</v>
          </cell>
          <cell r="M865">
            <v>2050</v>
          </cell>
          <cell r="N865" t="str">
            <v>NUEVA</v>
          </cell>
        </row>
        <row r="866">
          <cell r="B866">
            <v>37369</v>
          </cell>
          <cell r="C866">
            <v>60</v>
          </cell>
          <cell r="D866">
            <v>60</v>
          </cell>
          <cell r="E866">
            <v>165.4</v>
          </cell>
          <cell r="F866">
            <v>2.8299999999999999E-2</v>
          </cell>
          <cell r="G866">
            <v>0</v>
          </cell>
          <cell r="H866">
            <v>37453</v>
          </cell>
          <cell r="I866" t="str">
            <v>CDB</v>
          </cell>
          <cell r="J866" t="str">
            <v>NOM</v>
          </cell>
          <cell r="K866">
            <v>84</v>
          </cell>
          <cell r="L866">
            <v>1.698</v>
          </cell>
          <cell r="M866">
            <v>2110</v>
          </cell>
          <cell r="N866" t="str">
            <v>REAPERTURA</v>
          </cell>
        </row>
        <row r="867">
          <cell r="B867">
            <v>37369</v>
          </cell>
          <cell r="C867">
            <v>40</v>
          </cell>
          <cell r="D867">
            <v>40</v>
          </cell>
          <cell r="E867">
            <v>127</v>
          </cell>
          <cell r="F867">
            <v>3.1099999999999999E-2</v>
          </cell>
          <cell r="G867">
            <v>0</v>
          </cell>
          <cell r="H867">
            <v>37509</v>
          </cell>
          <cell r="I867" t="str">
            <v>CDB</v>
          </cell>
          <cell r="J867" t="str">
            <v>NOM</v>
          </cell>
          <cell r="K867">
            <v>140</v>
          </cell>
          <cell r="L867">
            <v>1.244</v>
          </cell>
          <cell r="M867">
            <v>2150</v>
          </cell>
          <cell r="N867" t="str">
            <v>REAPERTURA</v>
          </cell>
        </row>
        <row r="868">
          <cell r="B868">
            <v>37371</v>
          </cell>
          <cell r="C868">
            <v>40</v>
          </cell>
          <cell r="D868">
            <v>40</v>
          </cell>
          <cell r="E868">
            <v>94</v>
          </cell>
          <cell r="F868">
            <v>3.8199999999999998E-2</v>
          </cell>
          <cell r="G868">
            <v>0</v>
          </cell>
          <cell r="H868">
            <v>37648</v>
          </cell>
          <cell r="I868" t="str">
            <v>CDB</v>
          </cell>
          <cell r="J868" t="str">
            <v>NOM</v>
          </cell>
          <cell r="K868">
            <v>277</v>
          </cell>
          <cell r="L868">
            <v>1.528</v>
          </cell>
          <cell r="M868">
            <v>2190</v>
          </cell>
          <cell r="N868" t="str">
            <v>NUEVA</v>
          </cell>
        </row>
        <row r="869">
          <cell r="B869">
            <v>37372</v>
          </cell>
          <cell r="C869">
            <v>50</v>
          </cell>
          <cell r="D869">
            <v>50</v>
          </cell>
          <cell r="E869">
            <v>106</v>
          </cell>
          <cell r="F869">
            <v>3.15E-2</v>
          </cell>
          <cell r="G869">
            <v>0</v>
          </cell>
          <cell r="H869">
            <v>37512</v>
          </cell>
          <cell r="I869" t="str">
            <v>CDB</v>
          </cell>
          <cell r="J869" t="str">
            <v>NOM</v>
          </cell>
          <cell r="K869">
            <v>140</v>
          </cell>
          <cell r="L869">
            <v>1.575</v>
          </cell>
          <cell r="M869">
            <v>2240</v>
          </cell>
          <cell r="N869" t="str">
            <v>NUEVA</v>
          </cell>
        </row>
        <row r="870">
          <cell r="B870">
            <v>37383</v>
          </cell>
          <cell r="C870">
            <v>25</v>
          </cell>
          <cell r="D870">
            <v>25</v>
          </cell>
          <cell r="E870">
            <v>138.5</v>
          </cell>
          <cell r="F870">
            <v>3.0599999999999999E-2</v>
          </cell>
          <cell r="G870">
            <v>0</v>
          </cell>
          <cell r="H870">
            <v>37523</v>
          </cell>
          <cell r="I870" t="str">
            <v>CDB</v>
          </cell>
          <cell r="J870" t="str">
            <v>NOM</v>
          </cell>
          <cell r="K870">
            <v>140</v>
          </cell>
          <cell r="L870">
            <v>0.76500000000000001</v>
          </cell>
          <cell r="M870">
            <v>2240</v>
          </cell>
          <cell r="N870" t="str">
            <v>NUEVA</v>
          </cell>
        </row>
        <row r="871">
          <cell r="B871">
            <v>37384</v>
          </cell>
          <cell r="C871">
            <v>55</v>
          </cell>
          <cell r="D871">
            <v>55</v>
          </cell>
          <cell r="E871">
            <v>149.5</v>
          </cell>
          <cell r="F871">
            <v>3.9199999999999999E-2</v>
          </cell>
          <cell r="G871">
            <v>0</v>
          </cell>
          <cell r="H871">
            <v>37662</v>
          </cell>
          <cell r="I871" t="str">
            <v>CDB</v>
          </cell>
          <cell r="J871" t="str">
            <v>NOM</v>
          </cell>
          <cell r="K871">
            <v>278</v>
          </cell>
          <cell r="L871">
            <v>2.1560000000000001</v>
          </cell>
          <cell r="M871">
            <v>2295</v>
          </cell>
          <cell r="N871" t="str">
            <v>NUEVA</v>
          </cell>
        </row>
        <row r="872">
          <cell r="B872">
            <v>37385</v>
          </cell>
          <cell r="C872">
            <v>30</v>
          </cell>
          <cell r="D872">
            <v>30</v>
          </cell>
          <cell r="E872">
            <v>111</v>
          </cell>
          <cell r="F872">
            <v>2.9499999999999998E-2</v>
          </cell>
          <cell r="G872">
            <v>0</v>
          </cell>
          <cell r="H872">
            <v>37511</v>
          </cell>
          <cell r="I872" t="str">
            <v>CDB</v>
          </cell>
          <cell r="J872" t="str">
            <v>NOM</v>
          </cell>
          <cell r="K872">
            <v>126</v>
          </cell>
          <cell r="L872">
            <v>0.88500000000000001</v>
          </cell>
          <cell r="M872">
            <v>2325</v>
          </cell>
          <cell r="N872" t="str">
            <v>NUEVA</v>
          </cell>
        </row>
        <row r="873">
          <cell r="B873">
            <v>37385</v>
          </cell>
          <cell r="C873">
            <v>30</v>
          </cell>
          <cell r="D873">
            <v>30</v>
          </cell>
          <cell r="E873">
            <v>134</v>
          </cell>
          <cell r="F873">
            <v>3.09E-2</v>
          </cell>
          <cell r="G873">
            <v>0</v>
          </cell>
          <cell r="H873">
            <v>37571</v>
          </cell>
          <cell r="I873" t="str">
            <v>CDB</v>
          </cell>
          <cell r="J873" t="str">
            <v>NOM</v>
          </cell>
          <cell r="K873">
            <v>186</v>
          </cell>
          <cell r="L873">
            <v>0.92700000000000005</v>
          </cell>
          <cell r="M873">
            <v>2355</v>
          </cell>
          <cell r="N873" t="str">
            <v>REAPERTURA</v>
          </cell>
        </row>
        <row r="874">
          <cell r="B874">
            <v>37386</v>
          </cell>
          <cell r="C874">
            <v>20</v>
          </cell>
          <cell r="D874">
            <v>20</v>
          </cell>
          <cell r="E874">
            <v>23</v>
          </cell>
          <cell r="F874">
            <v>3.9899999999999998E-2</v>
          </cell>
          <cell r="G874">
            <v>0</v>
          </cell>
          <cell r="H874">
            <v>37662</v>
          </cell>
          <cell r="I874" t="str">
            <v>CDB</v>
          </cell>
          <cell r="J874" t="str">
            <v>NOM</v>
          </cell>
          <cell r="K874">
            <v>276</v>
          </cell>
          <cell r="L874">
            <v>0.79799999999999993</v>
          </cell>
          <cell r="M874">
            <v>2375</v>
          </cell>
          <cell r="N874" t="str">
            <v>REAPERTURA</v>
          </cell>
        </row>
        <row r="875">
          <cell r="B875">
            <v>37389</v>
          </cell>
          <cell r="C875">
            <v>110</v>
          </cell>
          <cell r="D875">
            <v>110</v>
          </cell>
          <cell r="E875">
            <v>254</v>
          </cell>
          <cell r="F875">
            <v>3.49E-2</v>
          </cell>
          <cell r="G875">
            <v>0</v>
          </cell>
          <cell r="H875">
            <v>37573</v>
          </cell>
          <cell r="I875" t="str">
            <v>CDB</v>
          </cell>
          <cell r="J875" t="str">
            <v>NOM</v>
          </cell>
          <cell r="K875">
            <v>184</v>
          </cell>
          <cell r="L875">
            <v>3.839</v>
          </cell>
          <cell r="M875">
            <v>2300</v>
          </cell>
          <cell r="N875" t="str">
            <v>NUEVA</v>
          </cell>
        </row>
        <row r="876">
          <cell r="B876">
            <v>37389</v>
          </cell>
          <cell r="C876">
            <v>110</v>
          </cell>
          <cell r="D876">
            <v>110</v>
          </cell>
          <cell r="E876">
            <v>265.10000000000002</v>
          </cell>
          <cell r="F876">
            <v>3.8600000000000002E-2</v>
          </cell>
          <cell r="G876">
            <v>0</v>
          </cell>
          <cell r="H876">
            <v>37603</v>
          </cell>
          <cell r="I876" t="str">
            <v>CDB</v>
          </cell>
          <cell r="J876" t="str">
            <v>NOM</v>
          </cell>
          <cell r="K876">
            <v>214</v>
          </cell>
          <cell r="L876">
            <v>4.2460000000000004</v>
          </cell>
          <cell r="M876">
            <v>2410</v>
          </cell>
          <cell r="N876" t="str">
            <v>NUEVA</v>
          </cell>
        </row>
        <row r="877">
          <cell r="B877">
            <v>37389</v>
          </cell>
          <cell r="C877">
            <v>30</v>
          </cell>
          <cell r="D877">
            <v>30</v>
          </cell>
          <cell r="E877">
            <v>154.80000000000001</v>
          </cell>
          <cell r="F877">
            <v>4.1500000000000002E-2</v>
          </cell>
          <cell r="G877">
            <v>0</v>
          </cell>
          <cell r="H877">
            <v>37665</v>
          </cell>
          <cell r="I877" t="str">
            <v>CDB</v>
          </cell>
          <cell r="J877" t="str">
            <v>NOM</v>
          </cell>
          <cell r="K877">
            <v>276</v>
          </cell>
          <cell r="L877">
            <v>1.2450000000000001</v>
          </cell>
          <cell r="M877">
            <v>2440</v>
          </cell>
          <cell r="N877" t="str">
            <v>NUEVA</v>
          </cell>
        </row>
        <row r="878">
          <cell r="B878">
            <v>37417</v>
          </cell>
          <cell r="C878">
            <v>30</v>
          </cell>
          <cell r="D878">
            <v>30</v>
          </cell>
          <cell r="E878">
            <v>115</v>
          </cell>
          <cell r="F878">
            <v>2.53E-2</v>
          </cell>
          <cell r="G878">
            <v>0</v>
          </cell>
          <cell r="H878">
            <v>37424</v>
          </cell>
          <cell r="I878" t="str">
            <v>CDB</v>
          </cell>
          <cell r="J878" t="str">
            <v>NOM</v>
          </cell>
          <cell r="K878">
            <v>7</v>
          </cell>
          <cell r="L878">
            <v>0.75900000000000001</v>
          </cell>
          <cell r="M878">
            <v>2180</v>
          </cell>
          <cell r="N878" t="str">
            <v>REAPERTURA</v>
          </cell>
        </row>
        <row r="879">
          <cell r="B879">
            <v>37417</v>
          </cell>
          <cell r="C879">
            <v>80</v>
          </cell>
          <cell r="D879">
            <v>80.099999999999994</v>
          </cell>
          <cell r="E879">
            <v>254.4</v>
          </cell>
          <cell r="F879">
            <v>3.6700000000000003E-2</v>
          </cell>
          <cell r="G879">
            <v>0</v>
          </cell>
          <cell r="H879">
            <v>37600</v>
          </cell>
          <cell r="I879" t="str">
            <v>CDB</v>
          </cell>
          <cell r="J879" t="str">
            <v>NOM</v>
          </cell>
          <cell r="K879">
            <v>183</v>
          </cell>
          <cell r="L879">
            <v>2.93967</v>
          </cell>
          <cell r="M879">
            <v>2260.0999999999985</v>
          </cell>
          <cell r="N879" t="str">
            <v>NUEVA</v>
          </cell>
        </row>
        <row r="880">
          <cell r="B880">
            <v>37418</v>
          </cell>
          <cell r="C880">
            <v>90</v>
          </cell>
          <cell r="D880">
            <v>90</v>
          </cell>
          <cell r="E880">
            <v>147</v>
          </cell>
          <cell r="F880">
            <v>2.4899999999999999E-2</v>
          </cell>
          <cell r="G880">
            <v>0</v>
          </cell>
          <cell r="H880">
            <v>37425</v>
          </cell>
          <cell r="I880" t="str">
            <v>CDB</v>
          </cell>
          <cell r="J880" t="str">
            <v>NOM</v>
          </cell>
          <cell r="K880">
            <v>7</v>
          </cell>
          <cell r="L880">
            <v>2.2409999999999997</v>
          </cell>
          <cell r="M880">
            <v>2350.0999999999985</v>
          </cell>
          <cell r="N880" t="str">
            <v>NUEVA</v>
          </cell>
        </row>
        <row r="881">
          <cell r="B881">
            <v>37441</v>
          </cell>
          <cell r="C881">
            <v>35</v>
          </cell>
          <cell r="D881">
            <v>35</v>
          </cell>
          <cell r="E881">
            <v>76.5</v>
          </cell>
          <cell r="F881">
            <v>2.69E-2</v>
          </cell>
          <cell r="G881">
            <v>0</v>
          </cell>
          <cell r="H881">
            <v>37448</v>
          </cell>
          <cell r="I881" t="str">
            <v>CDB</v>
          </cell>
          <cell r="J881" t="str">
            <v>NOM</v>
          </cell>
          <cell r="K881">
            <v>7</v>
          </cell>
          <cell r="L881">
            <v>0.9415</v>
          </cell>
          <cell r="M881">
            <v>2035.0999999999985</v>
          </cell>
          <cell r="N881" t="str">
            <v>REAPERTURA</v>
          </cell>
        </row>
        <row r="882">
          <cell r="B882">
            <v>37441</v>
          </cell>
          <cell r="C882">
            <v>30</v>
          </cell>
          <cell r="D882">
            <v>30</v>
          </cell>
          <cell r="E882">
            <v>97.9</v>
          </cell>
          <cell r="F882">
            <v>3.04E-2</v>
          </cell>
          <cell r="G882">
            <v>0</v>
          </cell>
          <cell r="H882">
            <v>37539</v>
          </cell>
          <cell r="I882" t="str">
            <v>CDB</v>
          </cell>
          <cell r="J882" t="str">
            <v>NOM</v>
          </cell>
          <cell r="K882">
            <v>98</v>
          </cell>
          <cell r="L882">
            <v>0.91200000000000003</v>
          </cell>
          <cell r="M882">
            <v>2065.0999999999985</v>
          </cell>
          <cell r="N882" t="str">
            <v>NUEVA</v>
          </cell>
        </row>
        <row r="883">
          <cell r="B883">
            <v>37442</v>
          </cell>
          <cell r="C883">
            <v>15</v>
          </cell>
          <cell r="D883">
            <v>15</v>
          </cell>
          <cell r="E883">
            <v>44</v>
          </cell>
          <cell r="F883">
            <v>4.4900000000000002E-2</v>
          </cell>
          <cell r="G883">
            <v>0</v>
          </cell>
          <cell r="H883">
            <v>37718</v>
          </cell>
          <cell r="I883" t="str">
            <v>CDB</v>
          </cell>
          <cell r="J883" t="str">
            <v>NOM</v>
          </cell>
          <cell r="K883">
            <v>276</v>
          </cell>
          <cell r="L883">
            <v>0.67349999999999999</v>
          </cell>
          <cell r="M883">
            <v>2080.0999999999985</v>
          </cell>
          <cell r="N883" t="str">
            <v>NUEVA</v>
          </cell>
        </row>
        <row r="884">
          <cell r="B884">
            <v>37445</v>
          </cell>
          <cell r="C884">
            <v>120</v>
          </cell>
          <cell r="D884">
            <v>20</v>
          </cell>
          <cell r="E884">
            <v>146.5</v>
          </cell>
          <cell r="F884">
            <v>3.1300000000000001E-2</v>
          </cell>
          <cell r="G884">
            <v>0</v>
          </cell>
          <cell r="H884">
            <v>37452</v>
          </cell>
          <cell r="I884" t="str">
            <v>CDB</v>
          </cell>
          <cell r="J884" t="str">
            <v>NOM</v>
          </cell>
          <cell r="K884">
            <v>7</v>
          </cell>
          <cell r="L884">
            <v>0.626</v>
          </cell>
          <cell r="M884">
            <v>1990.0999999999985</v>
          </cell>
          <cell r="N884" t="str">
            <v>REAPERTURA</v>
          </cell>
        </row>
        <row r="885">
          <cell r="B885">
            <v>37445</v>
          </cell>
          <cell r="C885">
            <v>80</v>
          </cell>
          <cell r="D885">
            <v>80</v>
          </cell>
          <cell r="E885">
            <v>155.9</v>
          </cell>
          <cell r="F885">
            <v>3.6299999999999999E-2</v>
          </cell>
          <cell r="G885">
            <v>0</v>
          </cell>
          <cell r="H885">
            <v>37543</v>
          </cell>
          <cell r="I885" t="str">
            <v>CDB</v>
          </cell>
          <cell r="J885" t="str">
            <v>NOM</v>
          </cell>
          <cell r="K885">
            <v>98</v>
          </cell>
          <cell r="L885">
            <v>2.9039999999999999</v>
          </cell>
          <cell r="M885">
            <v>2070.0999999999985</v>
          </cell>
          <cell r="N885" t="str">
            <v>NUEVA</v>
          </cell>
        </row>
        <row r="886">
          <cell r="B886">
            <v>37446</v>
          </cell>
          <cell r="C886">
            <v>60</v>
          </cell>
          <cell r="D886">
            <v>60</v>
          </cell>
          <cell r="E886">
            <v>92.2</v>
          </cell>
          <cell r="F886">
            <v>3.2000000000000001E-2</v>
          </cell>
          <cell r="G886">
            <v>0</v>
          </cell>
          <cell r="H886">
            <v>37488</v>
          </cell>
          <cell r="I886" t="str">
            <v>CDB</v>
          </cell>
          <cell r="J886" t="str">
            <v>NOM</v>
          </cell>
          <cell r="K886">
            <v>42</v>
          </cell>
          <cell r="L886">
            <v>1.92</v>
          </cell>
          <cell r="M886">
            <v>2130.0999999999985</v>
          </cell>
          <cell r="N886" t="str">
            <v>NUEVA</v>
          </cell>
        </row>
        <row r="887">
          <cell r="B887">
            <v>37446</v>
          </cell>
          <cell r="C887">
            <v>50</v>
          </cell>
          <cell r="D887">
            <v>50</v>
          </cell>
          <cell r="E887">
            <v>140.19999999999999</v>
          </cell>
          <cell r="F887">
            <v>4.1300000000000003E-2</v>
          </cell>
          <cell r="G887">
            <v>0</v>
          </cell>
          <cell r="H887">
            <v>37599</v>
          </cell>
          <cell r="I887" t="str">
            <v>CDB</v>
          </cell>
          <cell r="J887" t="str">
            <v>NOM</v>
          </cell>
          <cell r="K887">
            <v>153</v>
          </cell>
          <cell r="L887">
            <v>2.0650000000000004</v>
          </cell>
          <cell r="M887">
            <v>2180.0999999999985</v>
          </cell>
          <cell r="N887" t="str">
            <v>REAPERTURA</v>
          </cell>
        </row>
        <row r="888">
          <cell r="B888">
            <v>37448</v>
          </cell>
          <cell r="C888">
            <v>40</v>
          </cell>
          <cell r="D888">
            <v>40.1</v>
          </cell>
          <cell r="E888">
            <v>88.5</v>
          </cell>
          <cell r="F888">
            <v>4.4499999999999998E-2</v>
          </cell>
          <cell r="G888">
            <v>0</v>
          </cell>
          <cell r="H888">
            <v>37601</v>
          </cell>
          <cell r="I888" t="str">
            <v>CDB</v>
          </cell>
          <cell r="J888" t="str">
            <v>NOM</v>
          </cell>
          <cell r="K888">
            <v>153</v>
          </cell>
          <cell r="L888">
            <v>1.7844499999999999</v>
          </cell>
          <cell r="M888">
            <v>2130.1999999999971</v>
          </cell>
          <cell r="N888" t="str">
            <v>REAPERTURA</v>
          </cell>
        </row>
        <row r="889">
          <cell r="B889">
            <v>37452</v>
          </cell>
          <cell r="C889">
            <v>30</v>
          </cell>
          <cell r="D889">
            <v>30</v>
          </cell>
          <cell r="E889">
            <v>114.5</v>
          </cell>
          <cell r="F889">
            <v>4.24E-2</v>
          </cell>
          <cell r="G889">
            <v>0</v>
          </cell>
          <cell r="H889">
            <v>37606</v>
          </cell>
          <cell r="I889" t="str">
            <v>CDB</v>
          </cell>
          <cell r="J889" t="str">
            <v>NOM</v>
          </cell>
          <cell r="K889">
            <v>154</v>
          </cell>
          <cell r="L889">
            <v>1.272</v>
          </cell>
          <cell r="M889">
            <v>2070.1999999999971</v>
          </cell>
          <cell r="N889" t="str">
            <v>NUEVA</v>
          </cell>
        </row>
        <row r="890">
          <cell r="B890">
            <v>37474</v>
          </cell>
          <cell r="C890">
            <v>100</v>
          </cell>
          <cell r="D890">
            <v>100</v>
          </cell>
          <cell r="E890">
            <v>266</v>
          </cell>
          <cell r="F890">
            <v>0.04</v>
          </cell>
          <cell r="G890">
            <v>0</v>
          </cell>
          <cell r="H890">
            <v>37614</v>
          </cell>
          <cell r="I890" t="str">
            <v>CDB</v>
          </cell>
          <cell r="J890" t="str">
            <v>NOM</v>
          </cell>
          <cell r="K890">
            <v>140</v>
          </cell>
          <cell r="L890">
            <v>4</v>
          </cell>
          <cell r="M890">
            <v>1875.1999999999971</v>
          </cell>
          <cell r="N890" t="str">
            <v>NUEVA</v>
          </cell>
        </row>
        <row r="891">
          <cell r="B891">
            <v>37475</v>
          </cell>
          <cell r="C891">
            <v>80</v>
          </cell>
          <cell r="D891">
            <v>80</v>
          </cell>
          <cell r="E891">
            <v>281.39999999999998</v>
          </cell>
          <cell r="F891">
            <v>4.2000000000000003E-2</v>
          </cell>
          <cell r="G891">
            <v>0</v>
          </cell>
          <cell r="H891">
            <v>37659</v>
          </cell>
          <cell r="I891" t="str">
            <v>CDB</v>
          </cell>
          <cell r="J891" t="str">
            <v>NOM</v>
          </cell>
          <cell r="K891">
            <v>184</v>
          </cell>
          <cell r="L891">
            <v>3.3600000000000003</v>
          </cell>
          <cell r="M891">
            <v>1955.1999999999971</v>
          </cell>
          <cell r="N891" t="str">
            <v>NUEVA</v>
          </cell>
        </row>
        <row r="892">
          <cell r="B892">
            <v>37476</v>
          </cell>
          <cell r="C892">
            <v>30</v>
          </cell>
          <cell r="D892">
            <v>30</v>
          </cell>
          <cell r="E892">
            <v>147</v>
          </cell>
          <cell r="F892">
            <v>4.24E-2</v>
          </cell>
          <cell r="G892">
            <v>0</v>
          </cell>
          <cell r="H892">
            <v>37748</v>
          </cell>
          <cell r="I892" t="str">
            <v>CDB</v>
          </cell>
          <cell r="J892" t="str">
            <v>NOM</v>
          </cell>
          <cell r="K892">
            <v>272</v>
          </cell>
          <cell r="L892">
            <v>1.272</v>
          </cell>
          <cell r="M892">
            <v>1985.1999999999971</v>
          </cell>
          <cell r="N892" t="str">
            <v>NUEVA</v>
          </cell>
        </row>
        <row r="893">
          <cell r="B893">
            <v>37481</v>
          </cell>
          <cell r="C893">
            <v>40</v>
          </cell>
          <cell r="D893">
            <v>40</v>
          </cell>
          <cell r="E893">
            <v>184</v>
          </cell>
          <cell r="F893">
            <v>5.0299999999999997E-2</v>
          </cell>
          <cell r="G893">
            <v>0</v>
          </cell>
          <cell r="H893">
            <v>37846</v>
          </cell>
          <cell r="I893" t="str">
            <v>CDB</v>
          </cell>
          <cell r="J893" t="str">
            <v>NOM</v>
          </cell>
          <cell r="K893">
            <v>365</v>
          </cell>
          <cell r="L893">
            <v>2.012</v>
          </cell>
          <cell r="M893">
            <v>2000.1999999999971</v>
          </cell>
          <cell r="N893" t="str">
            <v>NUEVA</v>
          </cell>
        </row>
        <row r="894">
          <cell r="B894">
            <v>37488</v>
          </cell>
          <cell r="C894">
            <v>65</v>
          </cell>
          <cell r="D894">
            <v>65</v>
          </cell>
          <cell r="E894">
            <v>226.5</v>
          </cell>
          <cell r="F894">
            <v>4.3900000000000002E-2</v>
          </cell>
          <cell r="G894">
            <v>0</v>
          </cell>
          <cell r="H894">
            <v>37761</v>
          </cell>
          <cell r="I894" t="str">
            <v>CDB</v>
          </cell>
          <cell r="J894" t="str">
            <v>NOM</v>
          </cell>
          <cell r="K894">
            <v>273</v>
          </cell>
          <cell r="L894">
            <v>2.8534999999999999</v>
          </cell>
          <cell r="M894">
            <v>2005.1999999999971</v>
          </cell>
          <cell r="N894" t="str">
            <v>NUEVA</v>
          </cell>
        </row>
        <row r="895">
          <cell r="B895">
            <v>37489</v>
          </cell>
          <cell r="C895">
            <v>30</v>
          </cell>
          <cell r="D895">
            <v>30</v>
          </cell>
          <cell r="E895">
            <v>128</v>
          </cell>
          <cell r="F895">
            <v>3.2800000000000003E-2</v>
          </cell>
          <cell r="G895">
            <v>0</v>
          </cell>
          <cell r="H895">
            <v>37616</v>
          </cell>
          <cell r="I895" t="str">
            <v>CDB</v>
          </cell>
          <cell r="J895" t="str">
            <v>NOM</v>
          </cell>
          <cell r="K895">
            <v>127</v>
          </cell>
          <cell r="L895">
            <v>0.9840000000000001</v>
          </cell>
          <cell r="M895">
            <v>2015.1999999999971</v>
          </cell>
          <cell r="N895" t="str">
            <v>NUEVA</v>
          </cell>
        </row>
        <row r="896">
          <cell r="B896">
            <v>37490</v>
          </cell>
          <cell r="C896">
            <v>20</v>
          </cell>
          <cell r="D896">
            <v>20</v>
          </cell>
          <cell r="E896">
            <v>71</v>
          </cell>
          <cell r="F896">
            <v>3.5499999999999997E-2</v>
          </cell>
          <cell r="G896">
            <v>0</v>
          </cell>
          <cell r="H896">
            <v>37602</v>
          </cell>
          <cell r="I896" t="str">
            <v>CDB</v>
          </cell>
          <cell r="J896" t="str">
            <v>NOM</v>
          </cell>
          <cell r="K896">
            <v>112</v>
          </cell>
          <cell r="L896">
            <v>0.71</v>
          </cell>
          <cell r="M896">
            <v>2035.1999999999971</v>
          </cell>
          <cell r="N896" t="str">
            <v>NUEVA</v>
          </cell>
        </row>
        <row r="897">
          <cell r="B897">
            <v>37495</v>
          </cell>
          <cell r="C897">
            <v>30</v>
          </cell>
          <cell r="D897">
            <v>30</v>
          </cell>
          <cell r="E897">
            <v>103.5</v>
          </cell>
          <cell r="F897">
            <v>3.5999999999999997E-2</v>
          </cell>
          <cell r="G897">
            <v>0</v>
          </cell>
          <cell r="H897">
            <v>37607</v>
          </cell>
          <cell r="I897" t="str">
            <v>CDB</v>
          </cell>
          <cell r="J897" t="str">
            <v>NOM</v>
          </cell>
          <cell r="K897">
            <v>112</v>
          </cell>
          <cell r="L897">
            <v>1.0799999999999998</v>
          </cell>
          <cell r="M897">
            <v>2065.1999999999971</v>
          </cell>
          <cell r="N897" t="str">
            <v>NUEVA</v>
          </cell>
        </row>
        <row r="898">
          <cell r="B898">
            <v>37543</v>
          </cell>
          <cell r="C898">
            <v>30</v>
          </cell>
          <cell r="D898">
            <v>30</v>
          </cell>
          <cell r="E898">
            <v>69.8</v>
          </cell>
          <cell r="F898">
            <v>4.7399999999999998E-2</v>
          </cell>
          <cell r="G898">
            <v>0</v>
          </cell>
          <cell r="H898">
            <v>37550</v>
          </cell>
          <cell r="I898" t="str">
            <v>CDB</v>
          </cell>
          <cell r="J898" t="str">
            <v>NOM</v>
          </cell>
          <cell r="K898">
            <v>7</v>
          </cell>
          <cell r="L898">
            <v>1.4219999999999999</v>
          </cell>
          <cell r="M898">
            <v>1545.1999999999971</v>
          </cell>
          <cell r="N898" t="str">
            <v>NUEVA</v>
          </cell>
        </row>
        <row r="899">
          <cell r="B899">
            <v>37550</v>
          </cell>
          <cell r="C899">
            <v>30</v>
          </cell>
          <cell r="D899">
            <v>30</v>
          </cell>
          <cell r="E899">
            <v>60</v>
          </cell>
          <cell r="F899">
            <v>4.2000000000000003E-2</v>
          </cell>
          <cell r="G899">
            <v>0</v>
          </cell>
          <cell r="H899">
            <v>37557</v>
          </cell>
          <cell r="I899" t="str">
            <v>CDB</v>
          </cell>
          <cell r="J899" t="str">
            <v>NOM</v>
          </cell>
          <cell r="K899">
            <v>7</v>
          </cell>
          <cell r="L899">
            <v>1.26</v>
          </cell>
          <cell r="M899">
            <v>1525.1999999999971</v>
          </cell>
          <cell r="N899" t="str">
            <v>NUEVA</v>
          </cell>
        </row>
        <row r="900">
          <cell r="B900">
            <v>37558</v>
          </cell>
          <cell r="C900">
            <v>50</v>
          </cell>
          <cell r="D900">
            <v>50</v>
          </cell>
          <cell r="E900">
            <v>166</v>
          </cell>
          <cell r="F900">
            <v>6.7900000000000002E-2</v>
          </cell>
          <cell r="G900">
            <v>0</v>
          </cell>
          <cell r="H900">
            <v>37832</v>
          </cell>
          <cell r="I900" t="str">
            <v>CDB</v>
          </cell>
          <cell r="J900" t="str">
            <v>NOM</v>
          </cell>
          <cell r="K900">
            <v>274</v>
          </cell>
          <cell r="L900">
            <v>3.395</v>
          </cell>
          <cell r="M900">
            <v>1420.1999999999971</v>
          </cell>
          <cell r="N900" t="str">
            <v>NUEVA</v>
          </cell>
        </row>
        <row r="901">
          <cell r="B901">
            <v>37558</v>
          </cell>
          <cell r="C901">
            <v>70</v>
          </cell>
          <cell r="D901">
            <v>70</v>
          </cell>
          <cell r="E901">
            <v>184</v>
          </cell>
          <cell r="F901">
            <v>6.0100000000000001E-2</v>
          </cell>
          <cell r="G901">
            <v>0</v>
          </cell>
          <cell r="H901">
            <v>37740</v>
          </cell>
          <cell r="I901" t="str">
            <v>CDB</v>
          </cell>
          <cell r="J901" t="str">
            <v>NOM</v>
          </cell>
          <cell r="K901">
            <v>182</v>
          </cell>
          <cell r="L901">
            <v>4.2069999999999999</v>
          </cell>
          <cell r="M901">
            <v>1490.1999999999971</v>
          </cell>
          <cell r="N901" t="str">
            <v>NUEVA</v>
          </cell>
        </row>
        <row r="902">
          <cell r="B902">
            <v>37558</v>
          </cell>
          <cell r="C902">
            <v>80</v>
          </cell>
          <cell r="D902">
            <v>80</v>
          </cell>
          <cell r="E902">
            <v>130</v>
          </cell>
          <cell r="F902">
            <v>4.6800000000000001E-2</v>
          </cell>
          <cell r="G902">
            <v>0</v>
          </cell>
          <cell r="H902">
            <v>37565</v>
          </cell>
          <cell r="I902" t="str">
            <v>CDB</v>
          </cell>
          <cell r="J902" t="str">
            <v>NOM</v>
          </cell>
          <cell r="K902">
            <v>7</v>
          </cell>
          <cell r="L902">
            <v>3.7440000000000002</v>
          </cell>
          <cell r="M902">
            <v>1570.1999999999971</v>
          </cell>
          <cell r="N902" t="str">
            <v>NUEVA</v>
          </cell>
        </row>
        <row r="903">
          <cell r="B903">
            <v>37567</v>
          </cell>
          <cell r="C903">
            <v>50</v>
          </cell>
          <cell r="D903">
            <v>50</v>
          </cell>
          <cell r="E903">
            <v>230.1</v>
          </cell>
          <cell r="F903">
            <v>5.4899999999999997E-2</v>
          </cell>
          <cell r="G903">
            <v>0</v>
          </cell>
          <cell r="H903">
            <v>37748</v>
          </cell>
          <cell r="I903" t="str">
            <v>CDB</v>
          </cell>
          <cell r="J903" t="str">
            <v>NOM</v>
          </cell>
          <cell r="K903">
            <v>181</v>
          </cell>
          <cell r="L903">
            <v>2.7449999999999997</v>
          </cell>
          <cell r="M903">
            <v>1485.1999999999971</v>
          </cell>
          <cell r="N903" t="str">
            <v>REAPERTURA</v>
          </cell>
        </row>
        <row r="904">
          <cell r="B904">
            <v>37567</v>
          </cell>
          <cell r="C904">
            <v>50</v>
          </cell>
          <cell r="D904">
            <v>50</v>
          </cell>
          <cell r="E904">
            <v>196.3</v>
          </cell>
          <cell r="F904">
            <v>0.06</v>
          </cell>
          <cell r="G904">
            <v>0</v>
          </cell>
          <cell r="H904">
            <v>37840</v>
          </cell>
          <cell r="I904" t="str">
            <v>CDB</v>
          </cell>
          <cell r="J904" t="str">
            <v>NOM</v>
          </cell>
          <cell r="K904">
            <v>273</v>
          </cell>
          <cell r="L904">
            <v>3</v>
          </cell>
          <cell r="M904">
            <v>1535.1999999999971</v>
          </cell>
          <cell r="N904" t="str">
            <v>NUEVA</v>
          </cell>
        </row>
        <row r="905">
          <cell r="B905">
            <v>37571</v>
          </cell>
          <cell r="C905">
            <v>60</v>
          </cell>
          <cell r="D905">
            <v>60</v>
          </cell>
          <cell r="E905">
            <v>197.2</v>
          </cell>
          <cell r="F905">
            <v>4.48E-2</v>
          </cell>
          <cell r="G905">
            <v>0</v>
          </cell>
          <cell r="H905">
            <v>37669</v>
          </cell>
          <cell r="I905" t="str">
            <v>CDB</v>
          </cell>
          <cell r="J905" t="str">
            <v>NOM</v>
          </cell>
          <cell r="K905">
            <v>98</v>
          </cell>
          <cell r="L905">
            <v>2.6880000000000002</v>
          </cell>
          <cell r="M905">
            <v>1515.1999999999971</v>
          </cell>
          <cell r="N905" t="str">
            <v>NUEVA</v>
          </cell>
        </row>
        <row r="906">
          <cell r="B906">
            <v>37571</v>
          </cell>
          <cell r="C906">
            <v>60</v>
          </cell>
          <cell r="D906">
            <v>60</v>
          </cell>
          <cell r="E906">
            <v>298.7</v>
          </cell>
          <cell r="F906">
            <v>4.9500000000000002E-2</v>
          </cell>
          <cell r="G906">
            <v>0</v>
          </cell>
          <cell r="H906">
            <v>37753</v>
          </cell>
          <cell r="I906" t="str">
            <v>CDB</v>
          </cell>
          <cell r="J906" t="str">
            <v>NOM</v>
          </cell>
          <cell r="K906">
            <v>182</v>
          </cell>
          <cell r="L906">
            <v>2.97</v>
          </cell>
          <cell r="M906">
            <v>1575.1999999999971</v>
          </cell>
          <cell r="N906" t="str">
            <v>NUEVA</v>
          </cell>
        </row>
        <row r="907">
          <cell r="B907">
            <v>37571</v>
          </cell>
          <cell r="C907">
            <v>30</v>
          </cell>
          <cell r="D907">
            <v>30</v>
          </cell>
          <cell r="E907">
            <v>188.7</v>
          </cell>
          <cell r="F907">
            <v>5.8999999999999997E-2</v>
          </cell>
          <cell r="G907">
            <v>0</v>
          </cell>
          <cell r="H907">
            <v>37936</v>
          </cell>
          <cell r="I907" t="str">
            <v>CDB</v>
          </cell>
          <cell r="J907" t="str">
            <v>NOM</v>
          </cell>
          <cell r="K907">
            <v>365</v>
          </cell>
          <cell r="L907">
            <v>1.77</v>
          </cell>
          <cell r="M907">
            <v>1605.1999999999971</v>
          </cell>
          <cell r="N907" t="str">
            <v>NUEVA</v>
          </cell>
        </row>
        <row r="908">
          <cell r="B908">
            <v>37572</v>
          </cell>
          <cell r="C908">
            <v>40</v>
          </cell>
          <cell r="D908">
            <v>40</v>
          </cell>
          <cell r="E908">
            <v>197.7</v>
          </cell>
          <cell r="F908">
            <v>4.4600000000000001E-2</v>
          </cell>
          <cell r="G908">
            <v>0</v>
          </cell>
          <cell r="H908">
            <v>37725</v>
          </cell>
          <cell r="I908" t="str">
            <v>CDB</v>
          </cell>
          <cell r="J908" t="str">
            <v>NOM</v>
          </cell>
          <cell r="K908">
            <v>153</v>
          </cell>
          <cell r="L908">
            <v>1.784</v>
          </cell>
          <cell r="M908">
            <v>1595.1999999999971</v>
          </cell>
          <cell r="N908" t="str">
            <v>NUEVA</v>
          </cell>
        </row>
        <row r="909">
          <cell r="B909">
            <v>37572</v>
          </cell>
          <cell r="C909">
            <v>50</v>
          </cell>
          <cell r="D909">
            <v>50.1</v>
          </cell>
          <cell r="E909">
            <v>186</v>
          </cell>
          <cell r="F909">
            <v>4.7300000000000002E-2</v>
          </cell>
          <cell r="G909">
            <v>0</v>
          </cell>
          <cell r="H909">
            <v>37784</v>
          </cell>
          <cell r="I909" t="str">
            <v>CDB</v>
          </cell>
          <cell r="J909" t="str">
            <v>NOM</v>
          </cell>
          <cell r="K909">
            <v>212</v>
          </cell>
          <cell r="L909">
            <v>2.3697300000000001</v>
          </cell>
          <cell r="M909">
            <v>1645.2999999999956</v>
          </cell>
          <cell r="N909" t="str">
            <v>NUEVA</v>
          </cell>
        </row>
        <row r="910">
          <cell r="B910">
            <v>37573</v>
          </cell>
          <cell r="C910">
            <v>75</v>
          </cell>
          <cell r="D910">
            <v>75</v>
          </cell>
          <cell r="E910">
            <v>304.2</v>
          </cell>
          <cell r="F910">
            <v>4.1399999999999999E-2</v>
          </cell>
          <cell r="G910">
            <v>0</v>
          </cell>
          <cell r="H910">
            <v>37713</v>
          </cell>
          <cell r="I910" t="str">
            <v>CDB</v>
          </cell>
          <cell r="J910" t="str">
            <v>NOM</v>
          </cell>
          <cell r="K910">
            <v>140</v>
          </cell>
          <cell r="L910">
            <v>3.105</v>
          </cell>
          <cell r="M910">
            <v>1610.2999999999956</v>
          </cell>
          <cell r="N910" t="str">
            <v>NUEVA</v>
          </cell>
        </row>
        <row r="911">
          <cell r="B911">
            <v>37573</v>
          </cell>
          <cell r="C911">
            <v>50</v>
          </cell>
          <cell r="D911">
            <v>50</v>
          </cell>
          <cell r="E911">
            <v>200.6</v>
          </cell>
          <cell r="F911">
            <v>4.99E-2</v>
          </cell>
          <cell r="G911">
            <v>0</v>
          </cell>
          <cell r="H911">
            <v>37938</v>
          </cell>
          <cell r="I911" t="str">
            <v>CDB</v>
          </cell>
          <cell r="J911" t="str">
            <v>NOM</v>
          </cell>
          <cell r="K911">
            <v>365</v>
          </cell>
          <cell r="L911">
            <v>2.4950000000000001</v>
          </cell>
          <cell r="M911">
            <v>1660.2999999999956</v>
          </cell>
          <cell r="N911" t="str">
            <v>NUEVA</v>
          </cell>
        </row>
        <row r="912">
          <cell r="B912">
            <v>37578</v>
          </cell>
          <cell r="C912">
            <v>50</v>
          </cell>
          <cell r="D912">
            <v>50</v>
          </cell>
          <cell r="E912">
            <v>177.1</v>
          </cell>
          <cell r="F912">
            <v>4.7199999999999999E-2</v>
          </cell>
          <cell r="G912">
            <v>0</v>
          </cell>
          <cell r="H912">
            <v>37790</v>
          </cell>
          <cell r="I912" t="str">
            <v>CDB</v>
          </cell>
          <cell r="J912" t="str">
            <v>NOM</v>
          </cell>
          <cell r="K912">
            <v>212</v>
          </cell>
          <cell r="L912">
            <v>2.36</v>
          </cell>
          <cell r="M912">
            <v>1710.2999999999956</v>
          </cell>
          <cell r="N912" t="str">
            <v>NUEVA</v>
          </cell>
        </row>
        <row r="913">
          <cell r="B913">
            <v>37578</v>
          </cell>
          <cell r="C913">
            <v>40</v>
          </cell>
          <cell r="D913">
            <v>40</v>
          </cell>
          <cell r="E913">
            <v>122.5</v>
          </cell>
          <cell r="F913">
            <v>5.5300000000000002E-2</v>
          </cell>
          <cell r="G913">
            <v>0</v>
          </cell>
          <cell r="H913">
            <v>37943</v>
          </cell>
          <cell r="I913" t="str">
            <v>CDB</v>
          </cell>
          <cell r="J913" t="str">
            <v>NOM</v>
          </cell>
          <cell r="K913">
            <v>365</v>
          </cell>
          <cell r="L913">
            <v>2.2120000000000002</v>
          </cell>
          <cell r="M913">
            <v>1750.2999999999956</v>
          </cell>
          <cell r="N913" t="str">
            <v>NUEVA</v>
          </cell>
        </row>
        <row r="914">
          <cell r="B914">
            <v>37579</v>
          </cell>
          <cell r="C914">
            <v>25</v>
          </cell>
          <cell r="D914">
            <v>25</v>
          </cell>
          <cell r="E914">
            <v>88.1</v>
          </cell>
          <cell r="F914">
            <v>5.3600000000000002E-2</v>
          </cell>
          <cell r="G914">
            <v>0</v>
          </cell>
          <cell r="H914">
            <v>37944</v>
          </cell>
          <cell r="I914" t="str">
            <v>CDB</v>
          </cell>
          <cell r="J914" t="str">
            <v>NOM</v>
          </cell>
          <cell r="K914">
            <v>365</v>
          </cell>
          <cell r="L914">
            <v>1.34</v>
          </cell>
          <cell r="M914">
            <v>1775.2999999999956</v>
          </cell>
          <cell r="N914" t="str">
            <v>NUEVA</v>
          </cell>
        </row>
        <row r="915">
          <cell r="B915">
            <v>37599</v>
          </cell>
          <cell r="C915">
            <v>50</v>
          </cell>
          <cell r="D915">
            <v>50</v>
          </cell>
          <cell r="E915">
            <v>208.1</v>
          </cell>
          <cell r="F915">
            <v>5.0299999999999997E-2</v>
          </cell>
          <cell r="G915">
            <v>0</v>
          </cell>
          <cell r="H915">
            <v>37964</v>
          </cell>
          <cell r="I915" t="str">
            <v>CDB</v>
          </cell>
          <cell r="J915" t="str">
            <v>NOM</v>
          </cell>
          <cell r="K915">
            <v>365</v>
          </cell>
          <cell r="L915">
            <v>2.5149999999999997</v>
          </cell>
          <cell r="M915">
            <v>1660.2999999999956</v>
          </cell>
          <cell r="N915" t="str">
            <v>NUEVA</v>
          </cell>
        </row>
        <row r="916">
          <cell r="B916">
            <v>37599</v>
          </cell>
          <cell r="C916">
            <v>35</v>
          </cell>
          <cell r="D916">
            <v>35</v>
          </cell>
          <cell r="E916">
            <v>106</v>
          </cell>
          <cell r="F916">
            <v>3.4599999999999999E-2</v>
          </cell>
          <cell r="G916">
            <v>0</v>
          </cell>
          <cell r="H916">
            <v>37606</v>
          </cell>
          <cell r="I916" t="str">
            <v>CDB</v>
          </cell>
          <cell r="J916" t="str">
            <v>NOM</v>
          </cell>
          <cell r="K916">
            <v>7</v>
          </cell>
          <cell r="L916">
            <v>1.2109999999999999</v>
          </cell>
          <cell r="M916">
            <v>1695.2999999999956</v>
          </cell>
          <cell r="N916" t="str">
            <v>REAPERTURA</v>
          </cell>
        </row>
        <row r="917">
          <cell r="B917">
            <v>37600</v>
          </cell>
          <cell r="C917">
            <v>60</v>
          </cell>
          <cell r="D917">
            <v>60</v>
          </cell>
          <cell r="E917">
            <v>314.60000000000002</v>
          </cell>
          <cell r="F917">
            <v>4.2200000000000001E-2</v>
          </cell>
          <cell r="G917">
            <v>0</v>
          </cell>
          <cell r="H917">
            <v>37782</v>
          </cell>
          <cell r="I917" t="str">
            <v>CDB</v>
          </cell>
          <cell r="J917" t="str">
            <v>NOM</v>
          </cell>
          <cell r="K917">
            <v>182</v>
          </cell>
          <cell r="L917">
            <v>2.532</v>
          </cell>
          <cell r="M917">
            <v>1675.1999999999971</v>
          </cell>
          <cell r="N917" t="str">
            <v>NUEVA</v>
          </cell>
        </row>
        <row r="918">
          <cell r="B918">
            <v>37600</v>
          </cell>
          <cell r="C918">
            <v>65</v>
          </cell>
          <cell r="D918">
            <v>65</v>
          </cell>
          <cell r="E918">
            <v>250.8</v>
          </cell>
          <cell r="F918">
            <v>4.4499999999999998E-2</v>
          </cell>
          <cell r="G918">
            <v>0</v>
          </cell>
          <cell r="H918">
            <v>37874</v>
          </cell>
          <cell r="I918" t="str">
            <v>CDB</v>
          </cell>
          <cell r="J918" t="str">
            <v>NOM</v>
          </cell>
          <cell r="K918">
            <v>274</v>
          </cell>
          <cell r="L918">
            <v>2.8925000000000001</v>
          </cell>
          <cell r="M918">
            <v>1740.1999999999971</v>
          </cell>
          <cell r="N918" t="str">
            <v>NUEVA</v>
          </cell>
        </row>
        <row r="919">
          <cell r="B919">
            <v>37601</v>
          </cell>
          <cell r="C919">
            <v>45</v>
          </cell>
          <cell r="D919">
            <v>45</v>
          </cell>
          <cell r="E919">
            <v>126.3</v>
          </cell>
          <cell r="F919">
            <v>3.8800000000000001E-2</v>
          </cell>
          <cell r="G919">
            <v>0</v>
          </cell>
          <cell r="H919">
            <v>37691</v>
          </cell>
          <cell r="I919" t="str">
            <v>CDB</v>
          </cell>
          <cell r="J919" t="str">
            <v>NOM</v>
          </cell>
          <cell r="K919">
            <v>90</v>
          </cell>
          <cell r="L919">
            <v>1.746</v>
          </cell>
          <cell r="M919">
            <v>1715.0999999999985</v>
          </cell>
          <cell r="N919" t="str">
            <v>NUEVA</v>
          </cell>
        </row>
        <row r="920">
          <cell r="B920">
            <v>37601</v>
          </cell>
          <cell r="C920">
            <v>40</v>
          </cell>
          <cell r="D920">
            <v>40</v>
          </cell>
          <cell r="E920">
            <v>135.19999999999999</v>
          </cell>
          <cell r="F920">
            <v>5.0200000000000002E-2</v>
          </cell>
          <cell r="G920">
            <v>0</v>
          </cell>
          <cell r="H920">
            <v>37966</v>
          </cell>
          <cell r="I920" t="str">
            <v>CDB</v>
          </cell>
          <cell r="J920" t="str">
            <v>NOM</v>
          </cell>
          <cell r="K920">
            <v>365</v>
          </cell>
          <cell r="L920">
            <v>2.008</v>
          </cell>
          <cell r="M920">
            <v>1755.0999999999985</v>
          </cell>
          <cell r="N920" t="str">
            <v>NUEVA</v>
          </cell>
        </row>
        <row r="921">
          <cell r="B921">
            <v>37606</v>
          </cell>
          <cell r="C921">
            <v>40</v>
          </cell>
          <cell r="D921">
            <v>40</v>
          </cell>
          <cell r="E921">
            <v>154</v>
          </cell>
          <cell r="F921">
            <v>5.0200000000000002E-2</v>
          </cell>
          <cell r="G921">
            <v>0</v>
          </cell>
          <cell r="H921">
            <v>37971</v>
          </cell>
          <cell r="I921" t="str">
            <v>CDB</v>
          </cell>
          <cell r="J921" t="str">
            <v>NOM</v>
          </cell>
          <cell r="K921">
            <v>365</v>
          </cell>
          <cell r="L921">
            <v>2.008</v>
          </cell>
          <cell r="M921">
            <v>1600.0999999999985</v>
          </cell>
          <cell r="N921" t="str">
            <v>NUEVA</v>
          </cell>
        </row>
        <row r="922">
          <cell r="B922">
            <v>37607</v>
          </cell>
          <cell r="C922">
            <v>50</v>
          </cell>
          <cell r="D922">
            <v>50</v>
          </cell>
          <cell r="E922">
            <v>214.1</v>
          </cell>
          <cell r="F922">
            <v>4.0899999999999999E-2</v>
          </cell>
          <cell r="G922">
            <v>0</v>
          </cell>
          <cell r="H922">
            <v>37789</v>
          </cell>
          <cell r="I922" t="str">
            <v>CDB</v>
          </cell>
          <cell r="J922" t="str">
            <v>NOM</v>
          </cell>
          <cell r="K922">
            <v>182</v>
          </cell>
          <cell r="L922">
            <v>2.0449999999999999</v>
          </cell>
          <cell r="M922">
            <v>1620.0999999999985</v>
          </cell>
          <cell r="N922" t="str">
            <v>NUEVA</v>
          </cell>
        </row>
        <row r="923">
          <cell r="B923">
            <v>37607</v>
          </cell>
          <cell r="C923">
            <v>40</v>
          </cell>
          <cell r="D923">
            <v>40</v>
          </cell>
          <cell r="E923">
            <v>160.1</v>
          </cell>
          <cell r="F923">
            <v>4.2099999999999999E-2</v>
          </cell>
          <cell r="G923">
            <v>0</v>
          </cell>
          <cell r="H923">
            <v>37881</v>
          </cell>
          <cell r="I923" t="str">
            <v>CDB</v>
          </cell>
          <cell r="J923" t="str">
            <v>NOM</v>
          </cell>
          <cell r="K923">
            <v>274</v>
          </cell>
          <cell r="L923">
            <v>1.6839999999999999</v>
          </cell>
          <cell r="M923">
            <v>1660.0999999999985</v>
          </cell>
          <cell r="N923" t="str">
            <v>NUEVA</v>
          </cell>
        </row>
        <row r="924">
          <cell r="B924">
            <v>37620</v>
          </cell>
          <cell r="C924">
            <v>25</v>
          </cell>
          <cell r="D924">
            <v>25</v>
          </cell>
          <cell r="E924">
            <v>67.599999999999994</v>
          </cell>
          <cell r="F924">
            <v>3.6299999999999999E-2</v>
          </cell>
          <cell r="G924">
            <v>0</v>
          </cell>
          <cell r="H924">
            <v>37711</v>
          </cell>
          <cell r="I924" t="str">
            <v>CDB</v>
          </cell>
          <cell r="J924" t="str">
            <v>NOM</v>
          </cell>
          <cell r="K924">
            <v>91</v>
          </cell>
          <cell r="L924">
            <v>0.90749999999999997</v>
          </cell>
          <cell r="M924">
            <v>1555.0999999999985</v>
          </cell>
          <cell r="N924" t="str">
            <v>NUEVA</v>
          </cell>
        </row>
        <row r="925">
          <cell r="B925">
            <v>37621</v>
          </cell>
          <cell r="C925">
            <v>80</v>
          </cell>
          <cell r="D925">
            <v>80</v>
          </cell>
          <cell r="E925">
            <v>131</v>
          </cell>
          <cell r="F925">
            <v>4.3400000000000001E-2</v>
          </cell>
          <cell r="G925">
            <v>0</v>
          </cell>
          <cell r="H925">
            <v>37803</v>
          </cell>
          <cell r="I925" t="str">
            <v>CDB</v>
          </cell>
          <cell r="J925" t="str">
            <v>NOM</v>
          </cell>
          <cell r="K925">
            <v>182</v>
          </cell>
          <cell r="L925">
            <v>3.472</v>
          </cell>
          <cell r="M925">
            <v>1635.0999999999985</v>
          </cell>
          <cell r="N925" t="str">
            <v>NUEVA</v>
          </cell>
        </row>
        <row r="926">
          <cell r="B926">
            <v>37628</v>
          </cell>
          <cell r="C926">
            <v>75</v>
          </cell>
          <cell r="D926">
            <v>75</v>
          </cell>
          <cell r="E926">
            <v>191.5</v>
          </cell>
          <cell r="F926">
            <v>3.5099999999999999E-2</v>
          </cell>
          <cell r="G926">
            <v>0</v>
          </cell>
          <cell r="H926">
            <v>37718</v>
          </cell>
          <cell r="I926" t="str">
            <v>CDB</v>
          </cell>
          <cell r="J926" t="str">
            <v>NOM</v>
          </cell>
          <cell r="K926">
            <v>90</v>
          </cell>
          <cell r="L926">
            <v>2.6324999999999998</v>
          </cell>
          <cell r="M926">
            <v>1710.0999999999985</v>
          </cell>
          <cell r="N926" t="str">
            <v>REAPERTURA</v>
          </cell>
        </row>
        <row r="927">
          <cell r="B927">
            <v>37628</v>
          </cell>
          <cell r="C927">
            <v>75</v>
          </cell>
          <cell r="D927">
            <v>75</v>
          </cell>
          <cell r="E927">
            <v>275</v>
          </cell>
          <cell r="F927">
            <v>4.0099999999999997E-2</v>
          </cell>
          <cell r="G927">
            <v>0</v>
          </cell>
          <cell r="H927">
            <v>37809</v>
          </cell>
          <cell r="I927" t="str">
            <v>CDB</v>
          </cell>
          <cell r="J927" t="str">
            <v>NOM</v>
          </cell>
          <cell r="K927">
            <v>181</v>
          </cell>
          <cell r="L927">
            <v>3.0074999999999998</v>
          </cell>
          <cell r="M927">
            <v>1785.0999999999985</v>
          </cell>
          <cell r="N927" t="str">
            <v>NUEVA</v>
          </cell>
        </row>
        <row r="928">
          <cell r="B928">
            <v>37629</v>
          </cell>
          <cell r="C928">
            <v>50</v>
          </cell>
          <cell r="D928">
            <v>50</v>
          </cell>
          <cell r="E928">
            <v>274.7</v>
          </cell>
          <cell r="F928">
            <v>5.6500000000000002E-2</v>
          </cell>
          <cell r="G928">
            <v>0</v>
          </cell>
          <cell r="H928">
            <v>38176</v>
          </cell>
          <cell r="I928" t="str">
            <v>CDB</v>
          </cell>
          <cell r="J928" t="str">
            <v>NOM</v>
          </cell>
          <cell r="K928">
            <v>547</v>
          </cell>
          <cell r="L928">
            <v>2.8250000000000002</v>
          </cell>
          <cell r="M928">
            <v>1835.0999999999985</v>
          </cell>
          <cell r="N928" t="str">
            <v>NUEVA</v>
          </cell>
        </row>
        <row r="929">
          <cell r="B929">
            <v>37629</v>
          </cell>
          <cell r="C929">
            <v>50</v>
          </cell>
          <cell r="D929">
            <v>50</v>
          </cell>
          <cell r="E929">
            <v>267.5</v>
          </cell>
          <cell r="F929">
            <v>4.0800000000000003E-2</v>
          </cell>
          <cell r="G929">
            <v>0</v>
          </cell>
          <cell r="H929">
            <v>37903</v>
          </cell>
          <cell r="I929" t="str">
            <v>CDB</v>
          </cell>
          <cell r="J929" t="str">
            <v>NOM</v>
          </cell>
          <cell r="K929">
            <v>274</v>
          </cell>
          <cell r="L929">
            <v>2.04</v>
          </cell>
          <cell r="M929">
            <v>1885.0999999999985</v>
          </cell>
          <cell r="N929" t="str">
            <v>NUEVA</v>
          </cell>
        </row>
        <row r="930">
          <cell r="B930">
            <v>37630</v>
          </cell>
          <cell r="C930">
            <v>35</v>
          </cell>
          <cell r="D930">
            <v>35</v>
          </cell>
          <cell r="E930">
            <v>227</v>
          </cell>
          <cell r="F930">
            <v>4.5199999999999997E-2</v>
          </cell>
          <cell r="G930">
            <v>0</v>
          </cell>
          <cell r="H930">
            <v>37995</v>
          </cell>
          <cell r="I930" t="str">
            <v>CDB</v>
          </cell>
          <cell r="J930" t="str">
            <v>NOM</v>
          </cell>
          <cell r="K930">
            <v>365</v>
          </cell>
          <cell r="L930">
            <v>1.5819999999999999</v>
          </cell>
          <cell r="M930">
            <v>1920.0999999999985</v>
          </cell>
          <cell r="N930" t="str">
            <v>NUEVA</v>
          </cell>
        </row>
        <row r="931">
          <cell r="B931">
            <v>37631</v>
          </cell>
          <cell r="C931">
            <v>50</v>
          </cell>
          <cell r="D931">
            <v>50</v>
          </cell>
          <cell r="E931">
            <v>239</v>
          </cell>
          <cell r="F931">
            <v>5.45E-2</v>
          </cell>
          <cell r="G931">
            <v>0</v>
          </cell>
          <cell r="H931">
            <v>38176</v>
          </cell>
          <cell r="I931" t="str">
            <v>CDB</v>
          </cell>
          <cell r="J931" t="str">
            <v>NOM</v>
          </cell>
          <cell r="K931">
            <v>545</v>
          </cell>
          <cell r="L931">
            <v>2.7250000000000001</v>
          </cell>
          <cell r="M931">
            <v>1970.0999999999985</v>
          </cell>
          <cell r="N931" t="str">
            <v>REAPERTURA</v>
          </cell>
        </row>
        <row r="932">
          <cell r="B932">
            <v>37634</v>
          </cell>
          <cell r="C932">
            <v>50</v>
          </cell>
          <cell r="D932">
            <v>50</v>
          </cell>
          <cell r="E932">
            <v>177</v>
          </cell>
          <cell r="F932">
            <v>3.4700000000000002E-2</v>
          </cell>
          <cell r="G932">
            <v>0</v>
          </cell>
          <cell r="H932">
            <v>37725</v>
          </cell>
          <cell r="I932" t="str">
            <v>CDB</v>
          </cell>
          <cell r="J932" t="str">
            <v>NOM</v>
          </cell>
          <cell r="K932">
            <v>91</v>
          </cell>
          <cell r="L932">
            <v>1.7350000000000001</v>
          </cell>
          <cell r="M932">
            <v>2020.0999999999985</v>
          </cell>
          <cell r="N932" t="str">
            <v>REAPERTURA</v>
          </cell>
        </row>
        <row r="933">
          <cell r="B933">
            <v>37635</v>
          </cell>
          <cell r="C933">
            <v>30</v>
          </cell>
          <cell r="D933">
            <v>30</v>
          </cell>
          <cell r="E933">
            <v>118.7</v>
          </cell>
          <cell r="F933">
            <v>3.8399999999999997E-2</v>
          </cell>
          <cell r="G933">
            <v>0</v>
          </cell>
          <cell r="H933">
            <v>37816</v>
          </cell>
          <cell r="I933" t="str">
            <v>CDB</v>
          </cell>
          <cell r="J933" t="str">
            <v>NOM</v>
          </cell>
          <cell r="K933">
            <v>181</v>
          </cell>
          <cell r="L933">
            <v>1.1519999999999999</v>
          </cell>
          <cell r="M933">
            <v>2050.0999999999985</v>
          </cell>
          <cell r="N933" t="str">
            <v>NUEVA</v>
          </cell>
        </row>
        <row r="934">
          <cell r="B934">
            <v>37636</v>
          </cell>
          <cell r="C934">
            <v>35</v>
          </cell>
          <cell r="D934">
            <v>35</v>
          </cell>
          <cell r="E934">
            <v>149.30000000000001</v>
          </cell>
          <cell r="F934">
            <v>3.9600000000000003E-2</v>
          </cell>
          <cell r="G934">
            <v>0</v>
          </cell>
          <cell r="H934">
            <v>37909</v>
          </cell>
          <cell r="I934" t="str">
            <v>CDB</v>
          </cell>
          <cell r="J934" t="str">
            <v>NOM</v>
          </cell>
          <cell r="K934">
            <v>273</v>
          </cell>
          <cell r="L934">
            <v>1.3860000000000001</v>
          </cell>
          <cell r="M934">
            <v>2060.0999999999985</v>
          </cell>
          <cell r="N934" t="str">
            <v>NUEVA</v>
          </cell>
        </row>
        <row r="935">
          <cell r="B935">
            <v>37637</v>
          </cell>
          <cell r="C935">
            <v>30</v>
          </cell>
          <cell r="D935">
            <v>30</v>
          </cell>
          <cell r="E935">
            <v>138</v>
          </cell>
          <cell r="F935">
            <v>5.2299999999999999E-2</v>
          </cell>
          <cell r="G935">
            <v>0</v>
          </cell>
          <cell r="H935">
            <v>38176</v>
          </cell>
          <cell r="I935" t="str">
            <v>CDB</v>
          </cell>
          <cell r="J935" t="str">
            <v>NOM</v>
          </cell>
          <cell r="K935">
            <v>539</v>
          </cell>
          <cell r="L935">
            <v>1.569</v>
          </cell>
          <cell r="M935">
            <v>2090.0999999999985</v>
          </cell>
          <cell r="N935" t="str">
            <v>REAPERTURA</v>
          </cell>
        </row>
        <row r="936">
          <cell r="B936">
            <v>37650</v>
          </cell>
          <cell r="C936">
            <v>30</v>
          </cell>
          <cell r="D936">
            <v>30</v>
          </cell>
          <cell r="E936">
            <v>87.2</v>
          </cell>
          <cell r="F936">
            <v>4.5199999999999997E-2</v>
          </cell>
          <cell r="G936">
            <v>0</v>
          </cell>
          <cell r="H936">
            <v>37995</v>
          </cell>
          <cell r="I936" t="str">
            <v>CDB</v>
          </cell>
          <cell r="J936" t="str">
            <v>NOM</v>
          </cell>
          <cell r="K936">
            <v>345</v>
          </cell>
          <cell r="L936">
            <v>1.3559999999999999</v>
          </cell>
          <cell r="M936">
            <v>2080.0999999999985</v>
          </cell>
          <cell r="N936" t="str">
            <v>REAPERTURA</v>
          </cell>
        </row>
        <row r="937">
          <cell r="B937">
            <v>37650</v>
          </cell>
          <cell r="C937">
            <v>25</v>
          </cell>
          <cell r="D937">
            <v>25</v>
          </cell>
          <cell r="E937">
            <v>77</v>
          </cell>
          <cell r="F937">
            <v>4.0500000000000001E-2</v>
          </cell>
          <cell r="G937">
            <v>0</v>
          </cell>
          <cell r="H937">
            <v>37923</v>
          </cell>
          <cell r="I937" t="str">
            <v>CDB</v>
          </cell>
          <cell r="J937" t="str">
            <v>NOM</v>
          </cell>
          <cell r="K937">
            <v>273</v>
          </cell>
          <cell r="L937">
            <v>1.0125</v>
          </cell>
          <cell r="M937">
            <v>2105.0999999999985</v>
          </cell>
          <cell r="N937" t="str">
            <v>NUEVA</v>
          </cell>
        </row>
        <row r="938">
          <cell r="B938">
            <v>37658</v>
          </cell>
          <cell r="C938">
            <v>60</v>
          </cell>
          <cell r="D938">
            <v>60</v>
          </cell>
          <cell r="E938">
            <v>191.5</v>
          </cell>
          <cell r="F938">
            <v>5.2600000000000001E-2</v>
          </cell>
          <cell r="G938">
            <v>0</v>
          </cell>
          <cell r="H938">
            <v>38176</v>
          </cell>
          <cell r="I938" t="str">
            <v>CDB</v>
          </cell>
          <cell r="J938" t="str">
            <v>NOM</v>
          </cell>
          <cell r="K938">
            <v>518</v>
          </cell>
          <cell r="L938">
            <v>3.1560000000000001</v>
          </cell>
          <cell r="M938">
            <v>2165.0999999999985</v>
          </cell>
          <cell r="N938" t="str">
            <v>REAPERTURA</v>
          </cell>
        </row>
        <row r="939">
          <cell r="B939">
            <v>37659</v>
          </cell>
          <cell r="C939">
            <v>50</v>
          </cell>
          <cell r="D939">
            <v>50</v>
          </cell>
          <cell r="E939">
            <v>197.5</v>
          </cell>
          <cell r="F939">
            <v>4.1000000000000002E-2</v>
          </cell>
          <cell r="G939">
            <v>0</v>
          </cell>
          <cell r="H939">
            <v>37932</v>
          </cell>
          <cell r="I939" t="str">
            <v>CDB</v>
          </cell>
          <cell r="J939" t="str">
            <v>NOM</v>
          </cell>
          <cell r="K939">
            <v>273</v>
          </cell>
          <cell r="L939">
            <v>2.0500000000000003</v>
          </cell>
          <cell r="M939">
            <v>2135.0999999999985</v>
          </cell>
          <cell r="N939" t="str">
            <v>NUEVA</v>
          </cell>
        </row>
        <row r="940">
          <cell r="B940">
            <v>37659</v>
          </cell>
          <cell r="C940">
            <v>25</v>
          </cell>
          <cell r="D940">
            <v>25</v>
          </cell>
          <cell r="E940">
            <v>121.3</v>
          </cell>
          <cell r="F940">
            <v>3.9899999999999998E-2</v>
          </cell>
          <cell r="G940">
            <v>0</v>
          </cell>
          <cell r="H940">
            <v>37840</v>
          </cell>
          <cell r="I940" t="str">
            <v>CDB</v>
          </cell>
          <cell r="J940" t="str">
            <v>NOM</v>
          </cell>
          <cell r="K940">
            <v>181</v>
          </cell>
          <cell r="L940">
            <v>0.99749999999999994</v>
          </cell>
          <cell r="M940">
            <v>2160.0999999999985</v>
          </cell>
          <cell r="N940" t="str">
            <v>REAPERTURA</v>
          </cell>
        </row>
        <row r="941">
          <cell r="B941">
            <v>37659</v>
          </cell>
          <cell r="C941">
            <v>50</v>
          </cell>
          <cell r="D941">
            <v>50</v>
          </cell>
          <cell r="E941">
            <v>132.69999999999999</v>
          </cell>
          <cell r="F941">
            <v>3.73E-2</v>
          </cell>
          <cell r="G941">
            <v>0</v>
          </cell>
          <cell r="H941">
            <v>37748</v>
          </cell>
          <cell r="I941" t="str">
            <v>CDB</v>
          </cell>
          <cell r="J941" t="str">
            <v>NOM</v>
          </cell>
          <cell r="K941">
            <v>89</v>
          </cell>
          <cell r="L941">
            <v>1.865</v>
          </cell>
          <cell r="M941">
            <v>2210.0999999999985</v>
          </cell>
          <cell r="N941" t="str">
            <v>REAPERTURA</v>
          </cell>
        </row>
        <row r="942">
          <cell r="B942">
            <v>37662</v>
          </cell>
          <cell r="C942">
            <v>50</v>
          </cell>
          <cell r="D942">
            <v>50</v>
          </cell>
          <cell r="E942">
            <v>166</v>
          </cell>
          <cell r="F942">
            <v>6.2399999999999997E-2</v>
          </cell>
          <cell r="G942">
            <v>0</v>
          </cell>
          <cell r="H942">
            <v>38393</v>
          </cell>
          <cell r="I942" t="str">
            <v>CDB</v>
          </cell>
          <cell r="J942" t="str">
            <v>NOM</v>
          </cell>
          <cell r="K942">
            <v>731</v>
          </cell>
          <cell r="L942">
            <v>3.1199999999999997</v>
          </cell>
          <cell r="M942">
            <v>2185.0999999999985</v>
          </cell>
          <cell r="N942" t="str">
            <v>NUEVA</v>
          </cell>
        </row>
        <row r="943">
          <cell r="B943">
            <v>37662</v>
          </cell>
          <cell r="C943">
            <v>65</v>
          </cell>
          <cell r="D943">
            <v>65</v>
          </cell>
          <cell r="E943">
            <v>188</v>
          </cell>
          <cell r="F943">
            <v>4.53E-2</v>
          </cell>
          <cell r="G943">
            <v>0</v>
          </cell>
          <cell r="H943">
            <v>38027</v>
          </cell>
          <cell r="I943" t="str">
            <v>CDB</v>
          </cell>
          <cell r="J943" t="str">
            <v>NOM</v>
          </cell>
          <cell r="K943">
            <v>365</v>
          </cell>
          <cell r="L943">
            <v>2.9445000000000001</v>
          </cell>
          <cell r="M943">
            <v>2250.0999999999985</v>
          </cell>
          <cell r="N943" t="str">
            <v>NUEVA</v>
          </cell>
        </row>
        <row r="944">
          <cell r="B944">
            <v>37662</v>
          </cell>
          <cell r="C944">
            <v>100</v>
          </cell>
          <cell r="D944">
            <v>100</v>
          </cell>
          <cell r="E944">
            <v>297.5</v>
          </cell>
          <cell r="F944">
            <v>4.0599999999999997E-2</v>
          </cell>
          <cell r="G944">
            <v>0</v>
          </cell>
          <cell r="H944">
            <v>37816</v>
          </cell>
          <cell r="I944" t="str">
            <v>CDB</v>
          </cell>
          <cell r="J944" t="str">
            <v>NOM</v>
          </cell>
          <cell r="K944">
            <v>154</v>
          </cell>
          <cell r="L944">
            <v>4.0599999999999996</v>
          </cell>
          <cell r="M944">
            <v>2350.0999999999985</v>
          </cell>
          <cell r="N944" t="str">
            <v>REAPERTURA</v>
          </cell>
        </row>
        <row r="945">
          <cell r="B945">
            <v>37663</v>
          </cell>
          <cell r="C945">
            <v>70</v>
          </cell>
          <cell r="D945">
            <v>70</v>
          </cell>
          <cell r="E945">
            <v>230</v>
          </cell>
          <cell r="F945">
            <v>4.1599999999999998E-2</v>
          </cell>
          <cell r="G945">
            <v>0</v>
          </cell>
          <cell r="H945">
            <v>37936</v>
          </cell>
          <cell r="I945" t="str">
            <v>CDB</v>
          </cell>
          <cell r="J945" t="str">
            <v>NOM</v>
          </cell>
          <cell r="K945">
            <v>273</v>
          </cell>
          <cell r="L945">
            <v>2.9119999999999999</v>
          </cell>
          <cell r="M945">
            <v>2420.0999999999985</v>
          </cell>
          <cell r="N945" t="str">
            <v>REAPERTURA</v>
          </cell>
        </row>
        <row r="946">
          <cell r="B946">
            <v>37684</v>
          </cell>
          <cell r="C946">
            <v>50</v>
          </cell>
          <cell r="D946">
            <v>50</v>
          </cell>
          <cell r="E946">
            <v>117</v>
          </cell>
          <cell r="F946">
            <v>6.3E-2</v>
          </cell>
          <cell r="G946">
            <v>0</v>
          </cell>
          <cell r="H946">
            <v>38393</v>
          </cell>
          <cell r="I946" t="str">
            <v>CDB</v>
          </cell>
          <cell r="J946" t="str">
            <v>NOM</v>
          </cell>
          <cell r="K946">
            <v>709</v>
          </cell>
          <cell r="L946">
            <v>3.15</v>
          </cell>
          <cell r="M946">
            <v>2380.0999999999985</v>
          </cell>
          <cell r="N946" t="str">
            <v>REAPERTURA</v>
          </cell>
        </row>
        <row r="947">
          <cell r="B947">
            <v>37684</v>
          </cell>
          <cell r="C947">
            <v>50</v>
          </cell>
          <cell r="D947">
            <v>50</v>
          </cell>
          <cell r="E947">
            <v>128.80000000000001</v>
          </cell>
          <cell r="F947">
            <v>5.0500000000000003E-2</v>
          </cell>
          <cell r="G947">
            <v>0</v>
          </cell>
          <cell r="H947">
            <v>38176</v>
          </cell>
          <cell r="I947" t="str">
            <v>CDB</v>
          </cell>
          <cell r="J947" t="str">
            <v>NOM</v>
          </cell>
          <cell r="K947">
            <v>492</v>
          </cell>
          <cell r="L947">
            <v>2.5250000000000004</v>
          </cell>
          <cell r="M947">
            <v>2430.0999999999985</v>
          </cell>
          <cell r="N947" t="str">
            <v>REAPERTURA</v>
          </cell>
        </row>
        <row r="948">
          <cell r="B948">
            <v>37684</v>
          </cell>
          <cell r="C948">
            <v>50</v>
          </cell>
          <cell r="D948">
            <v>50</v>
          </cell>
          <cell r="E948">
            <v>129</v>
          </cell>
          <cell r="F948">
            <v>4.4999999999999998E-2</v>
          </cell>
          <cell r="G948">
            <v>0</v>
          </cell>
          <cell r="H948">
            <v>38027</v>
          </cell>
          <cell r="I948" t="str">
            <v>CDB</v>
          </cell>
          <cell r="J948" t="str">
            <v>NOM</v>
          </cell>
          <cell r="K948">
            <v>343</v>
          </cell>
          <cell r="L948">
            <v>2.25</v>
          </cell>
          <cell r="M948">
            <v>2480.0999999999985</v>
          </cell>
          <cell r="N948" t="str">
            <v>REAPERTURA</v>
          </cell>
        </row>
        <row r="949">
          <cell r="B949">
            <v>37686</v>
          </cell>
          <cell r="C949">
            <v>80</v>
          </cell>
          <cell r="D949">
            <v>80</v>
          </cell>
          <cell r="E949">
            <v>250</v>
          </cell>
          <cell r="F949">
            <v>4.1399999999999999E-2</v>
          </cell>
          <cell r="G949">
            <v>0</v>
          </cell>
          <cell r="H949">
            <v>37964</v>
          </cell>
          <cell r="I949" t="str">
            <v>CDB</v>
          </cell>
          <cell r="J949" t="str">
            <v>NOM</v>
          </cell>
          <cell r="K949">
            <v>278</v>
          </cell>
          <cell r="L949">
            <v>3.3119999999999998</v>
          </cell>
          <cell r="M949">
            <v>2560.0999999999985</v>
          </cell>
          <cell r="N949" t="str">
            <v>REAPERTURA</v>
          </cell>
        </row>
        <row r="950">
          <cell r="B950">
            <v>37687</v>
          </cell>
          <cell r="C950">
            <v>50</v>
          </cell>
          <cell r="D950">
            <v>50</v>
          </cell>
          <cell r="E950">
            <v>173.6</v>
          </cell>
          <cell r="F950">
            <v>4.0300000000000002E-2</v>
          </cell>
          <cell r="G950">
            <v>0</v>
          </cell>
          <cell r="H950">
            <v>37872</v>
          </cell>
          <cell r="I950" t="str">
            <v>CDB</v>
          </cell>
          <cell r="J950" t="str">
            <v>NOM</v>
          </cell>
          <cell r="K950">
            <v>185</v>
          </cell>
          <cell r="L950">
            <v>2.0150000000000001</v>
          </cell>
          <cell r="M950">
            <v>2570.0999999999985</v>
          </cell>
          <cell r="N950" t="str">
            <v>NUEVA</v>
          </cell>
        </row>
        <row r="951">
          <cell r="B951">
            <v>37687</v>
          </cell>
          <cell r="C951">
            <v>50</v>
          </cell>
          <cell r="D951">
            <v>50</v>
          </cell>
          <cell r="E951">
            <v>143.9</v>
          </cell>
          <cell r="F951">
            <v>3.8100000000000002E-2</v>
          </cell>
          <cell r="G951">
            <v>0</v>
          </cell>
          <cell r="H951">
            <v>37781</v>
          </cell>
          <cell r="I951" t="str">
            <v>CDB</v>
          </cell>
          <cell r="J951" t="str">
            <v>NOM</v>
          </cell>
          <cell r="K951">
            <v>94</v>
          </cell>
          <cell r="L951">
            <v>1.905</v>
          </cell>
          <cell r="M951">
            <v>2620.0999999999985</v>
          </cell>
          <cell r="N951" t="str">
            <v>NUEVA</v>
          </cell>
        </row>
        <row r="952">
          <cell r="B952">
            <v>37687</v>
          </cell>
          <cell r="C952">
            <v>100</v>
          </cell>
          <cell r="D952">
            <v>100.1</v>
          </cell>
          <cell r="E952">
            <v>147</v>
          </cell>
          <cell r="F952">
            <v>3.78E-2</v>
          </cell>
          <cell r="G952">
            <v>0</v>
          </cell>
          <cell r="H952">
            <v>37694</v>
          </cell>
          <cell r="I952" t="str">
            <v>CDB</v>
          </cell>
          <cell r="J952" t="str">
            <v>NOM</v>
          </cell>
          <cell r="K952">
            <v>7</v>
          </cell>
          <cell r="L952">
            <v>3.7837799999999997</v>
          </cell>
          <cell r="M952">
            <v>2720.1999999999971</v>
          </cell>
          <cell r="N952" t="str">
            <v>NUEVA</v>
          </cell>
        </row>
        <row r="953">
          <cell r="B953">
            <v>37690</v>
          </cell>
          <cell r="C953">
            <v>75</v>
          </cell>
          <cell r="D953">
            <v>75</v>
          </cell>
          <cell r="E953">
            <v>109</v>
          </cell>
          <cell r="F953">
            <v>6.4399999999999999E-2</v>
          </cell>
          <cell r="G953">
            <v>0</v>
          </cell>
          <cell r="H953">
            <v>38393</v>
          </cell>
          <cell r="I953" t="str">
            <v>CDB</v>
          </cell>
          <cell r="J953" t="str">
            <v>NOM</v>
          </cell>
          <cell r="K953">
            <v>703</v>
          </cell>
          <cell r="L953">
            <v>4.83</v>
          </cell>
          <cell r="M953">
            <v>2795.1999999999971</v>
          </cell>
          <cell r="N953" t="str">
            <v>REAPERTURA</v>
          </cell>
        </row>
        <row r="954">
          <cell r="B954">
            <v>37690</v>
          </cell>
          <cell r="C954">
            <v>75</v>
          </cell>
          <cell r="D954">
            <v>75</v>
          </cell>
          <cell r="E954">
            <v>190.3</v>
          </cell>
          <cell r="F954">
            <v>4.58E-2</v>
          </cell>
          <cell r="G954">
            <v>0</v>
          </cell>
          <cell r="H954">
            <v>38027</v>
          </cell>
          <cell r="I954" t="str">
            <v>CDB</v>
          </cell>
          <cell r="J954" t="str">
            <v>NOM</v>
          </cell>
          <cell r="K954">
            <v>337</v>
          </cell>
          <cell r="L954">
            <v>3.4350000000000001</v>
          </cell>
          <cell r="M954">
            <v>2870.1999999999971</v>
          </cell>
          <cell r="N954" t="str">
            <v>REAPERTURA</v>
          </cell>
        </row>
        <row r="955">
          <cell r="B955">
            <v>37690</v>
          </cell>
          <cell r="C955">
            <v>100</v>
          </cell>
          <cell r="D955">
            <v>73</v>
          </cell>
          <cell r="E955">
            <v>173</v>
          </cell>
          <cell r="F955">
            <v>3.8399999999999997E-2</v>
          </cell>
          <cell r="G955">
            <v>0</v>
          </cell>
          <cell r="H955">
            <v>37697</v>
          </cell>
          <cell r="I955" t="str">
            <v>CDB</v>
          </cell>
          <cell r="J955" t="str">
            <v>NOM</v>
          </cell>
          <cell r="K955">
            <v>7</v>
          </cell>
          <cell r="L955">
            <v>2.8031999999999999</v>
          </cell>
          <cell r="M955">
            <v>2943.1999999999971</v>
          </cell>
          <cell r="N955" t="str">
            <v>NUEVA</v>
          </cell>
        </row>
        <row r="956">
          <cell r="B956">
            <v>37691</v>
          </cell>
          <cell r="C956">
            <v>50</v>
          </cell>
          <cell r="D956">
            <v>50</v>
          </cell>
          <cell r="E956">
            <v>184.3</v>
          </cell>
          <cell r="F956">
            <v>4.3099999999999999E-2</v>
          </cell>
          <cell r="G956">
            <v>0</v>
          </cell>
          <cell r="H956">
            <v>37964</v>
          </cell>
          <cell r="I956" t="str">
            <v>CDB</v>
          </cell>
          <cell r="J956" t="str">
            <v>NOM</v>
          </cell>
          <cell r="K956">
            <v>273</v>
          </cell>
          <cell r="L956">
            <v>2.1549999999999998</v>
          </cell>
          <cell r="M956">
            <v>2948.1999999999971</v>
          </cell>
          <cell r="N956" t="str">
            <v>REAPERTURA</v>
          </cell>
        </row>
        <row r="957">
          <cell r="B957">
            <v>37691</v>
          </cell>
          <cell r="C957">
            <v>50</v>
          </cell>
          <cell r="D957">
            <v>50</v>
          </cell>
          <cell r="E957">
            <v>161.69999999999999</v>
          </cell>
          <cell r="F957">
            <v>4.1000000000000002E-2</v>
          </cell>
          <cell r="G957">
            <v>0</v>
          </cell>
          <cell r="H957">
            <v>37875</v>
          </cell>
          <cell r="I957" t="str">
            <v>CDB</v>
          </cell>
          <cell r="J957" t="str">
            <v>NOM</v>
          </cell>
          <cell r="K957">
            <v>184</v>
          </cell>
          <cell r="L957">
            <v>2.0500000000000003</v>
          </cell>
          <cell r="M957">
            <v>2998.1999999999971</v>
          </cell>
          <cell r="N957" t="str">
            <v>NUEVA</v>
          </cell>
        </row>
        <row r="958">
          <cell r="B958">
            <v>37698</v>
          </cell>
          <cell r="C958">
            <v>40</v>
          </cell>
          <cell r="D958">
            <v>40</v>
          </cell>
          <cell r="E958">
            <v>161.69999999999999</v>
          </cell>
          <cell r="F958">
            <v>4.1000000000000002E-2</v>
          </cell>
          <cell r="G958">
            <v>0</v>
          </cell>
          <cell r="H958">
            <v>37881</v>
          </cell>
          <cell r="I958" t="str">
            <v>CDB</v>
          </cell>
          <cell r="J958" t="str">
            <v>NOM</v>
          </cell>
          <cell r="K958">
            <v>183</v>
          </cell>
          <cell r="L958">
            <v>1.6400000000000001</v>
          </cell>
          <cell r="M958">
            <v>2865.0999999999985</v>
          </cell>
          <cell r="N958" t="str">
            <v>REAPERTURA</v>
          </cell>
        </row>
        <row r="959">
          <cell r="B959">
            <v>37699</v>
          </cell>
          <cell r="C959">
            <v>65</v>
          </cell>
          <cell r="D959">
            <v>65</v>
          </cell>
          <cell r="E959">
            <v>172.2</v>
          </cell>
          <cell r="F959">
            <v>4.1399999999999999E-2</v>
          </cell>
          <cell r="G959">
            <v>0</v>
          </cell>
          <cell r="H959">
            <v>37881</v>
          </cell>
          <cell r="I959" t="str">
            <v>CDB</v>
          </cell>
          <cell r="J959" t="str">
            <v>NOM</v>
          </cell>
          <cell r="K959">
            <v>182</v>
          </cell>
          <cell r="L959">
            <v>2.6909999999999998</v>
          </cell>
          <cell r="M959">
            <v>2930.0999999999985</v>
          </cell>
          <cell r="N959" t="str">
            <v>REAPERTURA</v>
          </cell>
        </row>
        <row r="960">
          <cell r="B960">
            <v>37700</v>
          </cell>
          <cell r="C960">
            <v>40</v>
          </cell>
          <cell r="D960">
            <v>40</v>
          </cell>
          <cell r="E960">
            <v>85</v>
          </cell>
          <cell r="F960">
            <v>4.58E-2</v>
          </cell>
          <cell r="G960">
            <v>0</v>
          </cell>
          <cell r="H960">
            <v>38068</v>
          </cell>
          <cell r="I960" t="str">
            <v>CDB</v>
          </cell>
          <cell r="J960" t="str">
            <v>NOM</v>
          </cell>
          <cell r="K960">
            <v>368</v>
          </cell>
          <cell r="L960">
            <v>1.8320000000000001</v>
          </cell>
          <cell r="M960">
            <v>2970.0999999999985</v>
          </cell>
          <cell r="N960" t="str">
            <v>NUEVA</v>
          </cell>
        </row>
        <row r="961">
          <cell r="B961">
            <v>37700</v>
          </cell>
          <cell r="C961">
            <v>60</v>
          </cell>
          <cell r="D961">
            <v>60</v>
          </cell>
          <cell r="E961">
            <v>133</v>
          </cell>
          <cell r="F961">
            <v>3.6900000000000002E-2</v>
          </cell>
          <cell r="G961">
            <v>0</v>
          </cell>
          <cell r="H961">
            <v>37707</v>
          </cell>
          <cell r="I961" t="str">
            <v>CDB</v>
          </cell>
          <cell r="J961" t="str">
            <v>NOM</v>
          </cell>
          <cell r="K961">
            <v>7</v>
          </cell>
          <cell r="L961">
            <v>2.214</v>
          </cell>
          <cell r="M961">
            <v>3030.0999999999985</v>
          </cell>
          <cell r="N961" t="str">
            <v>NUEVA</v>
          </cell>
        </row>
        <row r="962">
          <cell r="B962">
            <v>37704</v>
          </cell>
          <cell r="C962">
            <v>30</v>
          </cell>
          <cell r="D962">
            <v>30</v>
          </cell>
          <cell r="E962">
            <v>89</v>
          </cell>
          <cell r="F962">
            <v>3.3500000000000002E-2</v>
          </cell>
          <cell r="G962">
            <v>0</v>
          </cell>
          <cell r="H962">
            <v>38393</v>
          </cell>
          <cell r="I962" t="str">
            <v>CDB</v>
          </cell>
          <cell r="J962" t="str">
            <v>NOM</v>
          </cell>
          <cell r="K962">
            <v>689</v>
          </cell>
          <cell r="L962">
            <v>1.0050000000000001</v>
          </cell>
          <cell r="M962">
            <v>3060.0999999999985</v>
          </cell>
          <cell r="N962" t="str">
            <v>REAPERTURA</v>
          </cell>
        </row>
        <row r="963">
          <cell r="B963">
            <v>37705</v>
          </cell>
          <cell r="C963">
            <v>40</v>
          </cell>
          <cell r="D963">
            <v>40</v>
          </cell>
          <cell r="E963">
            <v>80</v>
          </cell>
          <cell r="F963">
            <v>3.95E-2</v>
          </cell>
          <cell r="G963">
            <v>0</v>
          </cell>
          <cell r="H963">
            <v>37712</v>
          </cell>
          <cell r="I963" t="str">
            <v>CDB</v>
          </cell>
          <cell r="J963" t="str">
            <v>NOM</v>
          </cell>
          <cell r="K963">
            <v>7</v>
          </cell>
          <cell r="L963">
            <v>1.58</v>
          </cell>
          <cell r="M963">
            <v>3100.0999999999985</v>
          </cell>
          <cell r="N963" t="str">
            <v>NUEVA</v>
          </cell>
        </row>
        <row r="964">
          <cell r="B964">
            <v>37706</v>
          </cell>
          <cell r="C964">
            <v>30</v>
          </cell>
          <cell r="D964">
            <v>30</v>
          </cell>
          <cell r="E964">
            <v>65.5</v>
          </cell>
          <cell r="F964">
            <v>3.9E-2</v>
          </cell>
          <cell r="G964">
            <v>0</v>
          </cell>
          <cell r="H964">
            <v>37713</v>
          </cell>
          <cell r="I964" t="str">
            <v>CDB</v>
          </cell>
          <cell r="J964" t="str">
            <v>NOM</v>
          </cell>
          <cell r="K964">
            <v>7</v>
          </cell>
          <cell r="L964">
            <v>1.17</v>
          </cell>
          <cell r="M964">
            <v>3130.0999999999985</v>
          </cell>
          <cell r="N964" t="str">
            <v>REAPERTURA</v>
          </cell>
        </row>
        <row r="965">
          <cell r="B965">
            <v>37707</v>
          </cell>
          <cell r="C965">
            <v>40</v>
          </cell>
          <cell r="D965">
            <v>40</v>
          </cell>
          <cell r="E965">
            <v>96</v>
          </cell>
          <cell r="F965">
            <v>4.0899999999999999E-2</v>
          </cell>
          <cell r="G965">
            <v>0</v>
          </cell>
          <cell r="H965">
            <v>37790</v>
          </cell>
          <cell r="I965" t="str">
            <v>CDB</v>
          </cell>
          <cell r="J965" t="str">
            <v>NOM</v>
          </cell>
          <cell r="K965">
            <v>83</v>
          </cell>
          <cell r="L965">
            <v>1.6359999999999999</v>
          </cell>
          <cell r="M965">
            <v>3110.0999999999985</v>
          </cell>
          <cell r="N965" t="str">
            <v>REAPERTURA</v>
          </cell>
        </row>
        <row r="966">
          <cell r="B966">
            <v>37707</v>
          </cell>
          <cell r="C966">
            <v>40</v>
          </cell>
          <cell r="D966">
            <v>9</v>
          </cell>
          <cell r="E966">
            <v>95</v>
          </cell>
          <cell r="F966">
            <v>3.8800000000000001E-2</v>
          </cell>
          <cell r="G966">
            <v>0</v>
          </cell>
          <cell r="H966">
            <v>37714</v>
          </cell>
          <cell r="I966" t="str">
            <v>CDB</v>
          </cell>
          <cell r="J966" t="str">
            <v>NOM</v>
          </cell>
          <cell r="K966">
            <v>7</v>
          </cell>
          <cell r="L966">
            <v>0.34920000000000001</v>
          </cell>
          <cell r="M966">
            <v>3119.0999999999985</v>
          </cell>
          <cell r="N966" t="str">
            <v>NUEVA</v>
          </cell>
        </row>
        <row r="967">
          <cell r="B967">
            <v>37708</v>
          </cell>
          <cell r="C967">
            <v>40</v>
          </cell>
          <cell r="D967">
            <v>40</v>
          </cell>
          <cell r="E967">
            <v>93</v>
          </cell>
          <cell r="F967">
            <v>4.6899999999999997E-2</v>
          </cell>
          <cell r="G967">
            <v>0</v>
          </cell>
          <cell r="H967">
            <v>38068</v>
          </cell>
          <cell r="I967" t="str">
            <v>CDB</v>
          </cell>
          <cell r="J967" t="str">
            <v>NOM</v>
          </cell>
          <cell r="K967">
            <v>360</v>
          </cell>
          <cell r="L967">
            <v>1.8759999999999999</v>
          </cell>
          <cell r="M967">
            <v>3159.0999999999985</v>
          </cell>
          <cell r="N967" t="str">
            <v>REAPERTURA</v>
          </cell>
        </row>
        <row r="968">
          <cell r="B968">
            <v>37721</v>
          </cell>
          <cell r="C968">
            <v>30</v>
          </cell>
          <cell r="D968">
            <v>30</v>
          </cell>
          <cell r="E968">
            <v>128.5</v>
          </cell>
          <cell r="F968">
            <v>4.1500000000000002E-2</v>
          </cell>
          <cell r="G968">
            <v>0</v>
          </cell>
          <cell r="H968">
            <v>37909</v>
          </cell>
          <cell r="I968" t="str">
            <v>CDB</v>
          </cell>
          <cell r="J968" t="str">
            <v>NOM</v>
          </cell>
          <cell r="K968">
            <v>188</v>
          </cell>
          <cell r="L968">
            <v>1.2450000000000001</v>
          </cell>
          <cell r="M968">
            <v>2920.0999999999985</v>
          </cell>
          <cell r="N968" t="str">
            <v>REAPERTURA</v>
          </cell>
        </row>
        <row r="969">
          <cell r="B969">
            <v>37722</v>
          </cell>
          <cell r="C969">
            <v>50</v>
          </cell>
          <cell r="D969">
            <v>50</v>
          </cell>
          <cell r="E969">
            <v>170</v>
          </cell>
          <cell r="F969">
            <v>4.58E-2</v>
          </cell>
          <cell r="G969">
            <v>0</v>
          </cell>
          <cell r="H969">
            <v>38068</v>
          </cell>
          <cell r="I969" t="str">
            <v>CDB</v>
          </cell>
          <cell r="J969" t="str">
            <v>NOM</v>
          </cell>
          <cell r="K969">
            <v>346</v>
          </cell>
          <cell r="L969">
            <v>2.29</v>
          </cell>
          <cell r="M969">
            <v>2970.0999999999985</v>
          </cell>
          <cell r="N969" t="str">
            <v>REAPERTURA</v>
          </cell>
        </row>
        <row r="970">
          <cell r="B970">
            <v>37733</v>
          </cell>
          <cell r="C970">
            <v>70</v>
          </cell>
          <cell r="D970">
            <v>70</v>
          </cell>
          <cell r="E970">
            <v>197</v>
          </cell>
          <cell r="F970">
            <v>3.8300000000000001E-2</v>
          </cell>
          <cell r="G970">
            <v>0</v>
          </cell>
          <cell r="H970">
            <v>37824</v>
          </cell>
          <cell r="I970" t="str">
            <v>CDB</v>
          </cell>
          <cell r="J970" t="str">
            <v>NOM</v>
          </cell>
          <cell r="K970">
            <v>91</v>
          </cell>
          <cell r="L970">
            <v>2.681</v>
          </cell>
          <cell r="M970">
            <v>2950.0999999999985</v>
          </cell>
          <cell r="N970" t="str">
            <v>NUEVA</v>
          </cell>
        </row>
        <row r="971">
          <cell r="B971">
            <v>37734</v>
          </cell>
          <cell r="C971">
            <v>40</v>
          </cell>
          <cell r="D971">
            <v>40</v>
          </cell>
          <cell r="E971">
            <v>182</v>
          </cell>
          <cell r="F971">
            <v>5.96E-2</v>
          </cell>
          <cell r="G971">
            <v>0</v>
          </cell>
          <cell r="H971">
            <v>38467</v>
          </cell>
          <cell r="I971" t="str">
            <v>CDB</v>
          </cell>
          <cell r="J971" t="str">
            <v>NOM</v>
          </cell>
          <cell r="K971">
            <v>733</v>
          </cell>
          <cell r="L971">
            <v>2.3839999999999999</v>
          </cell>
          <cell r="M971">
            <v>2990.0999999999985</v>
          </cell>
          <cell r="N971" t="str">
            <v>NUEVA</v>
          </cell>
        </row>
        <row r="972">
          <cell r="B972">
            <v>37735</v>
          </cell>
          <cell r="C972">
            <v>50</v>
          </cell>
          <cell r="D972">
            <v>50</v>
          </cell>
          <cell r="E972">
            <v>206.3</v>
          </cell>
          <cell r="F972">
            <v>3.4700000000000002E-2</v>
          </cell>
          <cell r="G972">
            <v>0</v>
          </cell>
          <cell r="H972">
            <v>38068</v>
          </cell>
          <cell r="I972" t="str">
            <v>CDB</v>
          </cell>
          <cell r="J972" t="str">
            <v>NOM</v>
          </cell>
          <cell r="K972">
            <v>333</v>
          </cell>
          <cell r="L972">
            <v>1.7350000000000001</v>
          </cell>
          <cell r="M972">
            <v>3040.0999999999985</v>
          </cell>
          <cell r="N972" t="str">
            <v>REAPERTURA</v>
          </cell>
        </row>
        <row r="973">
          <cell r="B973">
            <v>37748</v>
          </cell>
          <cell r="C973">
            <v>85</v>
          </cell>
          <cell r="D973">
            <v>85</v>
          </cell>
          <cell r="E973">
            <v>224</v>
          </cell>
          <cell r="F973">
            <v>4.6399999999999997E-2</v>
          </cell>
          <cell r="G973">
            <v>0</v>
          </cell>
          <cell r="H973">
            <v>38114</v>
          </cell>
          <cell r="I973" t="str">
            <v>CDB</v>
          </cell>
          <cell r="J973" t="str">
            <v>NOM</v>
          </cell>
          <cell r="K973">
            <v>366</v>
          </cell>
          <cell r="L973">
            <v>3.944</v>
          </cell>
          <cell r="M973">
            <v>2925.0999999999985</v>
          </cell>
          <cell r="N973" t="str">
            <v>NUEVA</v>
          </cell>
        </row>
        <row r="974">
          <cell r="B974">
            <v>37749</v>
          </cell>
          <cell r="C974">
            <v>50</v>
          </cell>
          <cell r="D974">
            <v>50</v>
          </cell>
          <cell r="E974">
            <v>133.4</v>
          </cell>
          <cell r="F974">
            <v>6.0199999999999997E-2</v>
          </cell>
          <cell r="G974">
            <v>0</v>
          </cell>
          <cell r="H974">
            <v>38467</v>
          </cell>
          <cell r="I974" t="str">
            <v>CDB</v>
          </cell>
          <cell r="J974" t="str">
            <v>NOM</v>
          </cell>
          <cell r="K974">
            <v>718</v>
          </cell>
          <cell r="L974">
            <v>3.01</v>
          </cell>
          <cell r="M974">
            <v>2975.0999999999985</v>
          </cell>
          <cell r="N974" t="str">
            <v>REAPERTURA</v>
          </cell>
        </row>
        <row r="975">
          <cell r="B975">
            <v>37749</v>
          </cell>
          <cell r="C975">
            <v>75</v>
          </cell>
          <cell r="D975">
            <v>75</v>
          </cell>
          <cell r="E975">
            <v>137</v>
          </cell>
          <cell r="F975">
            <v>5.4600000000000003E-2</v>
          </cell>
          <cell r="G975">
            <v>0</v>
          </cell>
          <cell r="H975">
            <v>38299</v>
          </cell>
          <cell r="I975" t="str">
            <v>CDB</v>
          </cell>
          <cell r="J975" t="str">
            <v>NOM</v>
          </cell>
          <cell r="K975">
            <v>550</v>
          </cell>
          <cell r="L975">
            <v>4.0950000000000006</v>
          </cell>
          <cell r="M975">
            <v>3050.0999999999985</v>
          </cell>
          <cell r="N975" t="str">
            <v>NUEVA</v>
          </cell>
        </row>
        <row r="976">
          <cell r="B976">
            <v>37750</v>
          </cell>
          <cell r="C976">
            <v>30</v>
          </cell>
          <cell r="D976">
            <v>30</v>
          </cell>
          <cell r="E976">
            <v>42.4</v>
          </cell>
          <cell r="F976">
            <v>3.6900000000000002E-2</v>
          </cell>
          <cell r="G976">
            <v>0</v>
          </cell>
          <cell r="H976">
            <v>37757</v>
          </cell>
          <cell r="I976" t="str">
            <v>CDB</v>
          </cell>
          <cell r="J976" t="str">
            <v>NOM</v>
          </cell>
          <cell r="K976">
            <v>7</v>
          </cell>
          <cell r="L976">
            <v>1.107</v>
          </cell>
          <cell r="M976">
            <v>3080.0999999999985</v>
          </cell>
          <cell r="N976" t="str">
            <v>NUEVA</v>
          </cell>
        </row>
        <row r="977">
          <cell r="B977">
            <v>37753</v>
          </cell>
          <cell r="C977">
            <v>50</v>
          </cell>
          <cell r="D977">
            <v>50</v>
          </cell>
          <cell r="E977">
            <v>187.5</v>
          </cell>
          <cell r="F977">
            <v>4.2799999999999998E-2</v>
          </cell>
          <cell r="G977">
            <v>0</v>
          </cell>
          <cell r="H977">
            <v>37938</v>
          </cell>
          <cell r="I977" t="str">
            <v>CDB</v>
          </cell>
          <cell r="J977" t="str">
            <v>NOM</v>
          </cell>
          <cell r="K977">
            <v>185</v>
          </cell>
          <cell r="L977">
            <v>2.1399999999999997</v>
          </cell>
          <cell r="M977">
            <v>3070.0999999999985</v>
          </cell>
          <cell r="N977" t="str">
            <v>REAPERTURA</v>
          </cell>
        </row>
        <row r="978">
          <cell r="B978">
            <v>37753</v>
          </cell>
          <cell r="C978">
            <v>150</v>
          </cell>
          <cell r="D978">
            <v>115.5</v>
          </cell>
          <cell r="E978">
            <v>223.6</v>
          </cell>
          <cell r="F978">
            <v>3.9300000000000002E-2</v>
          </cell>
          <cell r="G978">
            <v>0</v>
          </cell>
          <cell r="H978">
            <v>37760</v>
          </cell>
          <cell r="I978" t="str">
            <v>CDB</v>
          </cell>
          <cell r="J978" t="str">
            <v>NOM</v>
          </cell>
          <cell r="K978">
            <v>7</v>
          </cell>
          <cell r="L978">
            <v>4.5391500000000002</v>
          </cell>
          <cell r="M978">
            <v>3185.5999999999985</v>
          </cell>
          <cell r="N978" t="str">
            <v>NUEVA</v>
          </cell>
        </row>
        <row r="979">
          <cell r="B979">
            <v>37781</v>
          </cell>
          <cell r="C979">
            <v>40</v>
          </cell>
          <cell r="D979">
            <v>40</v>
          </cell>
          <cell r="E979">
            <v>109.2</v>
          </cell>
          <cell r="F979">
            <v>4.5999999999999999E-2</v>
          </cell>
          <cell r="G979">
            <v>0</v>
          </cell>
          <cell r="H979">
            <v>38114</v>
          </cell>
          <cell r="I979" t="str">
            <v>CDB</v>
          </cell>
          <cell r="J979" t="str">
            <v>NOM</v>
          </cell>
          <cell r="K979">
            <v>333</v>
          </cell>
          <cell r="L979">
            <v>1.8399999999999999</v>
          </cell>
          <cell r="M979">
            <v>2965.0999999999985</v>
          </cell>
          <cell r="N979" t="str">
            <v>REAPERTURA</v>
          </cell>
        </row>
        <row r="980">
          <cell r="B980">
            <v>37781</v>
          </cell>
          <cell r="C980">
            <v>60</v>
          </cell>
          <cell r="D980">
            <v>60</v>
          </cell>
          <cell r="E980">
            <v>150.19999999999999</v>
          </cell>
          <cell r="F980">
            <v>4.2900000000000001E-2</v>
          </cell>
          <cell r="G980">
            <v>0</v>
          </cell>
          <cell r="H980">
            <v>37971</v>
          </cell>
          <cell r="I980" t="str">
            <v>CDB</v>
          </cell>
          <cell r="J980" t="str">
            <v>NOM</v>
          </cell>
          <cell r="K980">
            <v>190</v>
          </cell>
          <cell r="L980">
            <v>2.5739999999999998</v>
          </cell>
          <cell r="M980">
            <v>3025.0999999999985</v>
          </cell>
          <cell r="N980" t="str">
            <v>REAPERTURA</v>
          </cell>
        </row>
        <row r="981">
          <cell r="B981">
            <v>37789</v>
          </cell>
          <cell r="C981">
            <v>75</v>
          </cell>
          <cell r="D981">
            <v>75</v>
          </cell>
          <cell r="E981">
            <v>195.2</v>
          </cell>
          <cell r="F981">
            <v>3.9899999999999998E-2</v>
          </cell>
          <cell r="G981">
            <v>0</v>
          </cell>
          <cell r="H981">
            <v>37971</v>
          </cell>
          <cell r="I981" t="str">
            <v>CDB</v>
          </cell>
          <cell r="J981" t="str">
            <v>NOM</v>
          </cell>
          <cell r="K981">
            <v>182</v>
          </cell>
          <cell r="L981">
            <v>2.9924999999999997</v>
          </cell>
          <cell r="M981">
            <v>2940</v>
          </cell>
          <cell r="N981" t="str">
            <v>REAPERTURA</v>
          </cell>
        </row>
        <row r="982">
          <cell r="B982">
            <v>37804</v>
          </cell>
          <cell r="C982">
            <v>45</v>
          </cell>
          <cell r="D982">
            <v>45</v>
          </cell>
          <cell r="E982">
            <v>149.30000000000001</v>
          </cell>
          <cell r="F982">
            <v>3.5900000000000001E-2</v>
          </cell>
          <cell r="G982">
            <v>0</v>
          </cell>
          <cell r="H982">
            <v>37909</v>
          </cell>
          <cell r="I982" t="str">
            <v>CDB</v>
          </cell>
          <cell r="J982" t="str">
            <v>NOM</v>
          </cell>
          <cell r="K982">
            <v>105</v>
          </cell>
          <cell r="L982">
            <v>1.6155000000000002</v>
          </cell>
          <cell r="M982">
            <v>2815</v>
          </cell>
          <cell r="N982" t="str">
            <v>REAPERTURA</v>
          </cell>
        </row>
        <row r="983">
          <cell r="B983">
            <v>37805</v>
          </cell>
          <cell r="C983">
            <v>115</v>
          </cell>
          <cell r="D983">
            <v>115</v>
          </cell>
          <cell r="E983">
            <v>295</v>
          </cell>
          <cell r="F983">
            <v>3.6600000000000001E-2</v>
          </cell>
          <cell r="G983">
            <v>0</v>
          </cell>
          <cell r="H983">
            <v>37812</v>
          </cell>
          <cell r="I983" t="str">
            <v>CDB</v>
          </cell>
          <cell r="J983" t="str">
            <v>NOM</v>
          </cell>
          <cell r="K983">
            <v>7</v>
          </cell>
          <cell r="L983">
            <v>4.2089999999999996</v>
          </cell>
          <cell r="M983">
            <v>2930</v>
          </cell>
          <cell r="N983" t="str">
            <v>NUEVA</v>
          </cell>
        </row>
        <row r="984">
          <cell r="B984">
            <v>37809</v>
          </cell>
          <cell r="C984">
            <v>40</v>
          </cell>
          <cell r="D984">
            <v>40</v>
          </cell>
          <cell r="E984">
            <v>169.4</v>
          </cell>
          <cell r="F984">
            <v>3.6999999999999998E-2</v>
          </cell>
          <cell r="G984">
            <v>0</v>
          </cell>
          <cell r="H984">
            <v>37995</v>
          </cell>
          <cell r="I984" t="str">
            <v>CDB</v>
          </cell>
          <cell r="J984" t="str">
            <v>NOM</v>
          </cell>
          <cell r="K984">
            <v>186</v>
          </cell>
          <cell r="L984">
            <v>1.48</v>
          </cell>
          <cell r="M984">
            <v>2895</v>
          </cell>
          <cell r="N984" t="str">
            <v>REAPERTURA</v>
          </cell>
        </row>
        <row r="985">
          <cell r="B985">
            <v>37809</v>
          </cell>
          <cell r="C985">
            <v>90</v>
          </cell>
          <cell r="D985">
            <v>90</v>
          </cell>
          <cell r="E985">
            <v>171.5</v>
          </cell>
          <cell r="F985">
            <v>3.61E-2</v>
          </cell>
          <cell r="G985">
            <v>0</v>
          </cell>
          <cell r="H985">
            <v>37909</v>
          </cell>
          <cell r="I985" t="str">
            <v>CDB</v>
          </cell>
          <cell r="J985" t="str">
            <v>NOM</v>
          </cell>
          <cell r="K985">
            <v>100</v>
          </cell>
          <cell r="L985">
            <v>3.2490000000000001</v>
          </cell>
          <cell r="M985">
            <v>2985</v>
          </cell>
          <cell r="N985" t="str">
            <v>REAPERTURA</v>
          </cell>
        </row>
        <row r="986">
          <cell r="B986">
            <v>37812</v>
          </cell>
          <cell r="C986">
            <v>60</v>
          </cell>
          <cell r="D986">
            <v>60</v>
          </cell>
          <cell r="E986">
            <v>231.5</v>
          </cell>
          <cell r="F986">
            <v>3.9199999999999999E-2</v>
          </cell>
          <cell r="G986">
            <v>0</v>
          </cell>
          <cell r="H986">
            <v>38176</v>
          </cell>
          <cell r="I986" t="str">
            <v>CDB</v>
          </cell>
          <cell r="J986" t="str">
            <v>NOM</v>
          </cell>
          <cell r="K986">
            <v>364</v>
          </cell>
          <cell r="L986">
            <v>2.3519999999999999</v>
          </cell>
          <cell r="M986">
            <v>2930</v>
          </cell>
          <cell r="N986" t="str">
            <v>REAPERTURA</v>
          </cell>
        </row>
        <row r="987">
          <cell r="B987">
            <v>37816</v>
          </cell>
          <cell r="C987">
            <v>100</v>
          </cell>
          <cell r="D987">
            <v>100</v>
          </cell>
          <cell r="E987">
            <v>275</v>
          </cell>
          <cell r="F987">
            <v>3.9399999999999998E-2</v>
          </cell>
          <cell r="G987">
            <v>0</v>
          </cell>
          <cell r="H987">
            <v>38182</v>
          </cell>
          <cell r="I987" t="str">
            <v>CDB</v>
          </cell>
          <cell r="J987" t="str">
            <v>NOM</v>
          </cell>
          <cell r="K987">
            <v>366</v>
          </cell>
          <cell r="L987">
            <v>3.94</v>
          </cell>
          <cell r="M987">
            <v>2900</v>
          </cell>
          <cell r="N987" t="str">
            <v>NUEVA</v>
          </cell>
        </row>
        <row r="988">
          <cell r="B988">
            <v>37816</v>
          </cell>
          <cell r="C988">
            <v>95</v>
          </cell>
          <cell r="D988">
            <v>95</v>
          </cell>
          <cell r="E988">
            <v>202.5</v>
          </cell>
          <cell r="F988">
            <v>3.6700000000000003E-2</v>
          </cell>
          <cell r="G988">
            <v>0</v>
          </cell>
          <cell r="H988">
            <v>37966</v>
          </cell>
          <cell r="I988" t="str">
            <v>CDB</v>
          </cell>
          <cell r="J988" t="str">
            <v>NOM</v>
          </cell>
          <cell r="K988">
            <v>150</v>
          </cell>
          <cell r="L988">
            <v>3.4865000000000004</v>
          </cell>
          <cell r="M988">
            <v>2995</v>
          </cell>
          <cell r="N988" t="str">
            <v>REAPERTURA</v>
          </cell>
        </row>
        <row r="989">
          <cell r="B989">
            <v>37816</v>
          </cell>
          <cell r="C989">
            <v>200</v>
          </cell>
          <cell r="D989">
            <v>200</v>
          </cell>
          <cell r="E989">
            <v>395.5</v>
          </cell>
          <cell r="F989">
            <v>3.3300000000000003E-2</v>
          </cell>
          <cell r="G989">
            <v>0</v>
          </cell>
          <cell r="H989">
            <v>37823</v>
          </cell>
          <cell r="I989" t="str">
            <v>CDB</v>
          </cell>
          <cell r="J989" t="str">
            <v>NOM</v>
          </cell>
          <cell r="K989">
            <v>7</v>
          </cell>
          <cell r="L989">
            <v>6.660000000000001</v>
          </cell>
          <cell r="M989">
            <v>3195</v>
          </cell>
          <cell r="N989" t="str">
            <v>NUEVA</v>
          </cell>
        </row>
        <row r="990">
          <cell r="B990">
            <v>37824</v>
          </cell>
          <cell r="C990">
            <v>100</v>
          </cell>
          <cell r="D990">
            <v>100</v>
          </cell>
          <cell r="E990">
            <v>212</v>
          </cell>
          <cell r="F990">
            <v>3.9100000000000003E-2</v>
          </cell>
          <cell r="G990">
            <v>0</v>
          </cell>
          <cell r="H990">
            <v>38182</v>
          </cell>
          <cell r="I990" t="str">
            <v>CDB</v>
          </cell>
          <cell r="J990" t="str">
            <v>NOM</v>
          </cell>
          <cell r="K990">
            <v>358</v>
          </cell>
          <cell r="L990">
            <v>3.91</v>
          </cell>
          <cell r="M990">
            <v>3025</v>
          </cell>
          <cell r="N990" t="str">
            <v>REAPERTURA</v>
          </cell>
        </row>
        <row r="991">
          <cell r="B991">
            <v>37824</v>
          </cell>
          <cell r="C991">
            <v>40</v>
          </cell>
          <cell r="D991">
            <v>40</v>
          </cell>
          <cell r="E991">
            <v>90</v>
          </cell>
          <cell r="F991">
            <v>3.3399999999999999E-2</v>
          </cell>
          <cell r="G991">
            <v>0</v>
          </cell>
          <cell r="H991">
            <v>37832</v>
          </cell>
          <cell r="I991" t="str">
            <v>CDB</v>
          </cell>
          <cell r="J991" t="str">
            <v>NOM</v>
          </cell>
          <cell r="K991">
            <v>8</v>
          </cell>
          <cell r="L991">
            <v>1.3359999999999999</v>
          </cell>
          <cell r="M991">
            <v>3065</v>
          </cell>
          <cell r="N991" t="str">
            <v>REAPERTURA</v>
          </cell>
        </row>
        <row r="992">
          <cell r="B992">
            <v>37833</v>
          </cell>
          <cell r="C992">
            <v>100</v>
          </cell>
          <cell r="D992">
            <v>100</v>
          </cell>
          <cell r="E992">
            <v>276</v>
          </cell>
          <cell r="F992">
            <v>3.9E-2</v>
          </cell>
          <cell r="G992">
            <v>0</v>
          </cell>
          <cell r="H992">
            <v>38182</v>
          </cell>
          <cell r="I992" t="str">
            <v>CDB</v>
          </cell>
          <cell r="J992" t="str">
            <v>NOM</v>
          </cell>
          <cell r="K992">
            <v>349</v>
          </cell>
          <cell r="L992">
            <v>3.9</v>
          </cell>
          <cell r="M992">
            <v>3075</v>
          </cell>
          <cell r="N992" t="str">
            <v>REAPERTURA</v>
          </cell>
        </row>
        <row r="993">
          <cell r="B993">
            <v>37839</v>
          </cell>
          <cell r="C993">
            <v>100</v>
          </cell>
          <cell r="D993">
            <v>100</v>
          </cell>
          <cell r="E993">
            <v>156</v>
          </cell>
          <cell r="F993">
            <v>3.27E-2</v>
          </cell>
          <cell r="G993">
            <v>0</v>
          </cell>
          <cell r="H993">
            <v>37846</v>
          </cell>
          <cell r="I993" t="str">
            <v>CDB</v>
          </cell>
          <cell r="J993" t="str">
            <v>NOM</v>
          </cell>
          <cell r="K993">
            <v>7</v>
          </cell>
          <cell r="L993">
            <v>3.27</v>
          </cell>
          <cell r="M993">
            <v>3175</v>
          </cell>
          <cell r="N993" t="str">
            <v>REAPERTURA</v>
          </cell>
        </row>
        <row r="994">
          <cell r="B994">
            <v>37840</v>
          </cell>
          <cell r="C994">
            <v>60</v>
          </cell>
          <cell r="D994">
            <v>60</v>
          </cell>
          <cell r="E994">
            <v>230</v>
          </cell>
          <cell r="F994">
            <v>3.4700000000000002E-2</v>
          </cell>
          <cell r="G994">
            <v>0</v>
          </cell>
          <cell r="H994">
            <v>38026</v>
          </cell>
          <cell r="I994" t="str">
            <v>CDB</v>
          </cell>
          <cell r="J994" t="str">
            <v>NOM</v>
          </cell>
          <cell r="K994">
            <v>186</v>
          </cell>
          <cell r="L994">
            <v>2.0820000000000003</v>
          </cell>
          <cell r="M994">
            <v>3160</v>
          </cell>
          <cell r="N994" t="str">
            <v>NUEVA</v>
          </cell>
        </row>
        <row r="995">
          <cell r="B995">
            <v>37840</v>
          </cell>
          <cell r="C995">
            <v>120</v>
          </cell>
          <cell r="D995">
            <v>120</v>
          </cell>
          <cell r="E995">
            <v>121</v>
          </cell>
          <cell r="F995">
            <v>3.3399999999999999E-2</v>
          </cell>
          <cell r="G995">
            <v>0</v>
          </cell>
          <cell r="H995">
            <v>37847</v>
          </cell>
          <cell r="I995" t="str">
            <v>CDB</v>
          </cell>
          <cell r="J995" t="str">
            <v>NOM</v>
          </cell>
          <cell r="K995">
            <v>7</v>
          </cell>
          <cell r="L995">
            <v>4.008</v>
          </cell>
          <cell r="M995">
            <v>3280</v>
          </cell>
          <cell r="N995" t="str">
            <v>NUEVA</v>
          </cell>
        </row>
        <row r="996">
          <cell r="B996">
            <v>37841</v>
          </cell>
          <cell r="C996">
            <v>90</v>
          </cell>
          <cell r="D996">
            <v>89.9</v>
          </cell>
          <cell r="E996">
            <v>189.2</v>
          </cell>
          <cell r="F996">
            <v>4.1700000000000001E-2</v>
          </cell>
          <cell r="G996">
            <v>0</v>
          </cell>
          <cell r="H996">
            <v>38572</v>
          </cell>
          <cell r="I996" t="str">
            <v>CDB</v>
          </cell>
          <cell r="J996" t="str">
            <v>NOM</v>
          </cell>
          <cell r="K996">
            <v>731</v>
          </cell>
          <cell r="L996">
            <v>3.7488300000000003</v>
          </cell>
          <cell r="M996">
            <v>3369.9000000000015</v>
          </cell>
          <cell r="N996" t="str">
            <v>NUEVA</v>
          </cell>
        </row>
        <row r="997">
          <cell r="B997">
            <v>37844</v>
          </cell>
          <cell r="C997">
            <v>30</v>
          </cell>
          <cell r="D997">
            <v>30</v>
          </cell>
          <cell r="E997">
            <v>140.5</v>
          </cell>
          <cell r="F997">
            <v>4.0899999999999999E-2</v>
          </cell>
          <cell r="G997">
            <v>0</v>
          </cell>
          <cell r="H997">
            <v>38467</v>
          </cell>
          <cell r="I997" t="str">
            <v>CDB</v>
          </cell>
          <cell r="J997" t="str">
            <v>NOM</v>
          </cell>
          <cell r="K997">
            <v>623</v>
          </cell>
          <cell r="L997">
            <v>1.2269999999999999</v>
          </cell>
          <cell r="M997">
            <v>3399.9000000000015</v>
          </cell>
          <cell r="N997" t="str">
            <v>REAPERTURA</v>
          </cell>
        </row>
        <row r="998">
          <cell r="B998">
            <v>37844</v>
          </cell>
          <cell r="C998">
            <v>70</v>
          </cell>
          <cell r="D998">
            <v>70</v>
          </cell>
          <cell r="E998">
            <v>157</v>
          </cell>
          <cell r="F998">
            <v>2.9899999999999999E-2</v>
          </cell>
          <cell r="G998">
            <v>0</v>
          </cell>
          <cell r="H998">
            <v>37966</v>
          </cell>
          <cell r="I998" t="str">
            <v>CDB</v>
          </cell>
          <cell r="J998" t="str">
            <v>NOM</v>
          </cell>
          <cell r="K998">
            <v>122</v>
          </cell>
          <cell r="L998">
            <v>2.093</v>
          </cell>
          <cell r="M998">
            <v>3469.9000000000015</v>
          </cell>
          <cell r="N998" t="str">
            <v>REAPERTURA</v>
          </cell>
        </row>
        <row r="999">
          <cell r="B999">
            <v>37845</v>
          </cell>
          <cell r="C999">
            <v>60</v>
          </cell>
          <cell r="D999">
            <v>60</v>
          </cell>
          <cell r="E999">
            <v>127.6</v>
          </cell>
          <cell r="F999">
            <v>3.5799999999999998E-2</v>
          </cell>
          <cell r="G999">
            <v>0</v>
          </cell>
          <cell r="H999">
            <v>38211</v>
          </cell>
          <cell r="I999" t="str">
            <v>CDB</v>
          </cell>
          <cell r="J999" t="str">
            <v>NOM</v>
          </cell>
          <cell r="K999">
            <v>366</v>
          </cell>
          <cell r="L999">
            <v>2.1479999999999997</v>
          </cell>
          <cell r="M999">
            <v>3529.9000000000015</v>
          </cell>
          <cell r="N999" t="str">
            <v>NUEVA</v>
          </cell>
        </row>
        <row r="1000">
          <cell r="B1000">
            <v>37845</v>
          </cell>
          <cell r="C1000">
            <v>30</v>
          </cell>
          <cell r="D1000">
            <v>30</v>
          </cell>
          <cell r="E1000">
            <v>68.599999999999994</v>
          </cell>
          <cell r="F1000">
            <v>2.8500000000000001E-2</v>
          </cell>
          <cell r="G1000">
            <v>0</v>
          </cell>
          <cell r="H1000">
            <v>37852</v>
          </cell>
          <cell r="I1000" t="str">
            <v>CDB</v>
          </cell>
          <cell r="J1000" t="str">
            <v>NOM</v>
          </cell>
          <cell r="K1000">
            <v>7</v>
          </cell>
          <cell r="L1000">
            <v>0.85499999999999998</v>
          </cell>
          <cell r="M1000">
            <v>3559.9000000000015</v>
          </cell>
          <cell r="N1000" t="str">
            <v>NUEVA</v>
          </cell>
        </row>
        <row r="1001">
          <cell r="B1001">
            <v>37846</v>
          </cell>
          <cell r="C1001">
            <v>30</v>
          </cell>
          <cell r="D1001">
            <v>30</v>
          </cell>
          <cell r="E1001">
            <v>97.1</v>
          </cell>
          <cell r="F1001">
            <v>2.9399999999999999E-2</v>
          </cell>
          <cell r="G1001">
            <v>0</v>
          </cell>
          <cell r="H1001">
            <v>37971</v>
          </cell>
          <cell r="I1001" t="str">
            <v>CDB</v>
          </cell>
          <cell r="J1001" t="str">
            <v>NOM</v>
          </cell>
          <cell r="K1001">
            <v>125</v>
          </cell>
          <cell r="L1001">
            <v>0.88200000000000001</v>
          </cell>
          <cell r="M1001">
            <v>3449.9000000000015</v>
          </cell>
          <cell r="N1001" t="str">
            <v>REAPERTURA</v>
          </cell>
        </row>
        <row r="1002">
          <cell r="B1002">
            <v>37847</v>
          </cell>
          <cell r="C1002">
            <v>50</v>
          </cell>
          <cell r="D1002">
            <v>49.9</v>
          </cell>
          <cell r="E1002">
            <v>160.80000000000001</v>
          </cell>
          <cell r="F1002">
            <v>4.1000000000000002E-2</v>
          </cell>
          <cell r="G1002">
            <v>0</v>
          </cell>
          <cell r="H1002">
            <v>38467</v>
          </cell>
          <cell r="I1002" t="str">
            <v>CDB</v>
          </cell>
          <cell r="J1002" t="str">
            <v>NOM</v>
          </cell>
          <cell r="K1002">
            <v>620</v>
          </cell>
          <cell r="L1002">
            <v>2.0459000000000001</v>
          </cell>
          <cell r="M1002">
            <v>3379.8000000000029</v>
          </cell>
          <cell r="N1002" t="str">
            <v>REAPERTURA</v>
          </cell>
        </row>
        <row r="1003">
          <cell r="B1003">
            <v>37847</v>
          </cell>
          <cell r="C1003">
            <v>80</v>
          </cell>
          <cell r="D1003">
            <v>80</v>
          </cell>
          <cell r="E1003">
            <v>189.8</v>
          </cell>
          <cell r="F1003">
            <v>3.4200000000000001E-2</v>
          </cell>
          <cell r="G1003">
            <v>0</v>
          </cell>
          <cell r="H1003">
            <v>38114</v>
          </cell>
          <cell r="I1003" t="str">
            <v>CDB</v>
          </cell>
          <cell r="J1003" t="str">
            <v>NOM</v>
          </cell>
          <cell r="K1003">
            <v>267</v>
          </cell>
          <cell r="L1003">
            <v>2.7360000000000002</v>
          </cell>
          <cell r="M1003">
            <v>3459.8000000000029</v>
          </cell>
          <cell r="N1003" t="str">
            <v>REAPERTURA</v>
          </cell>
        </row>
        <row r="1004">
          <cell r="B1004">
            <v>37848</v>
          </cell>
          <cell r="C1004">
            <v>60</v>
          </cell>
          <cell r="D1004">
            <v>60</v>
          </cell>
          <cell r="E1004">
            <v>193.6</v>
          </cell>
          <cell r="F1004">
            <v>3.4799999999999998E-2</v>
          </cell>
          <cell r="G1004">
            <v>0</v>
          </cell>
          <cell r="H1004">
            <v>38211</v>
          </cell>
          <cell r="I1004" t="str">
            <v>CDB</v>
          </cell>
          <cell r="J1004" t="str">
            <v>NOM</v>
          </cell>
          <cell r="K1004">
            <v>363</v>
          </cell>
          <cell r="L1004">
            <v>2.0880000000000001</v>
          </cell>
          <cell r="M1004">
            <v>3519.8000000000029</v>
          </cell>
          <cell r="N1004" t="str">
            <v>REAPERTURA</v>
          </cell>
        </row>
        <row r="1005">
          <cell r="B1005">
            <v>37851</v>
          </cell>
          <cell r="C1005">
            <v>30</v>
          </cell>
          <cell r="D1005">
            <v>30</v>
          </cell>
          <cell r="E1005">
            <v>73</v>
          </cell>
          <cell r="F1005">
            <v>4.0500000000000001E-2</v>
          </cell>
          <cell r="G1005">
            <v>0</v>
          </cell>
          <cell r="H1005">
            <v>38466</v>
          </cell>
          <cell r="I1005" t="str">
            <v>CDB</v>
          </cell>
          <cell r="J1005" t="str">
            <v>NOM</v>
          </cell>
          <cell r="K1005">
            <v>615</v>
          </cell>
          <cell r="L1005">
            <v>1.2150000000000001</v>
          </cell>
          <cell r="M1005">
            <v>3549.8000000000029</v>
          </cell>
          <cell r="N1005" t="str">
            <v>NUEVA</v>
          </cell>
        </row>
        <row r="1006">
          <cell r="B1006">
            <v>37852</v>
          </cell>
          <cell r="C1006">
            <v>50</v>
          </cell>
          <cell r="D1006">
            <v>50</v>
          </cell>
          <cell r="E1006">
            <v>160.19999999999999</v>
          </cell>
          <cell r="F1006">
            <v>3.27E-2</v>
          </cell>
          <cell r="G1006">
            <v>0</v>
          </cell>
          <cell r="H1006">
            <v>38068</v>
          </cell>
          <cell r="I1006" t="str">
            <v>CDB</v>
          </cell>
          <cell r="J1006" t="str">
            <v>NOM</v>
          </cell>
          <cell r="K1006">
            <v>216</v>
          </cell>
          <cell r="L1006">
            <v>1.635</v>
          </cell>
          <cell r="M1006">
            <v>3569.8000000000029</v>
          </cell>
          <cell r="N1006" t="str">
            <v>REAPERTURA</v>
          </cell>
        </row>
        <row r="1007">
          <cell r="B1007">
            <v>37872</v>
          </cell>
          <cell r="C1007">
            <v>70</v>
          </cell>
          <cell r="D1007">
            <v>70</v>
          </cell>
          <cell r="E1007">
            <v>220.9</v>
          </cell>
          <cell r="F1007">
            <v>3.09E-2</v>
          </cell>
          <cell r="G1007">
            <v>0</v>
          </cell>
          <cell r="H1007">
            <v>38054</v>
          </cell>
          <cell r="I1007" t="str">
            <v>CDB</v>
          </cell>
          <cell r="J1007" t="str">
            <v>NOM</v>
          </cell>
          <cell r="K1007">
            <v>182</v>
          </cell>
          <cell r="L1007">
            <v>2.1629999999999998</v>
          </cell>
          <cell r="M1007">
            <v>3589.8000000000029</v>
          </cell>
          <cell r="N1007" t="str">
            <v>NUEVA</v>
          </cell>
        </row>
        <row r="1008">
          <cell r="B1008">
            <v>37881</v>
          </cell>
          <cell r="C1008">
            <v>50</v>
          </cell>
          <cell r="D1008">
            <v>50</v>
          </cell>
          <cell r="E1008">
            <v>153</v>
          </cell>
          <cell r="F1008">
            <v>3.2500000000000001E-2</v>
          </cell>
          <cell r="G1008">
            <v>0</v>
          </cell>
          <cell r="H1008">
            <v>38247</v>
          </cell>
          <cell r="I1008" t="str">
            <v>CDB</v>
          </cell>
          <cell r="J1008" t="str">
            <v>NOM</v>
          </cell>
          <cell r="K1008">
            <v>366</v>
          </cell>
          <cell r="L1008">
            <v>1.625</v>
          </cell>
          <cell r="M1008">
            <v>3379.8000000000029</v>
          </cell>
          <cell r="N1008" t="str">
            <v>NUEVA</v>
          </cell>
        </row>
        <row r="1009">
          <cell r="B1009">
            <v>37882</v>
          </cell>
          <cell r="C1009">
            <v>80</v>
          </cell>
          <cell r="D1009">
            <v>80</v>
          </cell>
          <cell r="E1009">
            <v>156</v>
          </cell>
          <cell r="F1009">
            <v>4.0399999999999998E-2</v>
          </cell>
          <cell r="G1009">
            <v>0</v>
          </cell>
          <cell r="H1009">
            <v>38614</v>
          </cell>
          <cell r="I1009" t="str">
            <v>CDB</v>
          </cell>
          <cell r="J1009" t="str">
            <v>NOM</v>
          </cell>
          <cell r="K1009">
            <v>732</v>
          </cell>
          <cell r="L1009">
            <v>3.2319999999999998</v>
          </cell>
          <cell r="M1009">
            <v>3459.8000000000029</v>
          </cell>
          <cell r="N1009" t="str">
            <v>NUEVA</v>
          </cell>
        </row>
        <row r="1010">
          <cell r="B1010">
            <v>37888</v>
          </cell>
          <cell r="C1010">
            <v>50</v>
          </cell>
          <cell r="D1010">
            <v>50</v>
          </cell>
          <cell r="E1010">
            <v>109</v>
          </cell>
          <cell r="F1010">
            <v>3.1800000000000002E-2</v>
          </cell>
          <cell r="G1010">
            <v>0</v>
          </cell>
          <cell r="H1010">
            <v>38247</v>
          </cell>
          <cell r="I1010" t="str">
            <v>CDB</v>
          </cell>
          <cell r="J1010" t="str">
            <v>NOM</v>
          </cell>
          <cell r="K1010">
            <v>359</v>
          </cell>
          <cell r="L1010">
            <v>1.59</v>
          </cell>
          <cell r="M1010">
            <v>3509.8000000000029</v>
          </cell>
          <cell r="N1010" t="str">
            <v>REAPERTURA</v>
          </cell>
        </row>
        <row r="1011">
          <cell r="B1011">
            <v>37888</v>
          </cell>
          <cell r="C1011">
            <v>50</v>
          </cell>
          <cell r="D1011">
            <v>50</v>
          </cell>
          <cell r="E1011">
            <v>140</v>
          </cell>
          <cell r="F1011">
            <v>2.9600000000000001E-2</v>
          </cell>
          <cell r="G1011">
            <v>0</v>
          </cell>
          <cell r="H1011">
            <v>38026</v>
          </cell>
          <cell r="I1011" t="str">
            <v>CDB</v>
          </cell>
          <cell r="J1011" t="str">
            <v>NOM</v>
          </cell>
          <cell r="K1011">
            <v>138</v>
          </cell>
          <cell r="L1011">
            <v>1.48</v>
          </cell>
          <cell r="M1011">
            <v>3559.8000000000029</v>
          </cell>
          <cell r="N1011" t="str">
            <v>REAPERTURA</v>
          </cell>
        </row>
        <row r="1012">
          <cell r="B1012">
            <v>37889</v>
          </cell>
          <cell r="C1012">
            <v>50</v>
          </cell>
          <cell r="D1012">
            <v>50</v>
          </cell>
          <cell r="E1012">
            <v>156.5</v>
          </cell>
          <cell r="F1012">
            <v>4.3299999999999998E-2</v>
          </cell>
          <cell r="G1012">
            <v>0</v>
          </cell>
          <cell r="H1012">
            <v>38985</v>
          </cell>
          <cell r="I1012" t="str">
            <v>CDB</v>
          </cell>
          <cell r="J1012" t="str">
            <v>NOM</v>
          </cell>
          <cell r="K1012">
            <v>1096</v>
          </cell>
          <cell r="L1012">
            <v>2.165</v>
          </cell>
          <cell r="M1012">
            <v>3609.8000000000029</v>
          </cell>
          <cell r="N1012" t="str">
            <v>NUEVA</v>
          </cell>
        </row>
        <row r="1013">
          <cell r="B1013">
            <v>37889</v>
          </cell>
          <cell r="C1013">
            <v>50</v>
          </cell>
          <cell r="D1013">
            <v>50</v>
          </cell>
          <cell r="E1013">
            <v>162</v>
          </cell>
          <cell r="F1013">
            <v>3.9300000000000002E-2</v>
          </cell>
          <cell r="G1013">
            <v>0</v>
          </cell>
          <cell r="H1013">
            <v>38614</v>
          </cell>
          <cell r="I1013" t="str">
            <v>CDB</v>
          </cell>
          <cell r="J1013" t="str">
            <v>NOM</v>
          </cell>
          <cell r="K1013">
            <v>725</v>
          </cell>
          <cell r="L1013">
            <v>1.9650000000000001</v>
          </cell>
          <cell r="M1013">
            <v>3659.8000000000029</v>
          </cell>
          <cell r="N1013" t="str">
            <v>REAPERTURA</v>
          </cell>
        </row>
        <row r="1014">
          <cell r="B1014">
            <v>37890</v>
          </cell>
          <cell r="C1014">
            <v>50</v>
          </cell>
          <cell r="D1014">
            <v>50</v>
          </cell>
          <cell r="E1014">
            <v>145</v>
          </cell>
          <cell r="F1014">
            <v>3.2300000000000002E-2</v>
          </cell>
          <cell r="G1014">
            <v>0</v>
          </cell>
          <cell r="H1014">
            <v>38247</v>
          </cell>
          <cell r="I1014" t="str">
            <v>CDB</v>
          </cell>
          <cell r="J1014" t="str">
            <v>NOM</v>
          </cell>
          <cell r="K1014">
            <v>357</v>
          </cell>
          <cell r="L1014">
            <v>1.6150000000000002</v>
          </cell>
          <cell r="M1014">
            <v>3709.8000000000029</v>
          </cell>
          <cell r="N1014" t="str">
            <v>REAPERTURA</v>
          </cell>
        </row>
        <row r="1015">
          <cell r="B1015">
            <v>37893</v>
          </cell>
          <cell r="C1015">
            <v>50</v>
          </cell>
          <cell r="D1015">
            <v>50</v>
          </cell>
          <cell r="E1015">
            <v>148</v>
          </cell>
          <cell r="F1015">
            <v>3.2199999999999999E-2</v>
          </cell>
          <cell r="G1015">
            <v>0</v>
          </cell>
          <cell r="H1015">
            <v>38247</v>
          </cell>
          <cell r="I1015" t="str">
            <v>CDB</v>
          </cell>
          <cell r="J1015" t="str">
            <v>NOM</v>
          </cell>
          <cell r="K1015">
            <v>354</v>
          </cell>
          <cell r="L1015">
            <v>1.6099999999999999</v>
          </cell>
          <cell r="M1015">
            <v>3759.8000000000029</v>
          </cell>
          <cell r="N1015" t="str">
            <v>REAPERTURA</v>
          </cell>
        </row>
        <row r="1016">
          <cell r="B1016">
            <v>37893</v>
          </cell>
          <cell r="C1016">
            <v>50</v>
          </cell>
          <cell r="D1016">
            <v>50</v>
          </cell>
          <cell r="E1016">
            <v>159</v>
          </cell>
          <cell r="F1016">
            <v>3.0300000000000001E-2</v>
          </cell>
          <cell r="G1016">
            <v>0</v>
          </cell>
          <cell r="H1016">
            <v>38114</v>
          </cell>
          <cell r="I1016" t="str">
            <v>CDB</v>
          </cell>
          <cell r="J1016" t="str">
            <v>NOM</v>
          </cell>
          <cell r="K1016">
            <v>221</v>
          </cell>
          <cell r="L1016">
            <v>1.5150000000000001</v>
          </cell>
          <cell r="M1016">
            <v>3809.8000000000029</v>
          </cell>
          <cell r="N1016" t="str">
            <v>REAPERTURA</v>
          </cell>
        </row>
        <row r="1017">
          <cell r="B1017">
            <v>37900</v>
          </cell>
          <cell r="C1017">
            <v>50</v>
          </cell>
          <cell r="D1017">
            <v>50</v>
          </cell>
          <cell r="E1017">
            <v>105.9</v>
          </cell>
          <cell r="F1017">
            <v>3.0700000000000002E-2</v>
          </cell>
          <cell r="G1017">
            <v>0</v>
          </cell>
          <cell r="H1017">
            <v>38083</v>
          </cell>
          <cell r="I1017" t="str">
            <v>CDB</v>
          </cell>
          <cell r="J1017" t="str">
            <v>NOM</v>
          </cell>
          <cell r="K1017">
            <v>183</v>
          </cell>
          <cell r="L1017">
            <v>1.5350000000000001</v>
          </cell>
          <cell r="M1017">
            <v>3859.8000000000029</v>
          </cell>
          <cell r="N1017" t="str">
            <v>NUEVA</v>
          </cell>
        </row>
        <row r="1018">
          <cell r="B1018">
            <v>37901</v>
          </cell>
          <cell r="C1018">
            <v>80</v>
          </cell>
          <cell r="D1018">
            <v>80</v>
          </cell>
          <cell r="E1018">
            <v>170</v>
          </cell>
          <cell r="F1018">
            <v>3.1300000000000001E-2</v>
          </cell>
          <cell r="G1018">
            <v>0</v>
          </cell>
          <cell r="H1018">
            <v>38083</v>
          </cell>
          <cell r="I1018" t="str">
            <v>CDB</v>
          </cell>
          <cell r="J1018" t="str">
            <v>NOM</v>
          </cell>
          <cell r="K1018">
            <v>182</v>
          </cell>
          <cell r="L1018">
            <v>2.504</v>
          </cell>
          <cell r="M1018">
            <v>3939.8000000000029</v>
          </cell>
          <cell r="N1018" t="str">
            <v>REAPERTURA</v>
          </cell>
        </row>
        <row r="1019">
          <cell r="B1019">
            <v>37904</v>
          </cell>
          <cell r="C1019">
            <v>80</v>
          </cell>
          <cell r="D1019">
            <v>80</v>
          </cell>
          <cell r="E1019">
            <v>115</v>
          </cell>
          <cell r="F1019">
            <v>3.44E-2</v>
          </cell>
          <cell r="G1019">
            <v>0</v>
          </cell>
          <cell r="H1019">
            <v>38271</v>
          </cell>
          <cell r="I1019" t="str">
            <v>CDB</v>
          </cell>
          <cell r="J1019" t="str">
            <v>NOM</v>
          </cell>
          <cell r="K1019">
            <v>367</v>
          </cell>
          <cell r="L1019">
            <v>2.7519999999999998</v>
          </cell>
          <cell r="M1019">
            <v>3969.8000000000029</v>
          </cell>
          <cell r="N1019" t="str">
            <v>NUEVA</v>
          </cell>
        </row>
        <row r="1020">
          <cell r="B1020">
            <v>37909</v>
          </cell>
          <cell r="C1020">
            <v>30</v>
          </cell>
          <cell r="D1020">
            <v>30</v>
          </cell>
          <cell r="E1020">
            <v>110.5</v>
          </cell>
          <cell r="F1020">
            <v>3.3799999999999997E-2</v>
          </cell>
          <cell r="G1020">
            <v>0</v>
          </cell>
          <cell r="H1020">
            <v>38271</v>
          </cell>
          <cell r="I1020" t="str">
            <v>CDB</v>
          </cell>
          <cell r="J1020" t="str">
            <v>NOM</v>
          </cell>
          <cell r="K1020">
            <v>362</v>
          </cell>
          <cell r="L1020">
            <v>1.0139999999999998</v>
          </cell>
          <cell r="M1020">
            <v>3799.8000000000029</v>
          </cell>
          <cell r="N1020" t="str">
            <v>REAPERTURA</v>
          </cell>
        </row>
        <row r="1021">
          <cell r="B1021">
            <v>37909</v>
          </cell>
          <cell r="C1021">
            <v>80</v>
          </cell>
          <cell r="D1021">
            <v>80</v>
          </cell>
          <cell r="E1021">
            <v>203</v>
          </cell>
          <cell r="F1021">
            <v>3.0499999999999999E-2</v>
          </cell>
          <cell r="G1021">
            <v>0</v>
          </cell>
          <cell r="H1021">
            <v>38092</v>
          </cell>
          <cell r="I1021" t="str">
            <v>CDB</v>
          </cell>
          <cell r="J1021" t="str">
            <v>NOM</v>
          </cell>
          <cell r="K1021">
            <v>183</v>
          </cell>
          <cell r="L1021">
            <v>2.44</v>
          </cell>
          <cell r="M1021">
            <v>3879.8000000000029</v>
          </cell>
          <cell r="N1021" t="str">
            <v>NUEVA</v>
          </cell>
        </row>
        <row r="1022">
          <cell r="B1022">
            <v>37910</v>
          </cell>
          <cell r="C1022">
            <v>50</v>
          </cell>
          <cell r="D1022">
            <v>50</v>
          </cell>
          <cell r="E1022">
            <v>138.19999999999999</v>
          </cell>
          <cell r="F1022">
            <v>3.0300000000000001E-2</v>
          </cell>
          <cell r="G1022">
            <v>0</v>
          </cell>
          <cell r="H1022">
            <v>38092</v>
          </cell>
          <cell r="I1022" t="str">
            <v>CDB</v>
          </cell>
          <cell r="J1022" t="str">
            <v>NOM</v>
          </cell>
          <cell r="K1022">
            <v>182</v>
          </cell>
          <cell r="L1022">
            <v>1.5150000000000001</v>
          </cell>
          <cell r="M1022">
            <v>3929.8000000000029</v>
          </cell>
          <cell r="N1022" t="str">
            <v>REAPERTURA</v>
          </cell>
        </row>
        <row r="1023">
          <cell r="B1023">
            <v>37910</v>
          </cell>
          <cell r="C1023">
            <v>30</v>
          </cell>
          <cell r="D1023">
            <v>30</v>
          </cell>
          <cell r="E1023">
            <v>115</v>
          </cell>
          <cell r="F1023">
            <v>2.64E-2</v>
          </cell>
          <cell r="G1023">
            <v>0</v>
          </cell>
          <cell r="H1023">
            <v>37917</v>
          </cell>
          <cell r="I1023" t="str">
            <v>CDB</v>
          </cell>
          <cell r="J1023" t="str">
            <v>NOM</v>
          </cell>
          <cell r="K1023">
            <v>7</v>
          </cell>
          <cell r="L1023">
            <v>0.79200000000000004</v>
          </cell>
          <cell r="M1023">
            <v>3959.8000000000029</v>
          </cell>
          <cell r="N1023" t="str">
            <v>NUEVA</v>
          </cell>
        </row>
        <row r="1024">
          <cell r="B1024">
            <v>37911</v>
          </cell>
          <cell r="C1024">
            <v>60</v>
          </cell>
          <cell r="D1024">
            <v>60</v>
          </cell>
          <cell r="E1024">
            <v>86</v>
          </cell>
          <cell r="F1024">
            <v>3.27E-2</v>
          </cell>
          <cell r="G1024">
            <v>0</v>
          </cell>
          <cell r="H1024">
            <v>38271</v>
          </cell>
          <cell r="I1024" t="str">
            <v>CDB</v>
          </cell>
          <cell r="J1024" t="str">
            <v>NOM</v>
          </cell>
          <cell r="K1024">
            <v>360</v>
          </cell>
          <cell r="L1024">
            <v>1.962</v>
          </cell>
          <cell r="M1024">
            <v>4019.8000000000029</v>
          </cell>
          <cell r="N1024" t="str">
            <v>REAPERTURA</v>
          </cell>
        </row>
        <row r="1025">
          <cell r="B1025">
            <v>37911</v>
          </cell>
          <cell r="C1025">
            <v>30</v>
          </cell>
          <cell r="D1025">
            <v>30</v>
          </cell>
          <cell r="E1025">
            <v>79</v>
          </cell>
          <cell r="F1025">
            <v>3.1099999999999999E-2</v>
          </cell>
          <cell r="G1025">
            <v>0</v>
          </cell>
          <cell r="H1025">
            <v>38092</v>
          </cell>
          <cell r="I1025" t="str">
            <v>CDB</v>
          </cell>
          <cell r="J1025" t="str">
            <v>NOM</v>
          </cell>
          <cell r="K1025">
            <v>181</v>
          </cell>
          <cell r="L1025">
            <v>0.93299999999999994</v>
          </cell>
          <cell r="M1025">
            <v>4049.8000000000029</v>
          </cell>
          <cell r="N1025" t="str">
            <v>REAPERTURA</v>
          </cell>
        </row>
        <row r="1026">
          <cell r="B1026">
            <v>37911</v>
          </cell>
          <cell r="C1026">
            <v>20</v>
          </cell>
          <cell r="D1026">
            <v>20</v>
          </cell>
          <cell r="E1026">
            <v>20</v>
          </cell>
          <cell r="F1026">
            <v>2.6200000000000001E-2</v>
          </cell>
          <cell r="G1026">
            <v>0</v>
          </cell>
          <cell r="H1026">
            <v>37918</v>
          </cell>
          <cell r="I1026" t="str">
            <v>CDB</v>
          </cell>
          <cell r="J1026" t="str">
            <v>NOM</v>
          </cell>
          <cell r="K1026">
            <v>7</v>
          </cell>
          <cell r="L1026">
            <v>0.52400000000000002</v>
          </cell>
          <cell r="M1026">
            <v>4069.8000000000029</v>
          </cell>
          <cell r="N1026" t="str">
            <v>NUEVA</v>
          </cell>
        </row>
        <row r="1027">
          <cell r="B1027">
            <v>37914</v>
          </cell>
          <cell r="C1027">
            <v>80</v>
          </cell>
          <cell r="D1027">
            <v>80</v>
          </cell>
          <cell r="E1027">
            <v>111</v>
          </cell>
          <cell r="F1027">
            <v>2.76E-2</v>
          </cell>
          <cell r="G1027">
            <v>0</v>
          </cell>
          <cell r="H1027">
            <v>37921</v>
          </cell>
          <cell r="I1027" t="str">
            <v>CDB</v>
          </cell>
          <cell r="J1027" t="str">
            <v>NOM</v>
          </cell>
          <cell r="K1027">
            <v>7</v>
          </cell>
          <cell r="L1027">
            <v>2.2080000000000002</v>
          </cell>
          <cell r="M1027">
            <v>4149.8000000000029</v>
          </cell>
          <cell r="N1027" t="str">
            <v>NUEVA</v>
          </cell>
        </row>
        <row r="1028">
          <cell r="B1028">
            <v>37923</v>
          </cell>
          <cell r="C1028">
            <v>40</v>
          </cell>
          <cell r="D1028">
            <v>40</v>
          </cell>
          <cell r="E1028">
            <v>57.9</v>
          </cell>
          <cell r="F1028">
            <v>2.7799999999999998E-2</v>
          </cell>
          <cell r="G1028">
            <v>0</v>
          </cell>
          <cell r="H1028">
            <v>37930</v>
          </cell>
          <cell r="I1028" t="str">
            <v>CDB</v>
          </cell>
          <cell r="J1028" t="str">
            <v>NOM</v>
          </cell>
          <cell r="K1028">
            <v>7</v>
          </cell>
          <cell r="L1028">
            <v>1.1119999999999999</v>
          </cell>
          <cell r="M1028">
            <v>4034.8000000000029</v>
          </cell>
          <cell r="N1028" t="str">
            <v>NUEVA</v>
          </cell>
        </row>
        <row r="1029">
          <cell r="B1029">
            <v>37923</v>
          </cell>
          <cell r="C1029">
            <v>30</v>
          </cell>
          <cell r="D1029">
            <v>30</v>
          </cell>
          <cell r="E1029">
            <v>47.9</v>
          </cell>
          <cell r="F1029">
            <v>3.1E-2</v>
          </cell>
          <cell r="G1029">
            <v>0</v>
          </cell>
          <cell r="H1029">
            <v>38092</v>
          </cell>
          <cell r="I1029" t="str">
            <v>CDB</v>
          </cell>
          <cell r="J1029" t="str">
            <v>NOM</v>
          </cell>
          <cell r="K1029">
            <v>169</v>
          </cell>
          <cell r="L1029">
            <v>0.92999999999999994</v>
          </cell>
          <cell r="M1029">
            <v>4064.8000000000029</v>
          </cell>
          <cell r="N1029" t="str">
            <v>REAPERTURA</v>
          </cell>
        </row>
        <row r="1030">
          <cell r="B1030">
            <v>37923</v>
          </cell>
          <cell r="C1030">
            <v>60</v>
          </cell>
          <cell r="D1030">
            <v>60</v>
          </cell>
          <cell r="E1030">
            <v>140.80000000000001</v>
          </cell>
          <cell r="F1030">
            <v>3.4099999999999998E-2</v>
          </cell>
          <cell r="G1030">
            <v>0</v>
          </cell>
          <cell r="H1030">
            <v>38271</v>
          </cell>
          <cell r="I1030" t="str">
            <v>CDB</v>
          </cell>
          <cell r="J1030" t="str">
            <v>NOM</v>
          </cell>
          <cell r="K1030">
            <v>348</v>
          </cell>
          <cell r="L1030">
            <v>2.0459999999999998</v>
          </cell>
          <cell r="M1030">
            <v>4124.8000000000029</v>
          </cell>
          <cell r="N1030" t="str">
            <v>REAPERTURA</v>
          </cell>
        </row>
        <row r="1031">
          <cell r="B1031">
            <v>37924</v>
          </cell>
          <cell r="C1031">
            <v>25</v>
          </cell>
          <cell r="D1031">
            <v>25</v>
          </cell>
          <cell r="E1031">
            <v>93</v>
          </cell>
          <cell r="F1031">
            <v>3.4599999999999999E-2</v>
          </cell>
          <cell r="G1031">
            <v>0</v>
          </cell>
          <cell r="H1031">
            <v>38299</v>
          </cell>
          <cell r="I1031" t="str">
            <v>CDB</v>
          </cell>
          <cell r="J1031" t="str">
            <v>NOM</v>
          </cell>
          <cell r="K1031">
            <v>375</v>
          </cell>
          <cell r="L1031">
            <v>0.86499999999999999</v>
          </cell>
          <cell r="M1031">
            <v>4149.8000000000029</v>
          </cell>
          <cell r="N1031" t="str">
            <v>REAPERTURA</v>
          </cell>
        </row>
        <row r="1032">
          <cell r="B1032">
            <v>37925</v>
          </cell>
          <cell r="C1032">
            <v>20</v>
          </cell>
          <cell r="D1032">
            <v>20</v>
          </cell>
          <cell r="E1032">
            <v>91</v>
          </cell>
          <cell r="F1032">
            <v>4.0899999999999999E-2</v>
          </cell>
          <cell r="G1032">
            <v>0</v>
          </cell>
          <cell r="H1032">
            <v>38614</v>
          </cell>
          <cell r="I1032" t="str">
            <v>CDB</v>
          </cell>
          <cell r="J1032" t="str">
            <v>NOM</v>
          </cell>
          <cell r="K1032">
            <v>689</v>
          </cell>
          <cell r="L1032">
            <v>0.81799999999999995</v>
          </cell>
          <cell r="M1032">
            <v>4169.8000000000029</v>
          </cell>
          <cell r="N1032" t="str">
            <v>REAPERTURA</v>
          </cell>
        </row>
        <row r="1033">
          <cell r="B1033">
            <v>37925</v>
          </cell>
          <cell r="C1033">
            <v>20</v>
          </cell>
          <cell r="D1033">
            <v>20</v>
          </cell>
          <cell r="E1033">
            <v>40</v>
          </cell>
          <cell r="F1033">
            <v>4.9599999999999998E-2</v>
          </cell>
          <cell r="G1033">
            <v>0</v>
          </cell>
          <cell r="H1033">
            <v>38985</v>
          </cell>
          <cell r="I1033" t="str">
            <v>CDB</v>
          </cell>
          <cell r="J1033" t="str">
            <v>NOM</v>
          </cell>
          <cell r="K1033">
            <v>1060</v>
          </cell>
          <cell r="L1033">
            <v>0.99199999999999999</v>
          </cell>
          <cell r="M1033">
            <v>4189.8000000000029</v>
          </cell>
          <cell r="N1033" t="str">
            <v>REAPERTURA</v>
          </cell>
        </row>
        <row r="1034">
          <cell r="B1034">
            <v>37931</v>
          </cell>
          <cell r="C1034">
            <v>60</v>
          </cell>
          <cell r="D1034">
            <v>60</v>
          </cell>
          <cell r="E1034">
            <v>165</v>
          </cell>
          <cell r="F1034">
            <v>3.2399999999999998E-2</v>
          </cell>
          <cell r="G1034">
            <v>0</v>
          </cell>
          <cell r="H1034">
            <v>38299</v>
          </cell>
          <cell r="I1034" t="str">
            <v>CDB</v>
          </cell>
          <cell r="J1034" t="str">
            <v>NOM</v>
          </cell>
          <cell r="K1034">
            <v>368</v>
          </cell>
          <cell r="L1034">
            <v>1.944</v>
          </cell>
          <cell r="M1034">
            <v>4209.8000000000029</v>
          </cell>
          <cell r="N1034" t="str">
            <v>REAPERTURA</v>
          </cell>
        </row>
        <row r="1035">
          <cell r="B1035">
            <v>37932</v>
          </cell>
          <cell r="C1035">
            <v>40</v>
          </cell>
          <cell r="D1035">
            <v>40</v>
          </cell>
          <cell r="E1035">
            <v>178.5</v>
          </cell>
          <cell r="F1035">
            <v>3.8800000000000001E-2</v>
          </cell>
          <cell r="G1035">
            <v>0</v>
          </cell>
          <cell r="H1035">
            <v>38614</v>
          </cell>
          <cell r="I1035" t="str">
            <v>CDB</v>
          </cell>
          <cell r="J1035" t="str">
            <v>NOM</v>
          </cell>
          <cell r="K1035">
            <v>682</v>
          </cell>
          <cell r="L1035">
            <v>1.552</v>
          </cell>
          <cell r="M1035">
            <v>4199.8000000000029</v>
          </cell>
          <cell r="N1035" t="str">
            <v>REAPERTURA</v>
          </cell>
        </row>
        <row r="1036">
          <cell r="B1036">
            <v>37932</v>
          </cell>
          <cell r="C1036">
            <v>40</v>
          </cell>
          <cell r="D1036">
            <v>40</v>
          </cell>
          <cell r="E1036">
            <v>131</v>
          </cell>
          <cell r="F1036">
            <v>3.15E-2</v>
          </cell>
          <cell r="G1036">
            <v>0</v>
          </cell>
          <cell r="H1036">
            <v>38299</v>
          </cell>
          <cell r="I1036" t="str">
            <v>CDB</v>
          </cell>
          <cell r="J1036" t="str">
            <v>NOM</v>
          </cell>
          <cell r="K1036">
            <v>367</v>
          </cell>
          <cell r="L1036">
            <v>1.26</v>
          </cell>
          <cell r="M1036">
            <v>4239.8000000000029</v>
          </cell>
          <cell r="N1036" t="str">
            <v>REAPERTURA</v>
          </cell>
        </row>
        <row r="1037">
          <cell r="B1037">
            <v>37935</v>
          </cell>
          <cell r="C1037">
            <v>50</v>
          </cell>
          <cell r="D1037">
            <v>50</v>
          </cell>
          <cell r="E1037">
            <v>132</v>
          </cell>
          <cell r="F1037">
            <v>3.5799999999999998E-2</v>
          </cell>
          <cell r="G1037">
            <v>0</v>
          </cell>
          <cell r="H1037">
            <v>38467</v>
          </cell>
          <cell r="I1037" t="str">
            <v>CDB</v>
          </cell>
          <cell r="J1037" t="str">
            <v>NOM</v>
          </cell>
          <cell r="K1037">
            <v>532</v>
          </cell>
          <cell r="L1037">
            <v>1.79</v>
          </cell>
          <cell r="M1037">
            <v>4289.8000000000029</v>
          </cell>
          <cell r="N1037" t="str">
            <v>REAPERTURA</v>
          </cell>
        </row>
        <row r="1038">
          <cell r="B1038">
            <v>37935</v>
          </cell>
          <cell r="C1038">
            <v>100</v>
          </cell>
          <cell r="D1038">
            <v>100</v>
          </cell>
          <cell r="E1038">
            <v>244</v>
          </cell>
          <cell r="F1038">
            <v>3.15E-2</v>
          </cell>
          <cell r="G1038">
            <v>0</v>
          </cell>
          <cell r="H1038">
            <v>38301</v>
          </cell>
          <cell r="I1038" t="str">
            <v>CDB</v>
          </cell>
          <cell r="J1038" t="str">
            <v>NOM</v>
          </cell>
          <cell r="K1038">
            <v>366</v>
          </cell>
          <cell r="L1038">
            <v>3.15</v>
          </cell>
          <cell r="M1038">
            <v>4389.8000000000029</v>
          </cell>
          <cell r="N1038" t="str">
            <v>NUEVA</v>
          </cell>
        </row>
        <row r="1039">
          <cell r="B1039">
            <v>37935</v>
          </cell>
          <cell r="C1039">
            <v>50</v>
          </cell>
          <cell r="D1039">
            <v>50</v>
          </cell>
          <cell r="E1039">
            <v>192.4</v>
          </cell>
          <cell r="F1039">
            <v>2.8799999999999999E-2</v>
          </cell>
          <cell r="G1039">
            <v>0</v>
          </cell>
          <cell r="H1039">
            <v>38117</v>
          </cell>
          <cell r="I1039" t="str">
            <v>CDB</v>
          </cell>
          <cell r="J1039" t="str">
            <v>NOM</v>
          </cell>
          <cell r="K1039">
            <v>182</v>
          </cell>
          <cell r="L1039">
            <v>1.44</v>
          </cell>
          <cell r="M1039">
            <v>4439.8000000000029</v>
          </cell>
          <cell r="N1039" t="str">
            <v>NUEVA</v>
          </cell>
        </row>
        <row r="1040">
          <cell r="B1040">
            <v>37965</v>
          </cell>
          <cell r="C1040">
            <v>80</v>
          </cell>
          <cell r="D1040">
            <v>80</v>
          </cell>
          <cell r="E1040">
            <v>149.6</v>
          </cell>
          <cell r="F1040">
            <v>2.4899999999999999E-2</v>
          </cell>
          <cell r="G1040">
            <v>0</v>
          </cell>
          <cell r="H1040">
            <v>37972</v>
          </cell>
          <cell r="I1040" t="str">
            <v>CDB</v>
          </cell>
          <cell r="J1040" t="str">
            <v>NOM</v>
          </cell>
          <cell r="K1040">
            <v>7</v>
          </cell>
          <cell r="L1040">
            <v>1.992</v>
          </cell>
          <cell r="M1040">
            <v>4074.8000000000029</v>
          </cell>
          <cell r="N1040" t="str">
            <v>NUEVA</v>
          </cell>
        </row>
        <row r="1041">
          <cell r="B1041">
            <v>37966</v>
          </cell>
          <cell r="C1041">
            <v>50</v>
          </cell>
          <cell r="D1041">
            <v>50</v>
          </cell>
          <cell r="E1041">
            <v>143</v>
          </cell>
          <cell r="F1041">
            <v>2.7400000000000001E-2</v>
          </cell>
          <cell r="G1041">
            <v>0</v>
          </cell>
          <cell r="H1041">
            <v>38149</v>
          </cell>
          <cell r="I1041" t="str">
            <v>CDB</v>
          </cell>
          <cell r="J1041" t="str">
            <v>NOM</v>
          </cell>
          <cell r="K1041">
            <v>183</v>
          </cell>
          <cell r="L1041">
            <v>1.37</v>
          </cell>
          <cell r="M1041">
            <v>3919.8000000000029</v>
          </cell>
          <cell r="N1041" t="str">
            <v>NUEVA</v>
          </cell>
        </row>
        <row r="1042">
          <cell r="B1042">
            <v>37985</v>
          </cell>
          <cell r="C1042">
            <v>150</v>
          </cell>
          <cell r="D1042">
            <v>150</v>
          </cell>
          <cell r="E1042">
            <v>226</v>
          </cell>
          <cell r="F1042">
            <v>2.8400000000000002E-2</v>
          </cell>
          <cell r="G1042">
            <v>0</v>
          </cell>
          <cell r="H1042">
            <v>38149</v>
          </cell>
          <cell r="I1042" t="str">
            <v>CDB</v>
          </cell>
          <cell r="J1042" t="str">
            <v>NOM</v>
          </cell>
          <cell r="K1042">
            <v>164</v>
          </cell>
          <cell r="L1042">
            <v>4.2600000000000007</v>
          </cell>
          <cell r="M1042">
            <v>3784.8000000000029</v>
          </cell>
          <cell r="N1042" t="str">
            <v>REAPERTURA</v>
          </cell>
        </row>
        <row r="1043">
          <cell r="B1043">
            <v>37985</v>
          </cell>
          <cell r="C1043">
            <v>100</v>
          </cell>
          <cell r="D1043">
            <v>100</v>
          </cell>
          <cell r="E1043">
            <v>251</v>
          </cell>
          <cell r="F1043">
            <v>3.0499999999999999E-2</v>
          </cell>
          <cell r="G1043">
            <v>0</v>
          </cell>
          <cell r="H1043">
            <v>38344</v>
          </cell>
          <cell r="I1043" t="str">
            <v>CDB</v>
          </cell>
          <cell r="J1043" t="str">
            <v>NOM</v>
          </cell>
          <cell r="K1043">
            <v>359</v>
          </cell>
          <cell r="L1043">
            <v>3.05</v>
          </cell>
          <cell r="M1043">
            <v>3884.8000000000029</v>
          </cell>
          <cell r="N1043" t="str">
            <v>NUEVA</v>
          </cell>
        </row>
        <row r="1044">
          <cell r="B1044">
            <v>37985</v>
          </cell>
          <cell r="C1044">
            <v>50</v>
          </cell>
          <cell r="D1044">
            <v>32</v>
          </cell>
          <cell r="E1044">
            <v>57</v>
          </cell>
          <cell r="F1044">
            <v>2.5000000000000001E-2</v>
          </cell>
          <cell r="G1044">
            <v>0</v>
          </cell>
          <cell r="H1044">
            <v>37992</v>
          </cell>
          <cell r="I1044" t="str">
            <v>CDB</v>
          </cell>
          <cell r="J1044" t="str">
            <v>NOM</v>
          </cell>
          <cell r="K1044">
            <v>7</v>
          </cell>
          <cell r="L1044">
            <v>0.8</v>
          </cell>
          <cell r="M1044">
            <v>3916.8000000000029</v>
          </cell>
          <cell r="N1044" t="str">
            <v>NUEVA</v>
          </cell>
        </row>
        <row r="1045">
          <cell r="B1045">
            <v>37986</v>
          </cell>
          <cell r="C1045">
            <v>60</v>
          </cell>
          <cell r="D1045">
            <v>60</v>
          </cell>
          <cell r="E1045">
            <v>136</v>
          </cell>
          <cell r="F1045">
            <v>4.0500000000000001E-2</v>
          </cell>
          <cell r="G1045">
            <v>0</v>
          </cell>
          <cell r="H1045">
            <v>38709</v>
          </cell>
          <cell r="I1045" t="str">
            <v>CDB</v>
          </cell>
          <cell r="J1045" t="str">
            <v>NOM</v>
          </cell>
          <cell r="K1045">
            <v>723</v>
          </cell>
          <cell r="L1045">
            <v>2.4300000000000002</v>
          </cell>
          <cell r="M1045">
            <v>3976.8000000000029</v>
          </cell>
          <cell r="N1045" t="str">
            <v>NUEVA</v>
          </cell>
        </row>
        <row r="1046">
          <cell r="B1046">
            <v>37986</v>
          </cell>
          <cell r="C1046">
            <v>120</v>
          </cell>
          <cell r="D1046">
            <v>120</v>
          </cell>
          <cell r="E1046">
            <v>172.2</v>
          </cell>
          <cell r="F1046">
            <v>3.1600000000000003E-2</v>
          </cell>
          <cell r="G1046">
            <v>0</v>
          </cell>
          <cell r="H1046">
            <v>38344</v>
          </cell>
          <cell r="I1046" t="str">
            <v>CDB</v>
          </cell>
          <cell r="J1046" t="str">
            <v>NOM</v>
          </cell>
          <cell r="K1046">
            <v>358</v>
          </cell>
          <cell r="L1046">
            <v>3.7920000000000003</v>
          </cell>
          <cell r="M1046">
            <v>4096.8000000000029</v>
          </cell>
          <cell r="N1046" t="str">
            <v>REAPERTURA</v>
          </cell>
        </row>
        <row r="1047">
          <cell r="B1047">
            <v>37991</v>
          </cell>
          <cell r="C1047">
            <v>65</v>
          </cell>
          <cell r="D1047">
            <v>65</v>
          </cell>
          <cell r="E1047">
            <v>149</v>
          </cell>
          <cell r="F1047">
            <v>2.7300000000000001E-2</v>
          </cell>
          <cell r="G1047">
            <v>0</v>
          </cell>
          <cell r="H1047">
            <v>38173</v>
          </cell>
          <cell r="I1047" t="str">
            <v>CDB</v>
          </cell>
          <cell r="J1047" t="str">
            <v>NOM</v>
          </cell>
          <cell r="K1047">
            <v>182</v>
          </cell>
          <cell r="L1047">
            <v>1.7745000000000002</v>
          </cell>
          <cell r="M1047">
            <v>4161.8000000000029</v>
          </cell>
          <cell r="N1047" t="str">
            <v>NUEVA</v>
          </cell>
        </row>
        <row r="1048">
          <cell r="B1048">
            <v>37992</v>
          </cell>
          <cell r="C1048">
            <v>80</v>
          </cell>
          <cell r="D1048">
            <v>80</v>
          </cell>
          <cell r="E1048">
            <v>231</v>
          </cell>
          <cell r="F1048">
            <v>3.9899999999999998E-2</v>
          </cell>
          <cell r="G1048">
            <v>0</v>
          </cell>
          <cell r="H1048">
            <v>38709</v>
          </cell>
          <cell r="I1048" t="str">
            <v>CDB</v>
          </cell>
          <cell r="J1048" t="str">
            <v>NOM</v>
          </cell>
          <cell r="K1048">
            <v>717</v>
          </cell>
          <cell r="L1048">
            <v>3.1919999999999997</v>
          </cell>
          <cell r="M1048">
            <v>4209.8000000000029</v>
          </cell>
          <cell r="N1048" t="str">
            <v>REAPERTURA</v>
          </cell>
        </row>
        <row r="1049">
          <cell r="B1049">
            <v>37992</v>
          </cell>
          <cell r="C1049">
            <v>100</v>
          </cell>
          <cell r="D1049">
            <v>100</v>
          </cell>
          <cell r="E1049">
            <v>196</v>
          </cell>
          <cell r="F1049">
            <v>3.0499999999999999E-2</v>
          </cell>
          <cell r="G1049">
            <v>0</v>
          </cell>
          <cell r="H1049">
            <v>38344</v>
          </cell>
          <cell r="I1049" t="str">
            <v>CDB</v>
          </cell>
          <cell r="J1049" t="str">
            <v>NOM</v>
          </cell>
          <cell r="K1049">
            <v>352</v>
          </cell>
          <cell r="L1049">
            <v>3.05</v>
          </cell>
          <cell r="M1049">
            <v>4309.8000000000029</v>
          </cell>
          <cell r="N1049" t="str">
            <v>REAPERTURA</v>
          </cell>
        </row>
        <row r="1050">
          <cell r="B1050">
            <v>37992</v>
          </cell>
          <cell r="C1050">
            <v>100</v>
          </cell>
          <cell r="D1050">
            <v>100</v>
          </cell>
          <cell r="E1050">
            <v>270.89999999999998</v>
          </cell>
          <cell r="F1050">
            <v>2.7199999999999998E-2</v>
          </cell>
          <cell r="G1050">
            <v>0</v>
          </cell>
          <cell r="H1050">
            <v>38173</v>
          </cell>
          <cell r="I1050" t="str">
            <v>CDB</v>
          </cell>
          <cell r="J1050" t="str">
            <v>NOM</v>
          </cell>
          <cell r="K1050">
            <v>181</v>
          </cell>
          <cell r="L1050">
            <v>2.7199999999999998</v>
          </cell>
          <cell r="M1050">
            <v>4409.8000000000029</v>
          </cell>
          <cell r="N1050" t="str">
            <v>REAPERTURA</v>
          </cell>
        </row>
        <row r="1051">
          <cell r="B1051">
            <v>37993</v>
          </cell>
          <cell r="C1051">
            <v>50</v>
          </cell>
          <cell r="D1051">
            <v>50</v>
          </cell>
          <cell r="E1051">
            <v>105.5</v>
          </cell>
          <cell r="F1051">
            <v>4.6800000000000001E-2</v>
          </cell>
          <cell r="G1051">
            <v>0</v>
          </cell>
          <cell r="H1051">
            <v>38985</v>
          </cell>
          <cell r="I1051" t="str">
            <v>CDB</v>
          </cell>
          <cell r="J1051" t="str">
            <v>NOM</v>
          </cell>
          <cell r="K1051">
            <v>992</v>
          </cell>
          <cell r="L1051">
            <v>2.34</v>
          </cell>
          <cell r="M1051">
            <v>4459.8000000000029</v>
          </cell>
          <cell r="N1051" t="str">
            <v>REAPERTURA</v>
          </cell>
        </row>
        <row r="1052">
          <cell r="B1052">
            <v>37993</v>
          </cell>
          <cell r="C1052">
            <v>70</v>
          </cell>
          <cell r="D1052">
            <v>70</v>
          </cell>
          <cell r="E1052">
            <v>114</v>
          </cell>
          <cell r="F1052">
            <v>2.52E-2</v>
          </cell>
          <cell r="G1052">
            <v>0</v>
          </cell>
          <cell r="H1052">
            <v>38000</v>
          </cell>
          <cell r="I1052" t="str">
            <v>CDB</v>
          </cell>
          <cell r="J1052" t="str">
            <v>NOM</v>
          </cell>
          <cell r="K1052">
            <v>7</v>
          </cell>
          <cell r="L1052">
            <v>1.764</v>
          </cell>
          <cell r="M1052">
            <v>4529.8000000000029</v>
          </cell>
          <cell r="N1052" t="str">
            <v>NUEVA</v>
          </cell>
        </row>
        <row r="1053">
          <cell r="B1053">
            <v>37994</v>
          </cell>
          <cell r="C1053">
            <v>80</v>
          </cell>
          <cell r="D1053">
            <v>80</v>
          </cell>
          <cell r="E1053">
            <v>223</v>
          </cell>
          <cell r="F1053">
            <v>3.9399999999999998E-2</v>
          </cell>
          <cell r="G1053">
            <v>0</v>
          </cell>
          <cell r="H1053">
            <v>38709</v>
          </cell>
          <cell r="I1053" t="str">
            <v>CDB</v>
          </cell>
          <cell r="J1053" t="str">
            <v>NOM</v>
          </cell>
          <cell r="K1053">
            <v>715</v>
          </cell>
          <cell r="L1053">
            <v>3.1519999999999997</v>
          </cell>
          <cell r="M1053">
            <v>4609.8000000000029</v>
          </cell>
          <cell r="N1053" t="str">
            <v>REAPERTURA</v>
          </cell>
        </row>
        <row r="1054">
          <cell r="B1054">
            <v>37994</v>
          </cell>
          <cell r="C1054">
            <v>120</v>
          </cell>
          <cell r="D1054">
            <v>120</v>
          </cell>
          <cell r="E1054">
            <v>260</v>
          </cell>
          <cell r="F1054">
            <v>2.63E-2</v>
          </cell>
          <cell r="G1054">
            <v>0</v>
          </cell>
          <cell r="H1054">
            <v>38149</v>
          </cell>
          <cell r="I1054" t="str">
            <v>CDB</v>
          </cell>
          <cell r="J1054" t="str">
            <v>NOM</v>
          </cell>
          <cell r="K1054">
            <v>155</v>
          </cell>
          <cell r="L1054">
            <v>3.1560000000000001</v>
          </cell>
          <cell r="M1054">
            <v>4729.8000000000029</v>
          </cell>
          <cell r="N1054" t="str">
            <v>REAPERTURA</v>
          </cell>
        </row>
        <row r="1055">
          <cell r="B1055">
            <v>37994</v>
          </cell>
          <cell r="C1055">
            <v>30</v>
          </cell>
          <cell r="D1055">
            <v>30</v>
          </cell>
          <cell r="E1055">
            <v>98</v>
          </cell>
          <cell r="F1055">
            <v>2.47E-2</v>
          </cell>
          <cell r="G1055">
            <v>0</v>
          </cell>
          <cell r="H1055">
            <v>38001</v>
          </cell>
          <cell r="I1055" t="str">
            <v>CDB</v>
          </cell>
          <cell r="J1055" t="str">
            <v>NOM</v>
          </cell>
          <cell r="K1055">
            <v>7</v>
          </cell>
          <cell r="L1055">
            <v>0.74099999999999999</v>
          </cell>
          <cell r="M1055">
            <v>4759.8000000000029</v>
          </cell>
          <cell r="N1055" t="str">
            <v>NUEVA</v>
          </cell>
        </row>
        <row r="1056">
          <cell r="B1056">
            <v>37995</v>
          </cell>
          <cell r="C1056">
            <v>150</v>
          </cell>
          <cell r="D1056">
            <v>150</v>
          </cell>
          <cell r="E1056">
            <v>201</v>
          </cell>
          <cell r="F1056">
            <v>3.5200000000000002E-2</v>
          </cell>
          <cell r="G1056">
            <v>0</v>
          </cell>
          <cell r="H1056">
            <v>38544</v>
          </cell>
          <cell r="I1056" t="str">
            <v>CDB</v>
          </cell>
          <cell r="J1056" t="str">
            <v>NOM</v>
          </cell>
          <cell r="K1056">
            <v>549</v>
          </cell>
          <cell r="L1056">
            <v>5.28</v>
          </cell>
          <cell r="M1056">
            <v>4804.8000000000029</v>
          </cell>
          <cell r="N1056" t="str">
            <v>NUEVA</v>
          </cell>
        </row>
        <row r="1057">
          <cell r="B1057">
            <v>37995</v>
          </cell>
          <cell r="C1057">
            <v>150</v>
          </cell>
          <cell r="D1057">
            <v>150</v>
          </cell>
          <cell r="E1057">
            <v>279</v>
          </cell>
          <cell r="F1057">
            <v>3.1199999999999999E-2</v>
          </cell>
          <cell r="G1057">
            <v>0</v>
          </cell>
          <cell r="H1057">
            <v>38344</v>
          </cell>
          <cell r="I1057" t="str">
            <v>CDB</v>
          </cell>
          <cell r="J1057" t="str">
            <v>NOM</v>
          </cell>
          <cell r="K1057">
            <v>349</v>
          </cell>
          <cell r="L1057">
            <v>4.68</v>
          </cell>
          <cell r="M1057">
            <v>4954.8000000000029</v>
          </cell>
          <cell r="N1057" t="str">
            <v>REAPERTURA</v>
          </cell>
        </row>
        <row r="1058">
          <cell r="B1058">
            <v>37995</v>
          </cell>
          <cell r="C1058">
            <v>100</v>
          </cell>
          <cell r="D1058">
            <v>70.5</v>
          </cell>
          <cell r="E1058">
            <v>80.5</v>
          </cell>
          <cell r="F1058">
            <v>2.53E-2</v>
          </cell>
          <cell r="G1058">
            <v>0</v>
          </cell>
          <cell r="H1058">
            <v>38002</v>
          </cell>
          <cell r="I1058" t="str">
            <v>CDB</v>
          </cell>
          <cell r="J1058" t="str">
            <v>NOM</v>
          </cell>
          <cell r="K1058">
            <v>7</v>
          </cell>
          <cell r="L1058">
            <v>1.78365</v>
          </cell>
          <cell r="M1058">
            <v>5025.3000000000029</v>
          </cell>
          <cell r="N1058" t="str">
            <v>NUEVA</v>
          </cell>
        </row>
        <row r="1059">
          <cell r="B1059">
            <v>37998</v>
          </cell>
          <cell r="C1059">
            <v>80</v>
          </cell>
          <cell r="D1059">
            <v>80</v>
          </cell>
          <cell r="E1059">
            <v>167.5</v>
          </cell>
          <cell r="F1059">
            <v>4.7500000000000001E-2</v>
          </cell>
          <cell r="G1059">
            <v>0</v>
          </cell>
          <cell r="H1059">
            <v>38985</v>
          </cell>
          <cell r="I1059" t="str">
            <v>CDB</v>
          </cell>
          <cell r="J1059" t="str">
            <v>NOM</v>
          </cell>
          <cell r="K1059">
            <v>987</v>
          </cell>
          <cell r="L1059">
            <v>3.8</v>
          </cell>
          <cell r="M1059">
            <v>5105.3000000000029</v>
          </cell>
          <cell r="N1059" t="str">
            <v>REAPERTURA</v>
          </cell>
        </row>
        <row r="1060">
          <cell r="B1060">
            <v>37998</v>
          </cell>
          <cell r="C1060">
            <v>100</v>
          </cell>
          <cell r="D1060">
            <v>100</v>
          </cell>
          <cell r="E1060">
            <v>125.5</v>
          </cell>
          <cell r="F1060">
            <v>3.3000000000000002E-2</v>
          </cell>
          <cell r="G1060">
            <v>0</v>
          </cell>
          <cell r="H1060">
            <v>38393</v>
          </cell>
          <cell r="I1060" t="str">
            <v>CDB</v>
          </cell>
          <cell r="J1060" t="str">
            <v>NOM</v>
          </cell>
          <cell r="K1060">
            <v>395</v>
          </cell>
          <cell r="L1060">
            <v>3.3000000000000003</v>
          </cell>
          <cell r="M1060">
            <v>5205.3000000000029</v>
          </cell>
          <cell r="N1060" t="str">
            <v>REAPERTURA</v>
          </cell>
        </row>
        <row r="1061">
          <cell r="B1061">
            <v>37998</v>
          </cell>
          <cell r="C1061">
            <v>125</v>
          </cell>
          <cell r="D1061">
            <v>92.7</v>
          </cell>
          <cell r="E1061">
            <v>123.7</v>
          </cell>
          <cell r="F1061">
            <v>3.0300000000000001E-2</v>
          </cell>
          <cell r="G1061">
            <v>0</v>
          </cell>
          <cell r="H1061">
            <v>38247</v>
          </cell>
          <cell r="I1061" t="str">
            <v>CDB</v>
          </cell>
          <cell r="J1061" t="str">
            <v>NOM</v>
          </cell>
          <cell r="K1061">
            <v>249</v>
          </cell>
          <cell r="L1061">
            <v>2.8088100000000003</v>
          </cell>
          <cell r="M1061">
            <v>5298</v>
          </cell>
          <cell r="N1061" t="str">
            <v>REAPERTURA</v>
          </cell>
        </row>
        <row r="1062">
          <cell r="B1062">
            <v>37998</v>
          </cell>
          <cell r="C1062">
            <v>30</v>
          </cell>
          <cell r="D1062">
            <v>26.5</v>
          </cell>
          <cell r="E1062">
            <v>26.5</v>
          </cell>
          <cell r="F1062">
            <v>2.5700000000000001E-2</v>
          </cell>
          <cell r="G1062">
            <v>0</v>
          </cell>
          <cell r="H1062">
            <v>38005</v>
          </cell>
          <cell r="I1062" t="str">
            <v>CDB</v>
          </cell>
          <cell r="J1062" t="str">
            <v>NOM</v>
          </cell>
          <cell r="K1062">
            <v>7</v>
          </cell>
          <cell r="L1062">
            <v>0.68105000000000004</v>
          </cell>
          <cell r="M1062">
            <v>5324.5</v>
          </cell>
          <cell r="N1062" t="str">
            <v>NUEVA</v>
          </cell>
        </row>
        <row r="1063">
          <cell r="B1063">
            <v>37999</v>
          </cell>
          <cell r="C1063">
            <v>100</v>
          </cell>
          <cell r="D1063">
            <v>80.599999999999994</v>
          </cell>
          <cell r="E1063">
            <v>102</v>
          </cell>
          <cell r="F1063">
            <v>3.3700000000000001E-2</v>
          </cell>
          <cell r="G1063">
            <v>0</v>
          </cell>
          <cell r="H1063">
            <v>38365</v>
          </cell>
          <cell r="I1063" t="str">
            <v>CDB</v>
          </cell>
          <cell r="J1063" t="str">
            <v>NOM</v>
          </cell>
          <cell r="K1063">
            <v>366</v>
          </cell>
          <cell r="L1063">
            <v>2.7162199999999999</v>
          </cell>
          <cell r="M1063">
            <v>5405.0999999999985</v>
          </cell>
          <cell r="N1063" t="str">
            <v>NUEVA</v>
          </cell>
        </row>
        <row r="1064">
          <cell r="B1064">
            <v>38001</v>
          </cell>
          <cell r="C1064">
            <v>50</v>
          </cell>
          <cell r="D1064">
            <v>50</v>
          </cell>
          <cell r="E1064">
            <v>80.5</v>
          </cell>
          <cell r="F1064">
            <v>2.7199999999999998E-2</v>
          </cell>
          <cell r="G1064">
            <v>0</v>
          </cell>
          <cell r="H1064">
            <v>38083</v>
          </cell>
          <cell r="I1064" t="str">
            <v>CDB</v>
          </cell>
          <cell r="J1064" t="str">
            <v>NOM</v>
          </cell>
          <cell r="K1064">
            <v>82</v>
          </cell>
          <cell r="L1064">
            <v>1.3599999999999999</v>
          </cell>
          <cell r="M1064">
            <v>5355.0999999999985</v>
          </cell>
          <cell r="N1064" t="str">
            <v>REAPERTURA</v>
          </cell>
        </row>
        <row r="1065">
          <cell r="B1065">
            <v>38005</v>
          </cell>
          <cell r="C1065">
            <v>100</v>
          </cell>
          <cell r="D1065">
            <v>100</v>
          </cell>
          <cell r="E1065">
            <v>62</v>
          </cell>
          <cell r="F1065">
            <v>3.7199999999999997E-2</v>
          </cell>
          <cell r="G1065">
            <v>0</v>
          </cell>
          <cell r="H1065">
            <v>38544</v>
          </cell>
          <cell r="I1065" t="str">
            <v>CDB</v>
          </cell>
          <cell r="J1065" t="str">
            <v>NOM</v>
          </cell>
          <cell r="K1065">
            <v>539</v>
          </cell>
          <cell r="L1065">
            <v>3.7199999999999998</v>
          </cell>
          <cell r="M1065">
            <v>5358.0999999999985</v>
          </cell>
          <cell r="N1065" t="str">
            <v>REAPERTURA</v>
          </cell>
        </row>
        <row r="1066">
          <cell r="B1066">
            <v>38005</v>
          </cell>
          <cell r="C1066">
            <v>100</v>
          </cell>
          <cell r="D1066">
            <v>100</v>
          </cell>
          <cell r="E1066">
            <v>203.5</v>
          </cell>
          <cell r="F1066">
            <v>3.3799999999999997E-2</v>
          </cell>
          <cell r="G1066">
            <v>0</v>
          </cell>
          <cell r="H1066">
            <v>38341</v>
          </cell>
          <cell r="I1066" t="str">
            <v>CDB</v>
          </cell>
          <cell r="J1066" t="str">
            <v>NOM</v>
          </cell>
          <cell r="K1066">
            <v>336</v>
          </cell>
          <cell r="L1066">
            <v>3.38</v>
          </cell>
          <cell r="M1066">
            <v>5458.0999999999985</v>
          </cell>
          <cell r="N1066" t="str">
            <v>NUEVA</v>
          </cell>
        </row>
        <row r="1067">
          <cell r="B1067">
            <v>38005</v>
          </cell>
          <cell r="C1067">
            <v>100</v>
          </cell>
          <cell r="D1067">
            <v>100</v>
          </cell>
          <cell r="E1067">
            <v>174.4</v>
          </cell>
          <cell r="F1067">
            <v>3.2199999999999999E-2</v>
          </cell>
          <cell r="G1067">
            <v>0</v>
          </cell>
          <cell r="H1067">
            <v>38279</v>
          </cell>
          <cell r="I1067" t="str">
            <v>CDB</v>
          </cell>
          <cell r="J1067" t="str">
            <v>NOM</v>
          </cell>
          <cell r="K1067">
            <v>274</v>
          </cell>
          <cell r="L1067">
            <v>3.2199999999999998</v>
          </cell>
          <cell r="M1067">
            <v>5558.0999999999985</v>
          </cell>
          <cell r="N1067" t="str">
            <v>NUEVA</v>
          </cell>
        </row>
        <row r="1068">
          <cell r="B1068">
            <v>38005</v>
          </cell>
          <cell r="C1068">
            <v>30</v>
          </cell>
          <cell r="D1068">
            <v>30</v>
          </cell>
          <cell r="E1068">
            <v>115.7</v>
          </cell>
          <cell r="F1068">
            <v>2.5499999999999998E-2</v>
          </cell>
          <cell r="G1068">
            <v>0</v>
          </cell>
          <cell r="H1068">
            <v>38012</v>
          </cell>
          <cell r="I1068" t="str">
            <v>CDB</v>
          </cell>
          <cell r="J1068" t="str">
            <v>NOM</v>
          </cell>
          <cell r="K1068">
            <v>7</v>
          </cell>
          <cell r="L1068">
            <v>0.7649999999999999</v>
          </cell>
          <cell r="M1068">
            <v>5588.0999999999985</v>
          </cell>
          <cell r="N1068" t="str">
            <v>NUEVA</v>
          </cell>
        </row>
        <row r="1069">
          <cell r="B1069">
            <v>38006</v>
          </cell>
          <cell r="C1069">
            <v>90</v>
          </cell>
          <cell r="D1069">
            <v>90</v>
          </cell>
          <cell r="E1069">
            <v>131</v>
          </cell>
          <cell r="F1069">
            <v>2.8500000000000001E-2</v>
          </cell>
          <cell r="G1069">
            <v>0</v>
          </cell>
          <cell r="H1069">
            <v>38117</v>
          </cell>
          <cell r="I1069" t="str">
            <v>CDB</v>
          </cell>
          <cell r="J1069" t="str">
            <v>NOM</v>
          </cell>
          <cell r="K1069">
            <v>111</v>
          </cell>
          <cell r="L1069">
            <v>2.5649999999999999</v>
          </cell>
          <cell r="M1069">
            <v>5678.0999999999985</v>
          </cell>
          <cell r="N1069" t="str">
            <v>REAPERTURA</v>
          </cell>
        </row>
        <row r="1070">
          <cell r="B1070">
            <v>38007</v>
          </cell>
          <cell r="C1070">
            <v>25</v>
          </cell>
          <cell r="D1070">
            <v>25</v>
          </cell>
          <cell r="E1070">
            <v>86.5</v>
          </cell>
          <cell r="F1070">
            <v>2.6200000000000001E-2</v>
          </cell>
          <cell r="G1070">
            <v>0</v>
          </cell>
          <cell r="H1070">
            <v>38083</v>
          </cell>
          <cell r="I1070" t="str">
            <v>CDB</v>
          </cell>
          <cell r="J1070" t="str">
            <v>NOM</v>
          </cell>
          <cell r="K1070">
            <v>76</v>
          </cell>
          <cell r="L1070">
            <v>0.65500000000000003</v>
          </cell>
          <cell r="M1070">
            <v>5703.0999999999985</v>
          </cell>
          <cell r="N1070" t="str">
            <v>REAPERTURA</v>
          </cell>
        </row>
        <row r="1071">
          <cell r="B1071">
            <v>38007</v>
          </cell>
          <cell r="C1071">
            <v>20</v>
          </cell>
          <cell r="D1071">
            <v>20</v>
          </cell>
          <cell r="E1071">
            <v>31</v>
          </cell>
          <cell r="F1071">
            <v>2.53E-2</v>
          </cell>
          <cell r="G1071">
            <v>0</v>
          </cell>
          <cell r="H1071">
            <v>38014</v>
          </cell>
          <cell r="I1071" t="str">
            <v>CDB</v>
          </cell>
          <cell r="J1071" t="str">
            <v>NOM</v>
          </cell>
          <cell r="K1071">
            <v>7</v>
          </cell>
          <cell r="L1071">
            <v>0.50600000000000001</v>
          </cell>
          <cell r="M1071">
            <v>5723.0999999999985</v>
          </cell>
          <cell r="N1071" t="str">
            <v>NUEVA</v>
          </cell>
        </row>
        <row r="1072">
          <cell r="B1072">
            <v>38008</v>
          </cell>
          <cell r="C1072">
            <v>50</v>
          </cell>
          <cell r="D1072">
            <v>25.6</v>
          </cell>
          <cell r="E1072">
            <v>94.4</v>
          </cell>
          <cell r="F1072">
            <v>2.6200000000000001E-2</v>
          </cell>
          <cell r="G1072">
            <v>0</v>
          </cell>
          <cell r="H1072">
            <v>38054</v>
          </cell>
          <cell r="I1072" t="str">
            <v>CDB</v>
          </cell>
          <cell r="J1072" t="str">
            <v>NOM</v>
          </cell>
          <cell r="K1072">
            <v>46</v>
          </cell>
          <cell r="L1072">
            <v>0.67072000000000009</v>
          </cell>
          <cell r="M1072">
            <v>5748.6999999999971</v>
          </cell>
          <cell r="N1072" t="str">
            <v>REAPERTURA</v>
          </cell>
        </row>
        <row r="1073">
          <cell r="B1073">
            <v>38012</v>
          </cell>
          <cell r="C1073">
            <v>90</v>
          </cell>
          <cell r="D1073">
            <v>90</v>
          </cell>
          <cell r="E1073">
            <v>165.1</v>
          </cell>
          <cell r="F1073">
            <v>3.4200000000000001E-2</v>
          </cell>
          <cell r="G1073">
            <v>0</v>
          </cell>
          <cell r="H1073">
            <v>38341</v>
          </cell>
          <cell r="I1073" t="str">
            <v>CDB</v>
          </cell>
          <cell r="J1073" t="str">
            <v>NOM</v>
          </cell>
          <cell r="K1073">
            <v>329</v>
          </cell>
          <cell r="L1073">
            <v>3.0780000000000003</v>
          </cell>
          <cell r="M1073">
            <v>5808.6999999999971</v>
          </cell>
          <cell r="N1073" t="str">
            <v>REAPERTURA</v>
          </cell>
        </row>
        <row r="1074">
          <cell r="B1074">
            <v>38029</v>
          </cell>
          <cell r="C1074">
            <v>55</v>
          </cell>
          <cell r="D1074">
            <v>55</v>
          </cell>
          <cell r="E1074">
            <v>55</v>
          </cell>
          <cell r="F1074">
            <v>2.53E-2</v>
          </cell>
          <cell r="G1074">
            <v>0</v>
          </cell>
          <cell r="H1074">
            <v>38036</v>
          </cell>
          <cell r="I1074" t="str">
            <v>CDB</v>
          </cell>
          <cell r="J1074" t="str">
            <v>NOM</v>
          </cell>
          <cell r="K1074">
            <v>7</v>
          </cell>
          <cell r="L1074">
            <v>1.3915</v>
          </cell>
          <cell r="M1074">
            <v>5543.6999999999971</v>
          </cell>
          <cell r="N1074" t="str">
            <v>NUEVA</v>
          </cell>
        </row>
        <row r="1075">
          <cell r="B1075">
            <v>38054</v>
          </cell>
          <cell r="C1075">
            <v>135</v>
          </cell>
          <cell r="D1075">
            <v>120</v>
          </cell>
          <cell r="E1075">
            <v>125</v>
          </cell>
          <cell r="F1075">
            <v>2.6100000000000002E-2</v>
          </cell>
          <cell r="G1075">
            <v>0</v>
          </cell>
          <cell r="H1075">
            <v>38061</v>
          </cell>
          <cell r="I1075" t="str">
            <v>CDB</v>
          </cell>
          <cell r="J1075" t="str">
            <v>NOM</v>
          </cell>
          <cell r="K1075">
            <v>7</v>
          </cell>
          <cell r="L1075">
            <v>3.1320000000000001</v>
          </cell>
          <cell r="M1075">
            <v>5513.0999999999985</v>
          </cell>
          <cell r="N1075" t="str">
            <v>NUEVA</v>
          </cell>
        </row>
        <row r="1076">
          <cell r="B1076">
            <v>38055</v>
          </cell>
          <cell r="C1076">
            <v>40</v>
          </cell>
          <cell r="D1076">
            <v>40</v>
          </cell>
          <cell r="E1076">
            <v>123.1</v>
          </cell>
          <cell r="F1076">
            <v>2.5499999999999998E-2</v>
          </cell>
          <cell r="G1076">
            <v>0</v>
          </cell>
          <cell r="H1076">
            <v>38062</v>
          </cell>
          <cell r="I1076" t="str">
            <v>CDB</v>
          </cell>
          <cell r="J1076" t="str">
            <v>NOM</v>
          </cell>
          <cell r="K1076">
            <v>7</v>
          </cell>
          <cell r="L1076">
            <v>1.02</v>
          </cell>
          <cell r="M1076">
            <v>5553.0999999999985</v>
          </cell>
          <cell r="N1076" t="str">
            <v>NUEVA</v>
          </cell>
        </row>
        <row r="1077">
          <cell r="B1077">
            <v>38057</v>
          </cell>
          <cell r="C1077">
            <v>40</v>
          </cell>
          <cell r="D1077">
            <v>40</v>
          </cell>
          <cell r="E1077">
            <v>127</v>
          </cell>
          <cell r="F1077">
            <v>2.7099999999999999E-2</v>
          </cell>
          <cell r="G1077">
            <v>0</v>
          </cell>
          <cell r="H1077">
            <v>38149</v>
          </cell>
          <cell r="I1077" t="str">
            <v>CDB</v>
          </cell>
          <cell r="J1077" t="str">
            <v>NOM</v>
          </cell>
          <cell r="K1077">
            <v>92</v>
          </cell>
          <cell r="L1077">
            <v>1.0840000000000001</v>
          </cell>
          <cell r="M1077">
            <v>5593.0999999999985</v>
          </cell>
          <cell r="N1077" t="str">
            <v>REAPERTURA</v>
          </cell>
        </row>
        <row r="1078">
          <cell r="B1078">
            <v>38058</v>
          </cell>
          <cell r="C1078">
            <v>100</v>
          </cell>
          <cell r="D1078">
            <v>100</v>
          </cell>
          <cell r="E1078">
            <v>235</v>
          </cell>
          <cell r="F1078">
            <v>2.9499999999999998E-2</v>
          </cell>
          <cell r="G1078">
            <v>0</v>
          </cell>
          <cell r="H1078">
            <v>38243</v>
          </cell>
          <cell r="I1078" t="str">
            <v>CDB</v>
          </cell>
          <cell r="J1078" t="str">
            <v>NOM</v>
          </cell>
          <cell r="K1078">
            <v>185</v>
          </cell>
          <cell r="L1078">
            <v>2.9499999999999997</v>
          </cell>
          <cell r="M1078">
            <v>5693.0999999999985</v>
          </cell>
          <cell r="N1078" t="str">
            <v>NUEVA</v>
          </cell>
        </row>
        <row r="1079">
          <cell r="B1079">
            <v>38058</v>
          </cell>
          <cell r="C1079">
            <v>25</v>
          </cell>
          <cell r="D1079">
            <v>25</v>
          </cell>
          <cell r="E1079">
            <v>117.5</v>
          </cell>
          <cell r="F1079">
            <v>2.4400000000000002E-2</v>
          </cell>
          <cell r="G1079">
            <v>0</v>
          </cell>
          <cell r="H1079">
            <v>38065</v>
          </cell>
          <cell r="I1079" t="str">
            <v>CDB</v>
          </cell>
          <cell r="J1079" t="str">
            <v>NOM</v>
          </cell>
          <cell r="K1079">
            <v>7</v>
          </cell>
          <cell r="L1079">
            <v>0.61</v>
          </cell>
          <cell r="M1079">
            <v>5718.0999999999985</v>
          </cell>
          <cell r="N1079" t="str">
            <v>NUEVA</v>
          </cell>
        </row>
        <row r="1080">
          <cell r="B1080">
            <v>38061</v>
          </cell>
          <cell r="C1080">
            <v>130</v>
          </cell>
          <cell r="D1080">
            <v>130</v>
          </cell>
          <cell r="E1080">
            <v>251</v>
          </cell>
          <cell r="F1080">
            <v>3.3500000000000002E-2</v>
          </cell>
          <cell r="G1080">
            <v>0</v>
          </cell>
          <cell r="H1080">
            <v>38426</v>
          </cell>
          <cell r="I1080" t="str">
            <v>CDB</v>
          </cell>
          <cell r="J1080" t="str">
            <v>NOM</v>
          </cell>
          <cell r="K1080">
            <v>365</v>
          </cell>
          <cell r="L1080">
            <v>4.3550000000000004</v>
          </cell>
          <cell r="M1080">
            <v>5728.0999999999985</v>
          </cell>
          <cell r="N1080" t="str">
            <v>NUEVA</v>
          </cell>
        </row>
        <row r="1081">
          <cell r="B1081">
            <v>38061</v>
          </cell>
          <cell r="C1081">
            <v>100</v>
          </cell>
          <cell r="D1081">
            <v>100</v>
          </cell>
          <cell r="E1081">
            <v>222</v>
          </cell>
          <cell r="F1081">
            <v>3.15E-2</v>
          </cell>
          <cell r="G1081">
            <v>0</v>
          </cell>
          <cell r="H1081">
            <v>38341</v>
          </cell>
          <cell r="I1081" t="str">
            <v>CDB</v>
          </cell>
          <cell r="J1081" t="str">
            <v>NOM</v>
          </cell>
          <cell r="K1081">
            <v>280</v>
          </cell>
          <cell r="L1081">
            <v>3.15</v>
          </cell>
          <cell r="M1081">
            <v>5828.0999999999985</v>
          </cell>
          <cell r="N1081" t="str">
            <v>REAPERTURA</v>
          </cell>
        </row>
        <row r="1082">
          <cell r="B1082">
            <v>38068</v>
          </cell>
          <cell r="C1082">
            <v>80</v>
          </cell>
          <cell r="D1082">
            <v>80</v>
          </cell>
          <cell r="E1082">
            <v>195</v>
          </cell>
          <cell r="F1082">
            <v>4.3799999999999999E-2</v>
          </cell>
          <cell r="G1082">
            <v>0</v>
          </cell>
          <cell r="H1082">
            <v>38798</v>
          </cell>
          <cell r="I1082" t="str">
            <v>CDB</v>
          </cell>
          <cell r="J1082" t="str">
            <v>NOM</v>
          </cell>
          <cell r="K1082">
            <v>730</v>
          </cell>
          <cell r="L1082">
            <v>3.504</v>
          </cell>
          <cell r="M1082">
            <v>5613.0999999999985</v>
          </cell>
          <cell r="N1082" t="str">
            <v>NUEVA</v>
          </cell>
        </row>
        <row r="1083">
          <cell r="B1083">
            <v>38068</v>
          </cell>
          <cell r="C1083">
            <v>120</v>
          </cell>
          <cell r="D1083">
            <v>120</v>
          </cell>
          <cell r="E1083">
            <v>165</v>
          </cell>
          <cell r="F1083">
            <v>3.4299999999999997E-2</v>
          </cell>
          <cell r="G1083">
            <v>0</v>
          </cell>
          <cell r="H1083">
            <v>38426</v>
          </cell>
          <cell r="I1083" t="str">
            <v>CDB</v>
          </cell>
          <cell r="J1083" t="str">
            <v>NOM</v>
          </cell>
          <cell r="K1083">
            <v>358</v>
          </cell>
          <cell r="L1083">
            <v>4.1159999999999997</v>
          </cell>
          <cell r="M1083">
            <v>5733.0999999999985</v>
          </cell>
          <cell r="N1083" t="str">
            <v>REAPERTURA</v>
          </cell>
        </row>
        <row r="1084">
          <cell r="B1084">
            <v>38068</v>
          </cell>
          <cell r="C1084">
            <v>100</v>
          </cell>
          <cell r="D1084">
            <v>100</v>
          </cell>
          <cell r="E1084">
            <v>130.5</v>
          </cell>
          <cell r="F1084">
            <v>3.2399999999999998E-2</v>
          </cell>
          <cell r="G1084">
            <v>0</v>
          </cell>
          <cell r="H1084">
            <v>38301</v>
          </cell>
          <cell r="I1084" t="str">
            <v>CDB</v>
          </cell>
          <cell r="J1084" t="str">
            <v>NOM</v>
          </cell>
          <cell r="K1084">
            <v>233</v>
          </cell>
          <cell r="L1084">
            <v>3.2399999999999998</v>
          </cell>
          <cell r="M1084">
            <v>5833.0999999999985</v>
          </cell>
          <cell r="N1084" t="str">
            <v>REAPERTURA</v>
          </cell>
        </row>
        <row r="1085">
          <cell r="B1085">
            <v>38069</v>
          </cell>
          <cell r="C1085">
            <v>25</v>
          </cell>
          <cell r="D1085">
            <v>25</v>
          </cell>
          <cell r="E1085">
            <v>75</v>
          </cell>
          <cell r="F1085">
            <v>3.85E-2</v>
          </cell>
          <cell r="G1085">
            <v>0</v>
          </cell>
          <cell r="H1085">
            <v>38614</v>
          </cell>
          <cell r="I1085" t="str">
            <v>CDB</v>
          </cell>
          <cell r="J1085" t="str">
            <v>NOM</v>
          </cell>
          <cell r="K1085">
            <v>545</v>
          </cell>
          <cell r="L1085">
            <v>0.96250000000000002</v>
          </cell>
          <cell r="M1085">
            <v>5858.0999999999985</v>
          </cell>
          <cell r="N1085" t="str">
            <v>REAPERTURA</v>
          </cell>
        </row>
        <row r="1086">
          <cell r="B1086">
            <v>38075</v>
          </cell>
          <cell r="C1086">
            <v>40</v>
          </cell>
          <cell r="D1086">
            <v>40</v>
          </cell>
          <cell r="E1086">
            <v>116</v>
          </cell>
          <cell r="F1086">
            <v>3.4000000000000002E-2</v>
          </cell>
          <cell r="G1086">
            <v>0</v>
          </cell>
          <cell r="H1086">
            <v>38426</v>
          </cell>
          <cell r="I1086" t="str">
            <v>CDB</v>
          </cell>
          <cell r="J1086" t="str">
            <v>NOM</v>
          </cell>
          <cell r="K1086">
            <v>351</v>
          </cell>
          <cell r="L1086">
            <v>1.36</v>
          </cell>
          <cell r="M1086">
            <v>5898.0999999999985</v>
          </cell>
          <cell r="N1086" t="str">
            <v>REAPERTURA</v>
          </cell>
        </row>
        <row r="1087">
          <cell r="B1087">
            <v>38075</v>
          </cell>
          <cell r="C1087">
            <v>100</v>
          </cell>
          <cell r="D1087">
            <v>100</v>
          </cell>
          <cell r="E1087">
            <v>138</v>
          </cell>
          <cell r="F1087">
            <v>2.5899999999999999E-2</v>
          </cell>
          <cell r="G1087">
            <v>0</v>
          </cell>
          <cell r="H1087">
            <v>38082</v>
          </cell>
          <cell r="I1087" t="str">
            <v>CDB</v>
          </cell>
          <cell r="J1087" t="str">
            <v>NOM</v>
          </cell>
          <cell r="K1087">
            <v>7</v>
          </cell>
          <cell r="L1087">
            <v>2.59</v>
          </cell>
          <cell r="M1087">
            <v>5998.0999999999985</v>
          </cell>
          <cell r="N1087" t="str">
            <v>NUEVA</v>
          </cell>
        </row>
        <row r="1088">
          <cell r="B1088">
            <v>38084</v>
          </cell>
          <cell r="C1088">
            <v>50</v>
          </cell>
          <cell r="D1088">
            <v>50</v>
          </cell>
          <cell r="E1088">
            <v>127</v>
          </cell>
          <cell r="F1088">
            <v>3.5099999999999999E-2</v>
          </cell>
          <cell r="G1088">
            <v>0</v>
          </cell>
          <cell r="H1088">
            <v>38467</v>
          </cell>
          <cell r="I1088" t="str">
            <v>CDB</v>
          </cell>
          <cell r="J1088" t="str">
            <v>NOM</v>
          </cell>
          <cell r="K1088">
            <v>383</v>
          </cell>
          <cell r="L1088">
            <v>1.7549999999999999</v>
          </cell>
          <cell r="M1088">
            <v>5743.0999999999985</v>
          </cell>
          <cell r="N1088" t="str">
            <v>REAPERTURA</v>
          </cell>
        </row>
        <row r="1089">
          <cell r="B1089">
            <v>38084</v>
          </cell>
          <cell r="C1089">
            <v>50</v>
          </cell>
          <cell r="D1089">
            <v>50</v>
          </cell>
          <cell r="E1089">
            <v>141</v>
          </cell>
          <cell r="F1089">
            <v>3.09E-2</v>
          </cell>
          <cell r="G1089">
            <v>0</v>
          </cell>
          <cell r="H1089">
            <v>38279</v>
          </cell>
          <cell r="I1089" t="str">
            <v>CDB</v>
          </cell>
          <cell r="J1089" t="str">
            <v>NOM</v>
          </cell>
          <cell r="K1089">
            <v>195</v>
          </cell>
          <cell r="L1089">
            <v>1.5449999999999999</v>
          </cell>
          <cell r="M1089">
            <v>5793.0999999999985</v>
          </cell>
          <cell r="N1089" t="str">
            <v>REAPERTURA</v>
          </cell>
        </row>
        <row r="1090">
          <cell r="B1090">
            <v>38089</v>
          </cell>
          <cell r="C1090">
            <v>170</v>
          </cell>
          <cell r="D1090">
            <v>170</v>
          </cell>
          <cell r="E1090">
            <v>219</v>
          </cell>
          <cell r="F1090">
            <v>2.5600000000000001E-2</v>
          </cell>
          <cell r="G1090">
            <v>0</v>
          </cell>
          <cell r="H1090">
            <v>38096</v>
          </cell>
          <cell r="I1090" t="str">
            <v>CDB</v>
          </cell>
          <cell r="J1090" t="str">
            <v>NOM</v>
          </cell>
          <cell r="K1090">
            <v>7</v>
          </cell>
          <cell r="L1090">
            <v>4.3520000000000003</v>
          </cell>
          <cell r="M1090">
            <v>5963.0999999999985</v>
          </cell>
          <cell r="N1090" t="str">
            <v>NUEVA</v>
          </cell>
        </row>
        <row r="1091">
          <cell r="B1091">
            <v>38090</v>
          </cell>
          <cell r="C1091">
            <v>40</v>
          </cell>
          <cell r="D1091">
            <v>40</v>
          </cell>
          <cell r="E1091">
            <v>94</v>
          </cell>
          <cell r="F1091">
            <v>3.04E-2</v>
          </cell>
          <cell r="G1091">
            <v>0</v>
          </cell>
          <cell r="H1091">
            <v>38279</v>
          </cell>
          <cell r="I1091" t="str">
            <v>CDB</v>
          </cell>
          <cell r="J1091" t="str">
            <v>NOM</v>
          </cell>
          <cell r="K1091">
            <v>189</v>
          </cell>
          <cell r="L1091">
            <v>1.216</v>
          </cell>
          <cell r="M1091">
            <v>6003.0999999999985</v>
          </cell>
          <cell r="N1091" t="str">
            <v>REAPERTURA</v>
          </cell>
        </row>
        <row r="1092">
          <cell r="B1092">
            <v>38090</v>
          </cell>
          <cell r="C1092">
            <v>100</v>
          </cell>
          <cell r="D1092">
            <v>100</v>
          </cell>
          <cell r="E1092">
            <v>108.3</v>
          </cell>
          <cell r="F1092">
            <v>2.5700000000000001E-2</v>
          </cell>
          <cell r="G1092">
            <v>0</v>
          </cell>
          <cell r="H1092">
            <v>38097</v>
          </cell>
          <cell r="I1092" t="str">
            <v>CDB</v>
          </cell>
          <cell r="J1092" t="str">
            <v>NOM</v>
          </cell>
          <cell r="K1092">
            <v>7</v>
          </cell>
          <cell r="L1092">
            <v>2.5700000000000003</v>
          </cell>
          <cell r="M1092">
            <v>6103.0999999999985</v>
          </cell>
          <cell r="N1092" t="str">
            <v>NUEVA</v>
          </cell>
        </row>
        <row r="1093">
          <cell r="B1093">
            <v>38096</v>
          </cell>
          <cell r="C1093">
            <v>50</v>
          </cell>
          <cell r="D1093">
            <v>50</v>
          </cell>
          <cell r="E1093">
            <v>108</v>
          </cell>
          <cell r="F1093">
            <v>4.5699999999999998E-2</v>
          </cell>
          <cell r="G1093">
            <v>0</v>
          </cell>
          <cell r="H1093">
            <v>38798</v>
          </cell>
          <cell r="I1093" t="str">
            <v>CDB</v>
          </cell>
          <cell r="J1093" t="str">
            <v>NOM</v>
          </cell>
          <cell r="K1093">
            <v>702</v>
          </cell>
          <cell r="L1093">
            <v>2.2849999999999997</v>
          </cell>
          <cell r="M1093">
            <v>5793.0999999999985</v>
          </cell>
          <cell r="N1093" t="str">
            <v>REAPERTURA</v>
          </cell>
        </row>
        <row r="1094">
          <cell r="B1094">
            <v>38096</v>
          </cell>
          <cell r="C1094">
            <v>50</v>
          </cell>
          <cell r="D1094">
            <v>50</v>
          </cell>
          <cell r="E1094">
            <v>64</v>
          </cell>
          <cell r="F1094">
            <v>3.4700000000000002E-2</v>
          </cell>
          <cell r="G1094">
            <v>0</v>
          </cell>
          <cell r="H1094">
            <v>38426</v>
          </cell>
          <cell r="I1094" t="str">
            <v>CDB</v>
          </cell>
          <cell r="J1094" t="str">
            <v>NOM</v>
          </cell>
          <cell r="K1094">
            <v>330</v>
          </cell>
          <cell r="L1094">
            <v>1.7350000000000001</v>
          </cell>
          <cell r="M1094">
            <v>5843.0999999999985</v>
          </cell>
          <cell r="N1094" t="str">
            <v>REAPERTURA</v>
          </cell>
        </row>
        <row r="1095">
          <cell r="B1095">
            <v>38096</v>
          </cell>
          <cell r="C1095">
            <v>100</v>
          </cell>
          <cell r="D1095">
            <v>100</v>
          </cell>
          <cell r="E1095">
            <v>133</v>
          </cell>
          <cell r="F1095">
            <v>2.5899999999999999E-2</v>
          </cell>
          <cell r="G1095">
            <v>0</v>
          </cell>
          <cell r="H1095">
            <v>38103</v>
          </cell>
          <cell r="I1095" t="str">
            <v>CDB</v>
          </cell>
          <cell r="J1095" t="str">
            <v>NOM</v>
          </cell>
          <cell r="K1095">
            <v>7</v>
          </cell>
          <cell r="L1095">
            <v>2.59</v>
          </cell>
          <cell r="M1095">
            <v>5943.0999999999985</v>
          </cell>
          <cell r="N1095" t="str">
            <v>NUEVA</v>
          </cell>
        </row>
        <row r="1096">
          <cell r="B1096">
            <v>38118</v>
          </cell>
          <cell r="C1096">
            <v>120</v>
          </cell>
          <cell r="D1096">
            <v>120</v>
          </cell>
          <cell r="E1096">
            <v>225</v>
          </cell>
          <cell r="F1096">
            <v>2.5499999999999998E-2</v>
          </cell>
          <cell r="G1096">
            <v>0</v>
          </cell>
          <cell r="H1096">
            <v>38125</v>
          </cell>
          <cell r="I1096" t="str">
            <v>CDB</v>
          </cell>
          <cell r="J1096" t="str">
            <v>NOM</v>
          </cell>
          <cell r="K1096">
            <v>7</v>
          </cell>
          <cell r="L1096">
            <v>3.0599999999999996</v>
          </cell>
          <cell r="M1096">
            <v>5468.0999999999985</v>
          </cell>
          <cell r="N1096" t="str">
            <v>NUEVA</v>
          </cell>
        </row>
        <row r="1097">
          <cell r="B1097">
            <v>38119</v>
          </cell>
          <cell r="C1097">
            <v>45</v>
          </cell>
          <cell r="D1097">
            <v>45</v>
          </cell>
          <cell r="E1097">
            <v>130</v>
          </cell>
          <cell r="F1097">
            <v>2.5399999999999999E-2</v>
          </cell>
          <cell r="G1097">
            <v>0</v>
          </cell>
          <cell r="H1097">
            <v>38126</v>
          </cell>
          <cell r="I1097" t="str">
            <v>CDB</v>
          </cell>
          <cell r="J1097" t="str">
            <v>NOM</v>
          </cell>
          <cell r="K1097">
            <v>7</v>
          </cell>
          <cell r="L1097">
            <v>1.143</v>
          </cell>
          <cell r="M1097">
            <v>5513.0999999999985</v>
          </cell>
          <cell r="N1097" t="str">
            <v>NUEVA</v>
          </cell>
        </row>
        <row r="1098">
          <cell r="B1098">
            <v>38125</v>
          </cell>
          <cell r="C1098">
            <v>180</v>
          </cell>
          <cell r="D1098">
            <v>174</v>
          </cell>
          <cell r="E1098">
            <v>211</v>
          </cell>
          <cell r="F1098">
            <v>2.5700000000000001E-2</v>
          </cell>
          <cell r="G1098">
            <v>0</v>
          </cell>
          <cell r="H1098">
            <v>38132</v>
          </cell>
          <cell r="I1098" t="str">
            <v>CDB</v>
          </cell>
          <cell r="J1098" t="str">
            <v>NOM</v>
          </cell>
          <cell r="K1098">
            <v>7</v>
          </cell>
          <cell r="L1098">
            <v>4.4718</v>
          </cell>
          <cell r="M1098">
            <v>5567.0999999999985</v>
          </cell>
          <cell r="N1098" t="str">
            <v>NUEVA</v>
          </cell>
        </row>
        <row r="1099">
          <cell r="B1099">
            <v>38149</v>
          </cell>
          <cell r="C1099">
            <v>40</v>
          </cell>
          <cell r="D1099">
            <v>0</v>
          </cell>
          <cell r="E1099" t="str">
            <v>Desierta</v>
          </cell>
          <cell r="G1099">
            <v>0</v>
          </cell>
          <cell r="H1099">
            <v>38334</v>
          </cell>
          <cell r="I1099" t="str">
            <v>CDB</v>
          </cell>
          <cell r="J1099" t="str">
            <v>NOM</v>
          </cell>
          <cell r="K1099">
            <v>185</v>
          </cell>
          <cell r="L1099">
            <v>0</v>
          </cell>
          <cell r="M1099">
            <v>4988.0999999999985</v>
          </cell>
          <cell r="N1099" t="str">
            <v>NUEVA</v>
          </cell>
        </row>
        <row r="1100">
          <cell r="B1100">
            <v>38149</v>
          </cell>
          <cell r="C1100">
            <v>40</v>
          </cell>
          <cell r="D1100">
            <v>40</v>
          </cell>
          <cell r="E1100">
            <v>85</v>
          </cell>
          <cell r="F1100">
            <v>3.3799999999999997E-2</v>
          </cell>
          <cell r="G1100">
            <v>0</v>
          </cell>
          <cell r="H1100">
            <v>38243</v>
          </cell>
          <cell r="I1100" t="str">
            <v>CDB</v>
          </cell>
          <cell r="J1100" t="str">
            <v>NOM</v>
          </cell>
          <cell r="K1100">
            <v>94</v>
          </cell>
          <cell r="L1100">
            <v>1.3519999999999999</v>
          </cell>
          <cell r="M1100">
            <v>5028.0999999999985</v>
          </cell>
          <cell r="N1100" t="str">
            <v>REAPERTURA</v>
          </cell>
        </row>
        <row r="1101">
          <cell r="B1101">
            <v>38149</v>
          </cell>
          <cell r="C1101">
            <v>80</v>
          </cell>
          <cell r="D1101">
            <v>80</v>
          </cell>
          <cell r="E1101">
            <v>187</v>
          </cell>
          <cell r="F1101">
            <v>2.58E-2</v>
          </cell>
          <cell r="G1101">
            <v>0</v>
          </cell>
          <cell r="H1101">
            <v>38156</v>
          </cell>
          <cell r="I1101" t="str">
            <v>CDB</v>
          </cell>
          <cell r="J1101" t="str">
            <v>NOM</v>
          </cell>
          <cell r="K1101">
            <v>7</v>
          </cell>
          <cell r="L1101">
            <v>2.0640000000000001</v>
          </cell>
          <cell r="M1101">
            <v>5108.0999999999985</v>
          </cell>
          <cell r="N1101" t="str">
            <v>NUEVA</v>
          </cell>
        </row>
        <row r="1102">
          <cell r="B1102">
            <v>38152</v>
          </cell>
          <cell r="C1102">
            <v>20</v>
          </cell>
          <cell r="D1102">
            <v>0</v>
          </cell>
          <cell r="E1102" t="str">
            <v>Desierta</v>
          </cell>
          <cell r="G1102">
            <v>0</v>
          </cell>
          <cell r="H1102">
            <v>38341</v>
          </cell>
          <cell r="I1102" t="str">
            <v>CDB</v>
          </cell>
          <cell r="J1102" t="str">
            <v>NOM</v>
          </cell>
          <cell r="K1102">
            <v>189</v>
          </cell>
          <cell r="L1102">
            <v>0</v>
          </cell>
          <cell r="M1102">
            <v>5108.0999999999985</v>
          </cell>
          <cell r="N1102" t="str">
            <v>REAPERTURA</v>
          </cell>
        </row>
        <row r="1103">
          <cell r="B1103">
            <v>38153</v>
          </cell>
          <cell r="C1103">
            <v>40</v>
          </cell>
          <cell r="D1103">
            <v>40</v>
          </cell>
          <cell r="E1103">
            <v>116.5</v>
          </cell>
          <cell r="F1103">
            <v>2.4400000000000002E-2</v>
          </cell>
          <cell r="G1103">
            <v>0</v>
          </cell>
          <cell r="H1103">
            <v>38160</v>
          </cell>
          <cell r="I1103" t="str">
            <v>CDB</v>
          </cell>
          <cell r="J1103" t="str">
            <v>NOM</v>
          </cell>
          <cell r="K1103">
            <v>7</v>
          </cell>
          <cell r="L1103">
            <v>0.97600000000000009</v>
          </cell>
          <cell r="M1103">
            <v>5148.0999999999985</v>
          </cell>
          <cell r="N1103" t="str">
            <v>NUEVA</v>
          </cell>
        </row>
        <row r="1104">
          <cell r="B1104">
            <v>38156</v>
          </cell>
          <cell r="C1104">
            <v>50</v>
          </cell>
          <cell r="D1104">
            <v>50</v>
          </cell>
          <cell r="E1104">
            <v>175</v>
          </cell>
          <cell r="F1104">
            <v>3.2899999999999999E-2</v>
          </cell>
          <cell r="G1104">
            <v>0</v>
          </cell>
          <cell r="H1104">
            <v>38243</v>
          </cell>
          <cell r="I1104" t="str">
            <v>CDB</v>
          </cell>
          <cell r="J1104" t="str">
            <v>NOM</v>
          </cell>
          <cell r="K1104">
            <v>87</v>
          </cell>
          <cell r="L1104">
            <v>1.645</v>
          </cell>
          <cell r="M1104">
            <v>5118.0999999999985</v>
          </cell>
          <cell r="N1104" t="str">
            <v>REAPERTURA</v>
          </cell>
        </row>
        <row r="1105">
          <cell r="B1105">
            <v>38156</v>
          </cell>
          <cell r="C1105">
            <v>100</v>
          </cell>
          <cell r="D1105">
            <v>100</v>
          </cell>
          <cell r="E1105">
            <v>231</v>
          </cell>
          <cell r="F1105">
            <v>2.52E-2</v>
          </cell>
          <cell r="G1105">
            <v>0</v>
          </cell>
          <cell r="H1105">
            <v>38163</v>
          </cell>
          <cell r="I1105" t="str">
            <v>CDB</v>
          </cell>
          <cell r="J1105" t="str">
            <v>NOM</v>
          </cell>
          <cell r="K1105">
            <v>7</v>
          </cell>
          <cell r="L1105">
            <v>2.52</v>
          </cell>
          <cell r="M1105">
            <v>5218.0999999999985</v>
          </cell>
          <cell r="N1105" t="str">
            <v>NUEVA</v>
          </cell>
        </row>
        <row r="1106">
          <cell r="B1106">
            <v>38159</v>
          </cell>
          <cell r="C1106">
            <v>40</v>
          </cell>
          <cell r="D1106">
            <v>40</v>
          </cell>
          <cell r="E1106">
            <v>116</v>
          </cell>
          <cell r="F1106">
            <v>3.4500000000000003E-2</v>
          </cell>
          <cell r="G1106">
            <v>0</v>
          </cell>
          <cell r="H1106">
            <v>38279</v>
          </cell>
          <cell r="I1106" t="str">
            <v>CDB</v>
          </cell>
          <cell r="J1106" t="str">
            <v>NOM</v>
          </cell>
          <cell r="K1106">
            <v>120</v>
          </cell>
          <cell r="L1106">
            <v>1.3800000000000001</v>
          </cell>
          <cell r="M1106">
            <v>5258.0999999999985</v>
          </cell>
          <cell r="N1106" t="str">
            <v>REAPERTURA</v>
          </cell>
        </row>
        <row r="1107">
          <cell r="B1107">
            <v>38159</v>
          </cell>
          <cell r="C1107">
            <v>80</v>
          </cell>
          <cell r="D1107">
            <v>80</v>
          </cell>
          <cell r="E1107">
            <v>147</v>
          </cell>
          <cell r="F1107">
            <v>2.5700000000000001E-2</v>
          </cell>
          <cell r="G1107">
            <v>0</v>
          </cell>
          <cell r="H1107">
            <v>38166</v>
          </cell>
          <cell r="I1107" t="str">
            <v>CDB</v>
          </cell>
          <cell r="J1107" t="str">
            <v>NOM</v>
          </cell>
          <cell r="K1107">
            <v>7</v>
          </cell>
          <cell r="L1107">
            <v>2.056</v>
          </cell>
          <cell r="M1107">
            <v>5338.0999999999985</v>
          </cell>
          <cell r="N1107" t="str">
            <v>NUEVA</v>
          </cell>
        </row>
        <row r="1108">
          <cell r="B1108">
            <v>38166</v>
          </cell>
          <cell r="C1108">
            <v>30</v>
          </cell>
          <cell r="D1108">
            <v>30</v>
          </cell>
          <cell r="E1108">
            <v>73</v>
          </cell>
          <cell r="F1108">
            <v>3.6499999999999998E-2</v>
          </cell>
          <cell r="G1108">
            <v>0</v>
          </cell>
          <cell r="H1108">
            <v>38341</v>
          </cell>
          <cell r="I1108" t="str">
            <v>CDB</v>
          </cell>
          <cell r="J1108" t="str">
            <v>NOM</v>
          </cell>
          <cell r="K1108">
            <v>175</v>
          </cell>
          <cell r="L1108">
            <v>1.095</v>
          </cell>
          <cell r="M1108">
            <v>5148.0999999999985</v>
          </cell>
          <cell r="N1108" t="str">
            <v>REAPERTURA</v>
          </cell>
        </row>
        <row r="1109">
          <cell r="B1109">
            <v>38166</v>
          </cell>
          <cell r="C1109">
            <v>40</v>
          </cell>
          <cell r="D1109">
            <v>40</v>
          </cell>
          <cell r="E1109">
            <v>102</v>
          </cell>
          <cell r="F1109">
            <v>2.5600000000000001E-2</v>
          </cell>
          <cell r="G1109">
            <v>0</v>
          </cell>
          <cell r="H1109">
            <v>38173</v>
          </cell>
          <cell r="I1109" t="str">
            <v>CDB</v>
          </cell>
          <cell r="J1109" t="str">
            <v>NOM</v>
          </cell>
          <cell r="K1109">
            <v>7</v>
          </cell>
          <cell r="L1109">
            <v>1.024</v>
          </cell>
          <cell r="M1109">
            <v>5188.0999999999985</v>
          </cell>
          <cell r="N1109" t="str">
            <v>REAPERTURA</v>
          </cell>
        </row>
        <row r="1110">
          <cell r="B1110">
            <v>38173</v>
          </cell>
          <cell r="C1110">
            <v>60</v>
          </cell>
          <cell r="D1110">
            <v>28</v>
          </cell>
          <cell r="E1110">
            <v>164</v>
          </cell>
          <cell r="F1110">
            <v>3.9399999999999998E-2</v>
          </cell>
          <cell r="G1110">
            <v>0</v>
          </cell>
          <cell r="H1110">
            <v>38393</v>
          </cell>
          <cell r="I1110" t="str">
            <v>CDB</v>
          </cell>
          <cell r="J1110" t="str">
            <v>NOM</v>
          </cell>
          <cell r="K1110">
            <v>220</v>
          </cell>
          <cell r="L1110">
            <v>1.1032</v>
          </cell>
          <cell r="M1110">
            <v>5011.0999999999985</v>
          </cell>
          <cell r="N1110" t="str">
            <v>REAPERTURA</v>
          </cell>
        </row>
        <row r="1111">
          <cell r="B1111">
            <v>38174</v>
          </cell>
          <cell r="C1111">
            <v>45</v>
          </cell>
          <cell r="D1111">
            <v>45</v>
          </cell>
          <cell r="E1111">
            <v>139</v>
          </cell>
          <cell r="F1111">
            <v>3.1899999999999998E-2</v>
          </cell>
          <cell r="G1111">
            <v>0</v>
          </cell>
          <cell r="H1111">
            <v>38266</v>
          </cell>
          <cell r="I1111" t="str">
            <v>CDB</v>
          </cell>
          <cell r="J1111" t="str">
            <v>NOM</v>
          </cell>
          <cell r="K1111">
            <v>92</v>
          </cell>
          <cell r="L1111">
            <v>1.4355</v>
          </cell>
          <cell r="M1111">
            <v>5056.0999999999985</v>
          </cell>
          <cell r="N1111" t="str">
            <v>NUEVA</v>
          </cell>
        </row>
        <row r="1112">
          <cell r="B1112">
            <v>38174</v>
          </cell>
          <cell r="C1112">
            <v>70</v>
          </cell>
          <cell r="D1112">
            <v>70</v>
          </cell>
          <cell r="E1112">
            <v>212</v>
          </cell>
          <cell r="F1112">
            <v>2.53E-2</v>
          </cell>
          <cell r="G1112">
            <v>0</v>
          </cell>
          <cell r="H1112">
            <v>38181</v>
          </cell>
          <cell r="I1112" t="str">
            <v>CDB</v>
          </cell>
          <cell r="J1112" t="str">
            <v>NOM</v>
          </cell>
          <cell r="K1112">
            <v>7</v>
          </cell>
          <cell r="L1112">
            <v>1.7709999999999999</v>
          </cell>
          <cell r="M1112">
            <v>5126.0999999999985</v>
          </cell>
          <cell r="N1112" t="str">
            <v>NUEVA</v>
          </cell>
        </row>
        <row r="1113">
          <cell r="B1113">
            <v>38175</v>
          </cell>
          <cell r="C1113">
            <v>50</v>
          </cell>
          <cell r="D1113">
            <v>50</v>
          </cell>
          <cell r="E1113">
            <v>157</v>
          </cell>
          <cell r="F1113">
            <v>3.78E-2</v>
          </cell>
          <cell r="G1113">
            <v>0</v>
          </cell>
          <cell r="H1113">
            <v>38365</v>
          </cell>
          <cell r="I1113" t="str">
            <v>CDB</v>
          </cell>
          <cell r="J1113" t="str">
            <v>NOM</v>
          </cell>
          <cell r="K1113">
            <v>190</v>
          </cell>
          <cell r="L1113">
            <v>1.8900000000000001</v>
          </cell>
          <cell r="M1113">
            <v>5176.0999999999985</v>
          </cell>
          <cell r="N1113" t="str">
            <v>REAPERTURA</v>
          </cell>
        </row>
        <row r="1114">
          <cell r="B1114">
            <v>38175</v>
          </cell>
          <cell r="C1114">
            <v>50</v>
          </cell>
          <cell r="D1114">
            <v>50</v>
          </cell>
          <cell r="E1114">
            <v>128</v>
          </cell>
          <cell r="F1114">
            <v>3.1600000000000003E-2</v>
          </cell>
          <cell r="G1114">
            <v>0</v>
          </cell>
          <cell r="H1114">
            <v>38301</v>
          </cell>
          <cell r="I1114" t="str">
            <v>CDB</v>
          </cell>
          <cell r="J1114" t="str">
            <v>NOM</v>
          </cell>
          <cell r="K1114">
            <v>126</v>
          </cell>
          <cell r="L1114">
            <v>1.58</v>
          </cell>
          <cell r="M1114">
            <v>5226.0999999999985</v>
          </cell>
          <cell r="N1114" t="str">
            <v>REAPERTURA</v>
          </cell>
        </row>
        <row r="1115">
          <cell r="B1115">
            <v>38175</v>
          </cell>
          <cell r="C1115">
            <v>100</v>
          </cell>
          <cell r="D1115">
            <v>100</v>
          </cell>
          <cell r="E1115">
            <v>129</v>
          </cell>
          <cell r="F1115">
            <v>2.5399999999999999E-2</v>
          </cell>
          <cell r="G1115">
            <v>0</v>
          </cell>
          <cell r="H1115">
            <v>38182</v>
          </cell>
          <cell r="I1115" t="str">
            <v>CDB</v>
          </cell>
          <cell r="J1115" t="str">
            <v>NOM</v>
          </cell>
          <cell r="K1115">
            <v>7</v>
          </cell>
          <cell r="L1115">
            <v>2.54</v>
          </cell>
          <cell r="M1115">
            <v>5326.0999999999985</v>
          </cell>
          <cell r="N1115" t="str">
            <v>REAPERTURA</v>
          </cell>
        </row>
        <row r="1116">
          <cell r="B1116">
            <v>38176</v>
          </cell>
          <cell r="C1116">
            <v>60</v>
          </cell>
          <cell r="D1116">
            <v>35</v>
          </cell>
          <cell r="E1116">
            <v>74</v>
          </cell>
          <cell r="F1116">
            <v>4.3200000000000002E-2</v>
          </cell>
          <cell r="G1116">
            <v>0</v>
          </cell>
          <cell r="H1116">
            <v>38450</v>
          </cell>
          <cell r="I1116" t="str">
            <v>CDB</v>
          </cell>
          <cell r="J1116" t="str">
            <v>NOM</v>
          </cell>
          <cell r="K1116">
            <v>274</v>
          </cell>
          <cell r="L1116">
            <v>1.512</v>
          </cell>
          <cell r="M1116">
            <v>5061.0999999999985</v>
          </cell>
          <cell r="N1116" t="str">
            <v>NUEVA</v>
          </cell>
        </row>
        <row r="1117">
          <cell r="B1117">
            <v>38176</v>
          </cell>
          <cell r="C1117">
            <v>60</v>
          </cell>
          <cell r="D1117">
            <v>60</v>
          </cell>
          <cell r="E1117">
            <v>143</v>
          </cell>
          <cell r="F1117">
            <v>4.2900000000000001E-2</v>
          </cell>
          <cell r="G1117">
            <v>0</v>
          </cell>
          <cell r="H1117">
            <v>38426</v>
          </cell>
          <cell r="I1117" t="str">
            <v>CDB</v>
          </cell>
          <cell r="J1117" t="str">
            <v>NOM</v>
          </cell>
          <cell r="K1117">
            <v>250</v>
          </cell>
          <cell r="L1117">
            <v>2.5739999999999998</v>
          </cell>
          <cell r="M1117">
            <v>5121.0999999999985</v>
          </cell>
          <cell r="N1117" t="str">
            <v>REAPERTURA</v>
          </cell>
        </row>
        <row r="1118">
          <cell r="B1118">
            <v>38176</v>
          </cell>
          <cell r="C1118">
            <v>220</v>
          </cell>
          <cell r="D1118">
            <v>220</v>
          </cell>
          <cell r="E1118">
            <v>254.3</v>
          </cell>
          <cell r="F1118">
            <v>2.5899999999999999E-2</v>
          </cell>
          <cell r="G1118">
            <v>0</v>
          </cell>
          <cell r="H1118">
            <v>38183</v>
          </cell>
          <cell r="I1118" t="str">
            <v>CDB</v>
          </cell>
          <cell r="J1118" t="str">
            <v>NOM</v>
          </cell>
          <cell r="K1118">
            <v>7</v>
          </cell>
          <cell r="L1118">
            <v>5.6979999999999995</v>
          </cell>
          <cell r="M1118">
            <v>5341.0999999999985</v>
          </cell>
          <cell r="N1118" t="str">
            <v>NUEVA</v>
          </cell>
        </row>
        <row r="1119">
          <cell r="B1119">
            <v>38177</v>
          </cell>
          <cell r="C1119">
            <v>50</v>
          </cell>
          <cell r="D1119">
            <v>34</v>
          </cell>
          <cell r="E1119">
            <v>106</v>
          </cell>
          <cell r="F1119">
            <v>4.5600000000000002E-2</v>
          </cell>
          <cell r="G1119">
            <v>0</v>
          </cell>
          <cell r="H1119">
            <v>38481</v>
          </cell>
          <cell r="I1119" t="str">
            <v>CDB</v>
          </cell>
          <cell r="J1119" t="str">
            <v>NOM</v>
          </cell>
          <cell r="K1119">
            <v>304</v>
          </cell>
          <cell r="L1119">
            <v>1.5504</v>
          </cell>
          <cell r="M1119">
            <v>5375.0999999999985</v>
          </cell>
          <cell r="N1119" t="str">
            <v>NUEVA</v>
          </cell>
        </row>
        <row r="1120">
          <cell r="B1120">
            <v>38177</v>
          </cell>
          <cell r="C1120">
            <v>95</v>
          </cell>
          <cell r="D1120">
            <v>95</v>
          </cell>
          <cell r="E1120">
            <v>192.8</v>
          </cell>
          <cell r="F1120">
            <v>2.4899999999999999E-2</v>
          </cell>
          <cell r="G1120">
            <v>0</v>
          </cell>
          <cell r="H1120">
            <v>38184</v>
          </cell>
          <cell r="I1120" t="str">
            <v>CDB</v>
          </cell>
          <cell r="J1120" t="str">
            <v>NOM</v>
          </cell>
          <cell r="K1120">
            <v>7</v>
          </cell>
          <cell r="L1120">
            <v>2.3654999999999999</v>
          </cell>
          <cell r="M1120">
            <v>5470.0999999999985</v>
          </cell>
          <cell r="N1120" t="str">
            <v>NUEVA</v>
          </cell>
        </row>
        <row r="1121">
          <cell r="B1121">
            <v>38177</v>
          </cell>
          <cell r="C1121">
            <v>25</v>
          </cell>
          <cell r="D1121">
            <v>25</v>
          </cell>
          <cell r="E1121">
            <v>47.3</v>
          </cell>
          <cell r="F1121">
            <v>2.4500000000000001E-2</v>
          </cell>
          <cell r="G1121">
            <v>0</v>
          </cell>
          <cell r="H1121">
            <v>38184</v>
          </cell>
          <cell r="I1121" t="str">
            <v>CDB</v>
          </cell>
          <cell r="J1121" t="str">
            <v>NOM</v>
          </cell>
          <cell r="K1121">
            <v>7</v>
          </cell>
          <cell r="L1121">
            <v>0.61250000000000004</v>
          </cell>
          <cell r="M1121">
            <v>5495.0999999999985</v>
          </cell>
          <cell r="N1121" t="str">
            <v>REAPERTURA</v>
          </cell>
        </row>
        <row r="1122">
          <cell r="B1122">
            <v>38180</v>
          </cell>
          <cell r="C1122">
            <v>30</v>
          </cell>
          <cell r="D1122">
            <v>30</v>
          </cell>
          <cell r="E1122">
            <v>40</v>
          </cell>
          <cell r="F1122">
            <v>3.2099999999999997E-2</v>
          </cell>
          <cell r="G1122">
            <v>0</v>
          </cell>
          <cell r="H1122">
            <v>38276</v>
          </cell>
          <cell r="I1122" t="str">
            <v>CDB</v>
          </cell>
          <cell r="J1122" t="str">
            <v>NOM</v>
          </cell>
          <cell r="K1122">
            <v>96</v>
          </cell>
          <cell r="L1122">
            <v>0.96299999999999986</v>
          </cell>
          <cell r="M1122">
            <v>5525.0999999999985</v>
          </cell>
          <cell r="N1122" t="str">
            <v>NUEVA</v>
          </cell>
        </row>
        <row r="1123">
          <cell r="B1123">
            <v>38180</v>
          </cell>
          <cell r="C1123">
            <v>70</v>
          </cell>
          <cell r="D1123">
            <v>70</v>
          </cell>
          <cell r="E1123">
            <v>124</v>
          </cell>
          <cell r="F1123">
            <v>2.5499999999999998E-2</v>
          </cell>
          <cell r="G1123">
            <v>0</v>
          </cell>
          <cell r="H1123">
            <v>38187</v>
          </cell>
          <cell r="I1123" t="str">
            <v>CDB</v>
          </cell>
          <cell r="J1123" t="str">
            <v>NOM</v>
          </cell>
          <cell r="K1123">
            <v>7</v>
          </cell>
          <cell r="L1123">
            <v>1.7849999999999999</v>
          </cell>
          <cell r="M1123">
            <v>5595.0999999999985</v>
          </cell>
          <cell r="N1123" t="str">
            <v>NUEVA</v>
          </cell>
        </row>
        <row r="1124">
          <cell r="B1124">
            <v>38182</v>
          </cell>
          <cell r="C1124">
            <v>30</v>
          </cell>
          <cell r="D1124">
            <v>30</v>
          </cell>
          <cell r="E1124">
            <v>67</v>
          </cell>
          <cell r="F1124">
            <v>3.27E-2</v>
          </cell>
          <cell r="G1124">
            <v>0</v>
          </cell>
          <cell r="H1124">
            <v>38274</v>
          </cell>
          <cell r="I1124" t="str">
            <v>CDB</v>
          </cell>
          <cell r="J1124" t="str">
            <v>NOM</v>
          </cell>
          <cell r="K1124">
            <v>92</v>
          </cell>
          <cell r="L1124">
            <v>0.98099999999999998</v>
          </cell>
          <cell r="M1124">
            <v>5155.0999999999985</v>
          </cell>
          <cell r="N1124" t="str">
            <v>NUEVA</v>
          </cell>
        </row>
        <row r="1125">
          <cell r="B1125">
            <v>38182</v>
          </cell>
          <cell r="C1125">
            <v>50</v>
          </cell>
          <cell r="D1125">
            <v>21.2</v>
          </cell>
          <cell r="E1125">
            <v>115.2</v>
          </cell>
          <cell r="F1125">
            <v>2.7699999999999999E-2</v>
          </cell>
          <cell r="G1125">
            <v>0</v>
          </cell>
          <cell r="H1125">
            <v>38215</v>
          </cell>
          <cell r="I1125" t="str">
            <v>CDB</v>
          </cell>
          <cell r="J1125" t="str">
            <v>NOM</v>
          </cell>
          <cell r="K1125">
            <v>33</v>
          </cell>
          <cell r="L1125">
            <v>0.58723999999999998</v>
          </cell>
          <cell r="M1125">
            <v>5176.2999999999956</v>
          </cell>
          <cell r="N1125" t="str">
            <v>NUEVA</v>
          </cell>
        </row>
        <row r="1126">
          <cell r="B1126">
            <v>38182</v>
          </cell>
          <cell r="C1126">
            <v>170</v>
          </cell>
          <cell r="D1126">
            <v>166</v>
          </cell>
          <cell r="E1126">
            <v>223</v>
          </cell>
          <cell r="F1126">
            <v>2.6100000000000002E-2</v>
          </cell>
          <cell r="G1126">
            <v>0</v>
          </cell>
          <cell r="H1126">
            <v>38189</v>
          </cell>
          <cell r="I1126" t="str">
            <v>CDB</v>
          </cell>
          <cell r="J1126" t="str">
            <v>NOM</v>
          </cell>
          <cell r="K1126">
            <v>7</v>
          </cell>
          <cell r="L1126">
            <v>4.3326000000000002</v>
          </cell>
          <cell r="M1126">
            <v>5342.2999999999956</v>
          </cell>
          <cell r="N1126" t="str">
            <v>NUEVA</v>
          </cell>
        </row>
        <row r="1127">
          <cell r="B1127">
            <v>38183</v>
          </cell>
          <cell r="C1127">
            <v>30</v>
          </cell>
          <cell r="D1127">
            <v>15</v>
          </cell>
          <cell r="E1127">
            <v>72</v>
          </cell>
          <cell r="F1127">
            <v>3.9199999999999999E-2</v>
          </cell>
          <cell r="G1127">
            <v>0</v>
          </cell>
          <cell r="H1127">
            <v>38369</v>
          </cell>
          <cell r="I1127" t="str">
            <v>CDB</v>
          </cell>
          <cell r="J1127" t="str">
            <v>NOM</v>
          </cell>
          <cell r="K1127">
            <v>186</v>
          </cell>
          <cell r="L1127">
            <v>0.58799999999999997</v>
          </cell>
          <cell r="M1127">
            <v>5137.2999999999956</v>
          </cell>
          <cell r="N1127" t="str">
            <v>NUEVA</v>
          </cell>
        </row>
        <row r="1128">
          <cell r="B1128">
            <v>38183</v>
          </cell>
          <cell r="C1128">
            <v>40</v>
          </cell>
          <cell r="D1128">
            <v>40</v>
          </cell>
          <cell r="E1128">
            <v>76</v>
          </cell>
          <cell r="F1128">
            <v>3.3300000000000003E-2</v>
          </cell>
          <cell r="G1128">
            <v>0</v>
          </cell>
          <cell r="H1128">
            <v>38274</v>
          </cell>
          <cell r="I1128" t="str">
            <v>CDB</v>
          </cell>
          <cell r="J1128" t="str">
            <v>NOM</v>
          </cell>
          <cell r="K1128">
            <v>91</v>
          </cell>
          <cell r="L1128">
            <v>1.3320000000000001</v>
          </cell>
          <cell r="M1128">
            <v>5177.2999999999956</v>
          </cell>
          <cell r="N1128" t="str">
            <v>REAPERTURA</v>
          </cell>
        </row>
        <row r="1129">
          <cell r="B1129">
            <v>38183</v>
          </cell>
          <cell r="C1129">
            <v>110</v>
          </cell>
          <cell r="D1129">
            <v>65</v>
          </cell>
          <cell r="E1129">
            <v>171.5</v>
          </cell>
          <cell r="F1129">
            <v>2.63E-2</v>
          </cell>
          <cell r="G1129">
            <v>0</v>
          </cell>
          <cell r="H1129">
            <v>38190</v>
          </cell>
          <cell r="I1129" t="str">
            <v>CDB</v>
          </cell>
          <cell r="J1129" t="str">
            <v>NOM</v>
          </cell>
          <cell r="K1129">
            <v>7</v>
          </cell>
          <cell r="L1129">
            <v>1.7095</v>
          </cell>
          <cell r="M1129">
            <v>5242.2999999999956</v>
          </cell>
          <cell r="N1129" t="str">
            <v>NUEVA</v>
          </cell>
        </row>
        <row r="1130">
          <cell r="B1130">
            <v>38187</v>
          </cell>
          <cell r="C1130">
            <v>50</v>
          </cell>
          <cell r="D1130">
            <v>50</v>
          </cell>
          <cell r="E1130">
            <v>132</v>
          </cell>
          <cell r="F1130">
            <v>3.9600000000000003E-2</v>
          </cell>
          <cell r="G1130">
            <v>0</v>
          </cell>
          <cell r="H1130">
            <v>38369</v>
          </cell>
          <cell r="I1130" t="str">
            <v>CDB</v>
          </cell>
          <cell r="J1130" t="str">
            <v>NOM</v>
          </cell>
          <cell r="K1130">
            <v>182</v>
          </cell>
          <cell r="L1130">
            <v>1.9800000000000002</v>
          </cell>
          <cell r="M1130">
            <v>5102.2999999999956</v>
          </cell>
          <cell r="N1130" t="str">
            <v>REAPERTURA</v>
          </cell>
        </row>
        <row r="1131">
          <cell r="B1131">
            <v>38187</v>
          </cell>
          <cell r="C1131">
            <v>50</v>
          </cell>
          <cell r="D1131">
            <v>50</v>
          </cell>
          <cell r="E1131">
            <v>174</v>
          </cell>
          <cell r="F1131">
            <v>3.4200000000000001E-2</v>
          </cell>
          <cell r="G1131">
            <v>0</v>
          </cell>
          <cell r="H1131">
            <v>38310</v>
          </cell>
          <cell r="I1131" t="str">
            <v>CDB</v>
          </cell>
          <cell r="J1131" t="str">
            <v>NOM</v>
          </cell>
          <cell r="K1131">
            <v>123</v>
          </cell>
          <cell r="L1131">
            <v>1.71</v>
          </cell>
          <cell r="M1131">
            <v>5152.2999999999956</v>
          </cell>
          <cell r="N1131" t="str">
            <v>NUEVA</v>
          </cell>
        </row>
        <row r="1132">
          <cell r="B1132">
            <v>38187</v>
          </cell>
          <cell r="C1132">
            <v>75</v>
          </cell>
          <cell r="D1132">
            <v>75</v>
          </cell>
          <cell r="E1132">
            <v>139</v>
          </cell>
          <cell r="F1132">
            <v>2.5399999999999999E-2</v>
          </cell>
          <cell r="G1132">
            <v>0</v>
          </cell>
          <cell r="H1132">
            <v>38194</v>
          </cell>
          <cell r="I1132" t="str">
            <v>CDB</v>
          </cell>
          <cell r="J1132" t="str">
            <v>NOM</v>
          </cell>
          <cell r="K1132">
            <v>7</v>
          </cell>
          <cell r="L1132">
            <v>1.905</v>
          </cell>
          <cell r="M1132">
            <v>5227.2999999999956</v>
          </cell>
          <cell r="N1132" t="str">
            <v>NUEVA</v>
          </cell>
        </row>
        <row r="1133">
          <cell r="B1133">
            <v>38188</v>
          </cell>
          <cell r="C1133">
            <v>40</v>
          </cell>
          <cell r="D1133">
            <v>40</v>
          </cell>
          <cell r="E1133">
            <v>94</v>
          </cell>
          <cell r="F1133">
            <v>4.0899999999999999E-2</v>
          </cell>
          <cell r="G1133">
            <v>0</v>
          </cell>
          <cell r="H1133">
            <v>38404</v>
          </cell>
          <cell r="I1133" t="str">
            <v>CDB</v>
          </cell>
          <cell r="J1133" t="str">
            <v>NOM</v>
          </cell>
          <cell r="K1133">
            <v>216</v>
          </cell>
          <cell r="L1133">
            <v>1.6359999999999999</v>
          </cell>
          <cell r="M1133">
            <v>5267.2999999999956</v>
          </cell>
          <cell r="N1133" t="str">
            <v>NUEVA</v>
          </cell>
        </row>
        <row r="1134">
          <cell r="B1134">
            <v>38188</v>
          </cell>
          <cell r="C1134">
            <v>90</v>
          </cell>
          <cell r="D1134">
            <v>90</v>
          </cell>
          <cell r="E1134">
            <v>184.3</v>
          </cell>
          <cell r="F1134">
            <v>0.02</v>
          </cell>
          <cell r="G1134">
            <v>0</v>
          </cell>
          <cell r="H1134">
            <v>38195</v>
          </cell>
          <cell r="I1134" t="str">
            <v>CDB</v>
          </cell>
          <cell r="J1134" t="str">
            <v>NOM</v>
          </cell>
          <cell r="K1134">
            <v>7</v>
          </cell>
          <cell r="L1134">
            <v>1.8</v>
          </cell>
          <cell r="M1134">
            <v>5357.2999999999956</v>
          </cell>
          <cell r="N1134" t="str">
            <v>NUEVA</v>
          </cell>
        </row>
        <row r="1135">
          <cell r="B1135">
            <v>38205</v>
          </cell>
          <cell r="C1135">
            <v>50</v>
          </cell>
          <cell r="D1135">
            <v>50</v>
          </cell>
          <cell r="E1135">
            <v>107</v>
          </cell>
          <cell r="F1135">
            <v>4.1799999999999997E-2</v>
          </cell>
          <cell r="G1135">
            <v>0</v>
          </cell>
          <cell r="H1135">
            <v>38404</v>
          </cell>
          <cell r="I1135" t="str">
            <v>CDB</v>
          </cell>
          <cell r="J1135" t="str">
            <v>NOM</v>
          </cell>
          <cell r="K1135">
            <v>199</v>
          </cell>
          <cell r="L1135">
            <v>2.09</v>
          </cell>
          <cell r="M1135">
            <v>5011.2999999999956</v>
          </cell>
          <cell r="N1135" t="str">
            <v>REAPERTURA</v>
          </cell>
        </row>
        <row r="1136">
          <cell r="B1136">
            <v>38205</v>
          </cell>
          <cell r="C1136">
            <v>100</v>
          </cell>
          <cell r="D1136">
            <v>100</v>
          </cell>
          <cell r="E1136">
            <v>189</v>
          </cell>
          <cell r="F1136">
            <v>2.7900000000000001E-2</v>
          </cell>
          <cell r="G1136">
            <v>0</v>
          </cell>
          <cell r="H1136">
            <v>38212</v>
          </cell>
          <cell r="I1136" t="str">
            <v>CDB</v>
          </cell>
          <cell r="J1136" t="str">
            <v>NOM</v>
          </cell>
          <cell r="K1136">
            <v>7</v>
          </cell>
          <cell r="L1136">
            <v>2.79</v>
          </cell>
          <cell r="M1136">
            <v>5111.2999999999956</v>
          </cell>
          <cell r="N1136" t="str">
            <v>NUEVA</v>
          </cell>
        </row>
        <row r="1137">
          <cell r="B1137">
            <v>38208</v>
          </cell>
          <cell r="C1137">
            <v>50</v>
          </cell>
          <cell r="D1137">
            <v>35</v>
          </cell>
          <cell r="E1137">
            <v>49</v>
          </cell>
          <cell r="F1137">
            <v>4.5100000000000001E-2</v>
          </cell>
          <cell r="G1137">
            <v>0</v>
          </cell>
          <cell r="H1137">
            <v>38481</v>
          </cell>
          <cell r="I1137" t="str">
            <v>CDB</v>
          </cell>
          <cell r="J1137" t="str">
            <v>NOM</v>
          </cell>
          <cell r="K1137">
            <v>273</v>
          </cell>
          <cell r="L1137">
            <v>1.5785</v>
          </cell>
          <cell r="M1137">
            <v>5146.2999999999956</v>
          </cell>
          <cell r="N1137" t="str">
            <v>REAPERTURA</v>
          </cell>
        </row>
        <row r="1138">
          <cell r="B1138">
            <v>38208</v>
          </cell>
          <cell r="C1138">
            <v>80</v>
          </cell>
          <cell r="D1138">
            <v>80</v>
          </cell>
          <cell r="E1138">
            <v>169</v>
          </cell>
          <cell r="F1138">
            <v>4.1500000000000002E-2</v>
          </cell>
          <cell r="G1138">
            <v>0</v>
          </cell>
          <cell r="H1138">
            <v>38404</v>
          </cell>
          <cell r="I1138" t="str">
            <v>CDB</v>
          </cell>
          <cell r="J1138" t="str">
            <v>NOM</v>
          </cell>
          <cell r="K1138">
            <v>196</v>
          </cell>
          <cell r="L1138">
            <v>3.3200000000000003</v>
          </cell>
          <cell r="M1138">
            <v>5226.2999999999956</v>
          </cell>
          <cell r="N1138" t="str">
            <v>REAPERTURA</v>
          </cell>
        </row>
        <row r="1139">
          <cell r="B1139">
            <v>38208</v>
          </cell>
          <cell r="C1139">
            <v>50</v>
          </cell>
          <cell r="D1139">
            <v>50</v>
          </cell>
          <cell r="E1139">
            <v>112</v>
          </cell>
          <cell r="F1139">
            <v>4.0099999999999997E-2</v>
          </cell>
          <cell r="G1139">
            <v>0</v>
          </cell>
          <cell r="H1139">
            <v>38369</v>
          </cell>
          <cell r="I1139" t="str">
            <v>CDB</v>
          </cell>
          <cell r="J1139" t="str">
            <v>NOM</v>
          </cell>
          <cell r="K1139">
            <v>161</v>
          </cell>
          <cell r="L1139">
            <v>2.0049999999999999</v>
          </cell>
          <cell r="M1139">
            <v>5276.2999999999956</v>
          </cell>
          <cell r="N1139" t="str">
            <v>REAPERTURA</v>
          </cell>
        </row>
        <row r="1140">
          <cell r="B1140">
            <v>38208</v>
          </cell>
          <cell r="C1140">
            <v>150</v>
          </cell>
          <cell r="D1140">
            <v>150</v>
          </cell>
          <cell r="E1140">
            <v>171</v>
          </cell>
          <cell r="F1140">
            <v>2.81E-2</v>
          </cell>
          <cell r="G1140">
            <v>0</v>
          </cell>
          <cell r="H1140">
            <v>38215</v>
          </cell>
          <cell r="I1140" t="str">
            <v>CDB</v>
          </cell>
          <cell r="J1140" t="str">
            <v>NOM</v>
          </cell>
          <cell r="K1140">
            <v>7</v>
          </cell>
          <cell r="L1140">
            <v>4.2149999999999999</v>
          </cell>
          <cell r="M1140">
            <v>5426.2999999999956</v>
          </cell>
          <cell r="N1140" t="str">
            <v>REAPERTURA</v>
          </cell>
        </row>
        <row r="1141">
          <cell r="B1141">
            <v>38209</v>
          </cell>
          <cell r="C1141">
            <v>40</v>
          </cell>
          <cell r="D1141">
            <v>40</v>
          </cell>
          <cell r="E1141">
            <v>49</v>
          </cell>
          <cell r="F1141">
            <v>4.5999999999999999E-2</v>
          </cell>
          <cell r="G1141">
            <v>0</v>
          </cell>
          <cell r="H1141">
            <v>38481</v>
          </cell>
          <cell r="I1141" t="str">
            <v>CDB</v>
          </cell>
          <cell r="J1141" t="str">
            <v>NOM</v>
          </cell>
          <cell r="K1141">
            <v>272</v>
          </cell>
          <cell r="L1141">
            <v>1.8399999999999999</v>
          </cell>
          <cell r="M1141">
            <v>5466.2999999999956</v>
          </cell>
          <cell r="N1141" t="str">
            <v>REAPERTURA</v>
          </cell>
        </row>
        <row r="1142">
          <cell r="B1142">
            <v>38209</v>
          </cell>
          <cell r="C1142">
            <v>100</v>
          </cell>
          <cell r="D1142">
            <v>71</v>
          </cell>
          <cell r="E1142">
            <v>93</v>
          </cell>
          <cell r="F1142">
            <v>2.8299999999999999E-2</v>
          </cell>
          <cell r="G1142">
            <v>0</v>
          </cell>
          <cell r="H1142">
            <v>38216</v>
          </cell>
          <cell r="I1142" t="str">
            <v>CDB</v>
          </cell>
          <cell r="J1142" t="str">
            <v>NOM</v>
          </cell>
          <cell r="K1142">
            <v>7</v>
          </cell>
          <cell r="L1142">
            <v>2.0093000000000001</v>
          </cell>
          <cell r="M1142">
            <v>5537.2999999999956</v>
          </cell>
          <cell r="N1142" t="str">
            <v>NUEVA</v>
          </cell>
        </row>
        <row r="1143">
          <cell r="B1143">
            <v>38215</v>
          </cell>
          <cell r="C1143">
            <v>60</v>
          </cell>
          <cell r="D1143">
            <v>60</v>
          </cell>
          <cell r="E1143">
            <v>222</v>
          </cell>
          <cell r="F1143">
            <v>4.4999999999999998E-2</v>
          </cell>
          <cell r="G1143">
            <v>0</v>
          </cell>
          <cell r="H1143">
            <v>38481</v>
          </cell>
          <cell r="I1143" t="str">
            <v>CDB</v>
          </cell>
          <cell r="J1143" t="str">
            <v>NOM</v>
          </cell>
          <cell r="K1143">
            <v>266</v>
          </cell>
          <cell r="L1143">
            <v>2.6999999999999997</v>
          </cell>
          <cell r="M1143">
            <v>5206.0999999999985</v>
          </cell>
          <cell r="N1143" t="str">
            <v>REAPERTURA</v>
          </cell>
        </row>
        <row r="1144">
          <cell r="B1144">
            <v>38215</v>
          </cell>
          <cell r="C1144">
            <v>250</v>
          </cell>
          <cell r="D1144">
            <v>224.5</v>
          </cell>
          <cell r="E1144">
            <v>251</v>
          </cell>
          <cell r="F1144">
            <v>2.86E-2</v>
          </cell>
          <cell r="G1144">
            <v>0</v>
          </cell>
          <cell r="H1144">
            <v>38222</v>
          </cell>
          <cell r="I1144" t="str">
            <v>CDB</v>
          </cell>
          <cell r="J1144" t="str">
            <v>NOM</v>
          </cell>
          <cell r="K1144">
            <v>7</v>
          </cell>
          <cell r="L1144">
            <v>6.4207000000000001</v>
          </cell>
          <cell r="M1144">
            <v>5430.5999999999985</v>
          </cell>
          <cell r="N1144" t="str">
            <v>NUEVA</v>
          </cell>
        </row>
        <row r="1145">
          <cell r="B1145">
            <v>38216</v>
          </cell>
          <cell r="C1145">
            <v>30</v>
          </cell>
          <cell r="D1145">
            <v>30</v>
          </cell>
          <cell r="E1145">
            <v>132</v>
          </cell>
          <cell r="F1145">
            <v>4.41E-2</v>
          </cell>
          <cell r="G1145">
            <v>0</v>
          </cell>
          <cell r="H1145">
            <v>38520</v>
          </cell>
          <cell r="I1145" t="str">
            <v>CDB</v>
          </cell>
          <cell r="J1145" t="str">
            <v>NOM</v>
          </cell>
          <cell r="K1145">
            <v>304</v>
          </cell>
          <cell r="L1145">
            <v>1.323</v>
          </cell>
          <cell r="M1145">
            <v>5389.5999999999985</v>
          </cell>
          <cell r="N1145" t="str">
            <v>NUEVA</v>
          </cell>
        </row>
        <row r="1146">
          <cell r="B1146">
            <v>38216</v>
          </cell>
          <cell r="C1146">
            <v>35</v>
          </cell>
          <cell r="D1146">
            <v>35</v>
          </cell>
          <cell r="E1146">
            <v>117</v>
          </cell>
          <cell r="F1146">
            <v>4.2599999999999999E-2</v>
          </cell>
          <cell r="G1146">
            <v>0</v>
          </cell>
          <cell r="H1146">
            <v>38450</v>
          </cell>
          <cell r="I1146" t="str">
            <v>CDB</v>
          </cell>
          <cell r="J1146" t="str">
            <v>NOM</v>
          </cell>
          <cell r="K1146">
            <v>234</v>
          </cell>
          <cell r="L1146">
            <v>1.4909999999999999</v>
          </cell>
          <cell r="M1146">
            <v>5424.5999999999985</v>
          </cell>
          <cell r="N1146" t="str">
            <v>REAPERTURA</v>
          </cell>
        </row>
        <row r="1147">
          <cell r="B1147">
            <v>38216</v>
          </cell>
          <cell r="C1147">
            <v>120</v>
          </cell>
          <cell r="D1147">
            <v>120</v>
          </cell>
          <cell r="E1147">
            <v>139.9</v>
          </cell>
          <cell r="F1147">
            <v>2.8400000000000002E-2</v>
          </cell>
          <cell r="G1147">
            <v>0</v>
          </cell>
          <cell r="H1147">
            <v>38223</v>
          </cell>
          <cell r="I1147" t="str">
            <v>CDB</v>
          </cell>
          <cell r="J1147" t="str">
            <v>NOM</v>
          </cell>
          <cell r="K1147">
            <v>7</v>
          </cell>
          <cell r="L1147">
            <v>3.4080000000000004</v>
          </cell>
          <cell r="M1147">
            <v>5544.5999999999985</v>
          </cell>
          <cell r="N1147" t="str">
            <v>NUEVA</v>
          </cell>
        </row>
        <row r="1148">
          <cell r="B1148">
            <v>38222</v>
          </cell>
          <cell r="C1148">
            <v>40</v>
          </cell>
          <cell r="D1148">
            <v>40</v>
          </cell>
          <cell r="E1148">
            <v>157</v>
          </cell>
          <cell r="F1148">
            <v>4.2700000000000002E-2</v>
          </cell>
          <cell r="G1148">
            <v>0</v>
          </cell>
          <cell r="H1148">
            <v>38495</v>
          </cell>
          <cell r="I1148" t="str">
            <v>CDB</v>
          </cell>
          <cell r="J1148" t="str">
            <v>NOM</v>
          </cell>
          <cell r="K1148">
            <v>273</v>
          </cell>
          <cell r="L1148">
            <v>1.7080000000000002</v>
          </cell>
          <cell r="M1148">
            <v>5360.0999999999985</v>
          </cell>
          <cell r="N1148" t="str">
            <v>NUEVA</v>
          </cell>
        </row>
        <row r="1149">
          <cell r="B1149">
            <v>38222</v>
          </cell>
          <cell r="C1149">
            <v>130</v>
          </cell>
          <cell r="D1149">
            <v>13</v>
          </cell>
          <cell r="E1149">
            <v>26</v>
          </cell>
          <cell r="F1149">
            <v>2.8500000000000001E-2</v>
          </cell>
          <cell r="G1149">
            <v>0</v>
          </cell>
          <cell r="H1149">
            <v>38230</v>
          </cell>
          <cell r="I1149" t="str">
            <v>CDB</v>
          </cell>
          <cell r="J1149" t="str">
            <v>NOM</v>
          </cell>
          <cell r="K1149">
            <v>8</v>
          </cell>
          <cell r="L1149">
            <v>0.3705</v>
          </cell>
          <cell r="M1149">
            <v>5373.0999999999985</v>
          </cell>
          <cell r="N1149" t="str">
            <v>NUEVA</v>
          </cell>
        </row>
        <row r="1150">
          <cell r="B1150">
            <v>38223</v>
          </cell>
          <cell r="C1150">
            <v>40</v>
          </cell>
          <cell r="D1150">
            <v>40</v>
          </cell>
          <cell r="E1150">
            <v>150.1</v>
          </cell>
          <cell r="F1150">
            <v>4.6399999999999997E-2</v>
          </cell>
          <cell r="G1150">
            <v>0</v>
          </cell>
          <cell r="H1150">
            <v>38588</v>
          </cell>
          <cell r="I1150" t="str">
            <v>CDB</v>
          </cell>
          <cell r="J1150" t="str">
            <v>NOM</v>
          </cell>
          <cell r="K1150">
            <v>365</v>
          </cell>
          <cell r="L1150">
            <v>1.8559999999999999</v>
          </cell>
          <cell r="M1150">
            <v>5293.0999999999985</v>
          </cell>
          <cell r="N1150" t="str">
            <v>NUEVA</v>
          </cell>
        </row>
        <row r="1151">
          <cell r="B1151">
            <v>38223</v>
          </cell>
          <cell r="C1151">
            <v>60</v>
          </cell>
          <cell r="D1151">
            <v>60</v>
          </cell>
          <cell r="E1151">
            <v>137</v>
          </cell>
          <cell r="F1151">
            <v>4.1000000000000002E-2</v>
          </cell>
          <cell r="G1151">
            <v>0</v>
          </cell>
          <cell r="H1151">
            <v>38450</v>
          </cell>
          <cell r="I1151" t="str">
            <v>CDB</v>
          </cell>
          <cell r="J1151" t="str">
            <v>NOM</v>
          </cell>
          <cell r="K1151">
            <v>227</v>
          </cell>
          <cell r="L1151">
            <v>2.46</v>
          </cell>
          <cell r="M1151">
            <v>5353.0999999999985</v>
          </cell>
          <cell r="N1151" t="str">
            <v>REAPERTURA</v>
          </cell>
        </row>
        <row r="1152">
          <cell r="B1152">
            <v>38223</v>
          </cell>
          <cell r="C1152">
            <v>100</v>
          </cell>
          <cell r="D1152">
            <v>100</v>
          </cell>
          <cell r="E1152">
            <v>210</v>
          </cell>
          <cell r="F1152">
            <v>2.8299999999999999E-2</v>
          </cell>
          <cell r="G1152">
            <v>0</v>
          </cell>
          <cell r="H1152">
            <v>38230</v>
          </cell>
          <cell r="I1152" t="str">
            <v>CDB</v>
          </cell>
          <cell r="J1152" t="str">
            <v>NOM</v>
          </cell>
          <cell r="K1152">
            <v>7</v>
          </cell>
          <cell r="L1152">
            <v>2.83</v>
          </cell>
          <cell r="M1152">
            <v>5453.0999999999985</v>
          </cell>
          <cell r="N1152" t="str">
            <v>REAPERTURA</v>
          </cell>
        </row>
        <row r="1153">
          <cell r="B1153">
            <v>38225</v>
          </cell>
          <cell r="C1153">
            <v>80</v>
          </cell>
          <cell r="D1153">
            <v>80</v>
          </cell>
          <cell r="E1153">
            <v>300.8</v>
          </cell>
          <cell r="F1153">
            <v>4.5400000000000003E-2</v>
          </cell>
          <cell r="G1153">
            <v>0</v>
          </cell>
          <cell r="H1153">
            <v>38588</v>
          </cell>
          <cell r="I1153" t="str">
            <v>CDB</v>
          </cell>
          <cell r="J1153" t="str">
            <v>NOM</v>
          </cell>
          <cell r="K1153">
            <v>363</v>
          </cell>
          <cell r="L1153">
            <v>3.6320000000000001</v>
          </cell>
          <cell r="M1153">
            <v>5533.0999999999985</v>
          </cell>
          <cell r="N1153" t="str">
            <v>REAPERTURA</v>
          </cell>
        </row>
        <row r="1154">
          <cell r="B1154">
            <v>38225</v>
          </cell>
          <cell r="C1154">
            <v>80</v>
          </cell>
          <cell r="D1154">
            <v>79.900000000000006</v>
          </cell>
          <cell r="E1154">
            <v>277.60000000000002</v>
          </cell>
          <cell r="F1154">
            <v>4.1700000000000001E-2</v>
          </cell>
          <cell r="G1154">
            <v>0</v>
          </cell>
          <cell r="H1154">
            <v>38495</v>
          </cell>
          <cell r="I1154" t="str">
            <v>CDB</v>
          </cell>
          <cell r="J1154" t="str">
            <v>NOM</v>
          </cell>
          <cell r="K1154">
            <v>270</v>
          </cell>
          <cell r="L1154">
            <v>3.3318300000000005</v>
          </cell>
          <cell r="M1154">
            <v>5613</v>
          </cell>
          <cell r="N1154" t="str">
            <v>REAPERTURA</v>
          </cell>
        </row>
        <row r="1155">
          <cell r="B1155">
            <v>38225</v>
          </cell>
          <cell r="C1155">
            <v>60</v>
          </cell>
          <cell r="D1155">
            <v>60</v>
          </cell>
          <cell r="E1155">
            <v>63</v>
          </cell>
          <cell r="F1155">
            <v>2.81E-2</v>
          </cell>
          <cell r="G1155">
            <v>0</v>
          </cell>
          <cell r="H1155">
            <v>38232</v>
          </cell>
          <cell r="I1155" t="str">
            <v>CDB</v>
          </cell>
          <cell r="J1155" t="str">
            <v>NOM</v>
          </cell>
          <cell r="K1155">
            <v>7</v>
          </cell>
          <cell r="L1155">
            <v>1.6859999999999999</v>
          </cell>
          <cell r="M1155">
            <v>5673</v>
          </cell>
          <cell r="N1155" t="str">
            <v>NUEVA</v>
          </cell>
        </row>
        <row r="1156">
          <cell r="B1156">
            <v>38226</v>
          </cell>
          <cell r="C1156">
            <v>60</v>
          </cell>
          <cell r="D1156">
            <v>60</v>
          </cell>
          <cell r="E1156">
            <v>161</v>
          </cell>
          <cell r="F1156">
            <v>5.2699999999999997E-2</v>
          </cell>
          <cell r="G1156">
            <v>0</v>
          </cell>
          <cell r="H1156">
            <v>38775</v>
          </cell>
          <cell r="I1156" t="str">
            <v>CDB</v>
          </cell>
          <cell r="J1156" t="str">
            <v>NOM</v>
          </cell>
          <cell r="K1156">
            <v>549</v>
          </cell>
          <cell r="L1156">
            <v>3.1619999999999999</v>
          </cell>
          <cell r="M1156">
            <v>5733</v>
          </cell>
          <cell r="N1156" t="str">
            <v>NUEVA</v>
          </cell>
        </row>
        <row r="1157">
          <cell r="B1157">
            <v>38226</v>
          </cell>
          <cell r="C1157">
            <v>90</v>
          </cell>
          <cell r="D1157">
            <v>90</v>
          </cell>
          <cell r="E1157">
            <v>236</v>
          </cell>
          <cell r="F1157">
            <v>4.4900000000000002E-2</v>
          </cell>
          <cell r="G1157">
            <v>0</v>
          </cell>
          <cell r="H1157">
            <v>38588</v>
          </cell>
          <cell r="I1157" t="str">
            <v>CDB</v>
          </cell>
          <cell r="J1157" t="str">
            <v>NOM</v>
          </cell>
          <cell r="K1157">
            <v>362</v>
          </cell>
          <cell r="L1157">
            <v>4.0410000000000004</v>
          </cell>
          <cell r="M1157">
            <v>5823</v>
          </cell>
          <cell r="N1157" t="str">
            <v>REAPERTURA</v>
          </cell>
        </row>
        <row r="1158">
          <cell r="B1158">
            <v>38226</v>
          </cell>
          <cell r="C1158">
            <v>90</v>
          </cell>
          <cell r="D1158">
            <v>90</v>
          </cell>
          <cell r="E1158">
            <v>224.5</v>
          </cell>
          <cell r="F1158">
            <v>4.2099999999999999E-2</v>
          </cell>
          <cell r="G1158">
            <v>0</v>
          </cell>
          <cell r="H1158">
            <v>38520</v>
          </cell>
          <cell r="I1158" t="str">
            <v>CDB</v>
          </cell>
          <cell r="J1158" t="str">
            <v>NOM</v>
          </cell>
          <cell r="K1158">
            <v>294</v>
          </cell>
          <cell r="L1158">
            <v>3.7889999999999997</v>
          </cell>
          <cell r="M1158">
            <v>5913</v>
          </cell>
          <cell r="N1158" t="str">
            <v>REAPERTURA</v>
          </cell>
        </row>
        <row r="1159">
          <cell r="B1159">
            <v>38230</v>
          </cell>
          <cell r="C1159">
            <v>100</v>
          </cell>
          <cell r="D1159">
            <v>100</v>
          </cell>
          <cell r="E1159">
            <v>265.8</v>
          </cell>
          <cell r="F1159">
            <v>5.2499999999999998E-2</v>
          </cell>
          <cell r="G1159">
            <v>0</v>
          </cell>
          <cell r="H1159">
            <v>38775</v>
          </cell>
          <cell r="I1159" t="str">
            <v>CDB</v>
          </cell>
          <cell r="J1159" t="str">
            <v>NOM</v>
          </cell>
          <cell r="K1159">
            <v>545</v>
          </cell>
          <cell r="L1159">
            <v>5.25</v>
          </cell>
          <cell r="M1159">
            <v>5900</v>
          </cell>
          <cell r="N1159" t="str">
            <v>REAPERTURA</v>
          </cell>
        </row>
        <row r="1160">
          <cell r="B1160">
            <v>38230</v>
          </cell>
          <cell r="C1160">
            <v>100</v>
          </cell>
          <cell r="D1160">
            <v>100</v>
          </cell>
          <cell r="E1160">
            <v>299</v>
          </cell>
          <cell r="F1160">
            <v>4.4400000000000002E-2</v>
          </cell>
          <cell r="G1160">
            <v>0</v>
          </cell>
          <cell r="H1160">
            <v>38588</v>
          </cell>
          <cell r="I1160" t="str">
            <v>CDB</v>
          </cell>
          <cell r="J1160" t="str">
            <v>NOM</v>
          </cell>
          <cell r="K1160">
            <v>358</v>
          </cell>
          <cell r="L1160">
            <v>4.4400000000000004</v>
          </cell>
          <cell r="M1160">
            <v>6000</v>
          </cell>
          <cell r="N1160" t="str">
            <v>REAPERTURA</v>
          </cell>
        </row>
        <row r="1161">
          <cell r="B1161">
            <v>38230</v>
          </cell>
          <cell r="C1161">
            <v>100</v>
          </cell>
          <cell r="D1161">
            <v>100</v>
          </cell>
          <cell r="E1161">
            <v>180</v>
          </cell>
          <cell r="F1161">
            <v>4.2000000000000003E-2</v>
          </cell>
          <cell r="G1161">
            <v>0</v>
          </cell>
          <cell r="H1161">
            <v>38520</v>
          </cell>
          <cell r="I1161" t="str">
            <v>CDB</v>
          </cell>
          <cell r="J1161" t="str">
            <v>NOM</v>
          </cell>
          <cell r="K1161">
            <v>290</v>
          </cell>
          <cell r="L1161">
            <v>4.2</v>
          </cell>
          <cell r="M1161">
            <v>6100</v>
          </cell>
          <cell r="N1161" t="str">
            <v>REAPERTURA</v>
          </cell>
        </row>
        <row r="1162">
          <cell r="B1162">
            <v>38231</v>
          </cell>
          <cell r="C1162">
            <v>30</v>
          </cell>
          <cell r="D1162">
            <v>30</v>
          </cell>
          <cell r="E1162">
            <v>54</v>
          </cell>
          <cell r="F1162">
            <v>6.2E-2</v>
          </cell>
          <cell r="G1162">
            <v>0</v>
          </cell>
          <cell r="H1162">
            <v>38985</v>
          </cell>
          <cell r="I1162" t="str">
            <v>CDB</v>
          </cell>
          <cell r="J1162" t="str">
            <v>NOM</v>
          </cell>
          <cell r="K1162">
            <v>754</v>
          </cell>
          <cell r="L1162">
            <v>1.8599999999999999</v>
          </cell>
          <cell r="M1162">
            <v>6130</v>
          </cell>
          <cell r="N1162" t="str">
            <v>REAPERTURA</v>
          </cell>
        </row>
        <row r="1163">
          <cell r="B1163">
            <v>38232</v>
          </cell>
          <cell r="C1163">
            <v>50</v>
          </cell>
          <cell r="D1163">
            <v>50</v>
          </cell>
          <cell r="E1163">
            <v>133</v>
          </cell>
          <cell r="F1163">
            <v>5.2900000000000003E-2</v>
          </cell>
          <cell r="G1163">
            <v>0</v>
          </cell>
          <cell r="H1163">
            <v>38778</v>
          </cell>
          <cell r="I1163" t="str">
            <v>CDB</v>
          </cell>
          <cell r="J1163" t="str">
            <v>NOM</v>
          </cell>
          <cell r="K1163">
            <v>546</v>
          </cell>
          <cell r="L1163">
            <v>2.645</v>
          </cell>
          <cell r="M1163">
            <v>6120</v>
          </cell>
          <cell r="N1163" t="str">
            <v>NUEVA</v>
          </cell>
        </row>
        <row r="1164">
          <cell r="B1164">
            <v>38232</v>
          </cell>
          <cell r="C1164">
            <v>50</v>
          </cell>
          <cell r="D1164">
            <v>50</v>
          </cell>
          <cell r="E1164">
            <v>161.19999999999999</v>
          </cell>
          <cell r="F1164">
            <v>4.4600000000000001E-2</v>
          </cell>
          <cell r="G1164">
            <v>0</v>
          </cell>
          <cell r="H1164">
            <v>38597</v>
          </cell>
          <cell r="I1164" t="str">
            <v>CDB</v>
          </cell>
          <cell r="J1164" t="str">
            <v>NOM</v>
          </cell>
          <cell r="K1164">
            <v>365</v>
          </cell>
          <cell r="L1164">
            <v>2.23</v>
          </cell>
          <cell r="M1164">
            <v>6170</v>
          </cell>
          <cell r="N1164" t="str">
            <v>NUEVA</v>
          </cell>
        </row>
        <row r="1165">
          <cell r="B1165">
            <v>38233</v>
          </cell>
          <cell r="C1165">
            <v>25</v>
          </cell>
          <cell r="D1165">
            <v>25</v>
          </cell>
          <cell r="E1165">
            <v>82.1</v>
          </cell>
          <cell r="F1165">
            <v>6.25E-2</v>
          </cell>
          <cell r="G1165">
            <v>0</v>
          </cell>
          <cell r="H1165">
            <v>38965</v>
          </cell>
          <cell r="I1165" t="str">
            <v>CDB</v>
          </cell>
          <cell r="J1165" t="str">
            <v>NOM</v>
          </cell>
          <cell r="K1165">
            <v>732</v>
          </cell>
          <cell r="L1165">
            <v>1.5625</v>
          </cell>
          <cell r="M1165">
            <v>6195</v>
          </cell>
          <cell r="N1165" t="str">
            <v>NUEVA</v>
          </cell>
        </row>
        <row r="1166">
          <cell r="B1166">
            <v>38236</v>
          </cell>
          <cell r="C1166">
            <v>80</v>
          </cell>
          <cell r="D1166">
            <v>80</v>
          </cell>
          <cell r="E1166">
            <v>126</v>
          </cell>
          <cell r="F1166">
            <v>4.3400000000000001E-2</v>
          </cell>
          <cell r="G1166">
            <v>0</v>
          </cell>
          <cell r="H1166">
            <v>38544</v>
          </cell>
          <cell r="I1166" t="str">
            <v>CDB</v>
          </cell>
          <cell r="J1166" t="str">
            <v>NOM</v>
          </cell>
          <cell r="K1166">
            <v>308</v>
          </cell>
          <cell r="L1166">
            <v>3.472</v>
          </cell>
          <cell r="M1166">
            <v>6275</v>
          </cell>
          <cell r="N1166" t="str">
            <v>REAPERTURA</v>
          </cell>
        </row>
        <row r="1167">
          <cell r="B1167">
            <v>38236</v>
          </cell>
          <cell r="C1167">
            <v>40</v>
          </cell>
          <cell r="D1167">
            <v>40</v>
          </cell>
          <cell r="E1167">
            <v>55.1</v>
          </cell>
          <cell r="F1167">
            <v>3.85E-2</v>
          </cell>
          <cell r="G1167">
            <v>0</v>
          </cell>
          <cell r="H1167">
            <v>38418</v>
          </cell>
          <cell r="I1167" t="str">
            <v>CDB</v>
          </cell>
          <cell r="J1167" t="str">
            <v>NOM</v>
          </cell>
          <cell r="K1167">
            <v>182</v>
          </cell>
          <cell r="L1167">
            <v>1.54</v>
          </cell>
          <cell r="M1167">
            <v>6315</v>
          </cell>
          <cell r="N1167" t="str">
            <v>NUEVA</v>
          </cell>
        </row>
        <row r="1168">
          <cell r="B1168">
            <v>38237</v>
          </cell>
          <cell r="C1168">
            <v>50</v>
          </cell>
          <cell r="D1168">
            <v>50</v>
          </cell>
          <cell r="E1168">
            <v>135</v>
          </cell>
          <cell r="F1168">
            <v>4.5100000000000001E-2</v>
          </cell>
          <cell r="G1168">
            <v>0</v>
          </cell>
          <cell r="H1168">
            <v>38597</v>
          </cell>
          <cell r="I1168" t="str">
            <v>CDB</v>
          </cell>
          <cell r="J1168" t="str">
            <v>NOM</v>
          </cell>
          <cell r="K1168">
            <v>360</v>
          </cell>
          <cell r="L1168">
            <v>2.2549999999999999</v>
          </cell>
          <cell r="M1168">
            <v>6365</v>
          </cell>
          <cell r="N1168" t="str">
            <v>REAPERTURA</v>
          </cell>
        </row>
        <row r="1169">
          <cell r="B1169">
            <v>38237</v>
          </cell>
          <cell r="C1169">
            <v>50</v>
          </cell>
          <cell r="D1169">
            <v>50</v>
          </cell>
          <cell r="E1169">
            <v>157</v>
          </cell>
          <cell r="F1169">
            <v>4.2099999999999999E-2</v>
          </cell>
          <cell r="G1169">
            <v>0</v>
          </cell>
          <cell r="H1169">
            <v>38510</v>
          </cell>
          <cell r="I1169" t="str">
            <v>CDB</v>
          </cell>
          <cell r="J1169" t="str">
            <v>NOM</v>
          </cell>
          <cell r="K1169">
            <v>273</v>
          </cell>
          <cell r="L1169">
            <v>2.105</v>
          </cell>
          <cell r="M1169">
            <v>6415</v>
          </cell>
          <cell r="N1169" t="str">
            <v>NUEVA</v>
          </cell>
        </row>
        <row r="1170">
          <cell r="B1170">
            <v>38239</v>
          </cell>
          <cell r="C1170">
            <v>40</v>
          </cell>
          <cell r="D1170">
            <v>40</v>
          </cell>
          <cell r="E1170">
            <v>118.5</v>
          </cell>
          <cell r="F1170">
            <v>4.19E-2</v>
          </cell>
          <cell r="G1170">
            <v>0</v>
          </cell>
          <cell r="H1170">
            <v>38510</v>
          </cell>
          <cell r="I1170" t="str">
            <v>CDB</v>
          </cell>
          <cell r="J1170" t="str">
            <v>NOM</v>
          </cell>
          <cell r="K1170">
            <v>271</v>
          </cell>
          <cell r="L1170">
            <v>1.6759999999999999</v>
          </cell>
          <cell r="M1170">
            <v>6455</v>
          </cell>
          <cell r="N1170" t="str">
            <v>REAPERTURA</v>
          </cell>
        </row>
        <row r="1171">
          <cell r="B1171">
            <v>38239</v>
          </cell>
          <cell r="C1171">
            <v>40</v>
          </cell>
          <cell r="D1171">
            <v>40</v>
          </cell>
          <cell r="E1171">
            <v>149.19999999999999</v>
          </cell>
          <cell r="F1171">
            <v>3.7100000000000001E-2</v>
          </cell>
          <cell r="G1171">
            <v>0</v>
          </cell>
          <cell r="H1171">
            <v>38418</v>
          </cell>
          <cell r="I1171" t="str">
            <v>CDB</v>
          </cell>
          <cell r="J1171" t="str">
            <v>NOM</v>
          </cell>
          <cell r="K1171">
            <v>179</v>
          </cell>
          <cell r="L1171">
            <v>1.484</v>
          </cell>
          <cell r="M1171">
            <v>6495</v>
          </cell>
          <cell r="N1171" t="str">
            <v>REAPERTURA</v>
          </cell>
        </row>
        <row r="1172">
          <cell r="B1172">
            <v>38243</v>
          </cell>
          <cell r="C1172">
            <v>60</v>
          </cell>
          <cell r="D1172">
            <v>60</v>
          </cell>
          <cell r="E1172">
            <v>188</v>
          </cell>
          <cell r="F1172">
            <v>5.1499999999999997E-2</v>
          </cell>
          <cell r="G1172">
            <v>0</v>
          </cell>
          <cell r="H1172">
            <v>38778</v>
          </cell>
          <cell r="I1172" t="str">
            <v>CDB</v>
          </cell>
          <cell r="J1172" t="str">
            <v>NOM</v>
          </cell>
          <cell r="K1172">
            <v>535</v>
          </cell>
          <cell r="L1172">
            <v>3.09</v>
          </cell>
          <cell r="M1172">
            <v>6365</v>
          </cell>
          <cell r="N1172" t="str">
            <v>REAPERTURA</v>
          </cell>
        </row>
        <row r="1173">
          <cell r="B1173">
            <v>38243</v>
          </cell>
          <cell r="C1173">
            <v>60</v>
          </cell>
          <cell r="D1173">
            <v>60</v>
          </cell>
          <cell r="E1173">
            <v>154.69999999999999</v>
          </cell>
          <cell r="F1173">
            <v>4.3499999999999997E-2</v>
          </cell>
          <cell r="G1173">
            <v>0</v>
          </cell>
          <cell r="H1173">
            <v>38597</v>
          </cell>
          <cell r="I1173" t="str">
            <v>CDB</v>
          </cell>
          <cell r="J1173" t="str">
            <v>NOM</v>
          </cell>
          <cell r="K1173">
            <v>354</v>
          </cell>
          <cell r="L1173">
            <v>2.61</v>
          </cell>
          <cell r="M1173">
            <v>6425</v>
          </cell>
          <cell r="N1173" t="str">
            <v>REAPERTURA</v>
          </cell>
        </row>
        <row r="1174">
          <cell r="B1174">
            <v>38243</v>
          </cell>
          <cell r="C1174">
            <v>60</v>
          </cell>
          <cell r="D1174">
            <v>60</v>
          </cell>
          <cell r="E1174">
            <v>156.9</v>
          </cell>
          <cell r="F1174">
            <v>2.7900000000000001E-2</v>
          </cell>
          <cell r="G1174">
            <v>0</v>
          </cell>
          <cell r="H1174">
            <v>38250</v>
          </cell>
          <cell r="I1174" t="str">
            <v>CDB</v>
          </cell>
          <cell r="J1174" t="str">
            <v>NOM</v>
          </cell>
          <cell r="K1174">
            <v>7</v>
          </cell>
          <cell r="L1174">
            <v>1.6740000000000002</v>
          </cell>
          <cell r="M1174">
            <v>6485</v>
          </cell>
          <cell r="N1174" t="str">
            <v>NUEVA</v>
          </cell>
        </row>
        <row r="1175">
          <cell r="B1175">
            <v>38244</v>
          </cell>
          <cell r="C1175">
            <v>30</v>
          </cell>
          <cell r="D1175">
            <v>30</v>
          </cell>
          <cell r="E1175">
            <v>127.5</v>
          </cell>
          <cell r="F1175">
            <v>4.7699999999999999E-2</v>
          </cell>
          <cell r="G1175">
            <v>0</v>
          </cell>
          <cell r="H1175">
            <v>38709</v>
          </cell>
          <cell r="I1175" t="str">
            <v>CDB</v>
          </cell>
          <cell r="J1175" t="str">
            <v>NOM</v>
          </cell>
          <cell r="K1175">
            <v>465</v>
          </cell>
          <cell r="L1175">
            <v>1.431</v>
          </cell>
          <cell r="M1175">
            <v>6515</v>
          </cell>
          <cell r="N1175" t="str">
            <v>REAPERTURA</v>
          </cell>
        </row>
        <row r="1176">
          <cell r="B1176">
            <v>38244</v>
          </cell>
          <cell r="C1176">
            <v>50</v>
          </cell>
          <cell r="D1176">
            <v>50</v>
          </cell>
          <cell r="E1176">
            <v>156.9</v>
          </cell>
          <cell r="F1176">
            <v>4.07E-2</v>
          </cell>
          <cell r="G1176">
            <v>0</v>
          </cell>
          <cell r="H1176">
            <v>38510</v>
          </cell>
          <cell r="I1176" t="str">
            <v>CDB</v>
          </cell>
          <cell r="J1176" t="str">
            <v>NOM</v>
          </cell>
          <cell r="K1176">
            <v>266</v>
          </cell>
          <cell r="L1176">
            <v>2.0350000000000001</v>
          </cell>
          <cell r="M1176">
            <v>6565</v>
          </cell>
          <cell r="N1176" t="str">
            <v>REAPERTURA</v>
          </cell>
        </row>
        <row r="1177">
          <cell r="B1177">
            <v>38244</v>
          </cell>
          <cell r="C1177">
            <v>20</v>
          </cell>
          <cell r="D1177">
            <v>20</v>
          </cell>
          <cell r="E1177">
            <v>26</v>
          </cell>
          <cell r="F1177">
            <v>2.75E-2</v>
          </cell>
          <cell r="G1177">
            <v>0</v>
          </cell>
          <cell r="H1177">
            <v>38251</v>
          </cell>
          <cell r="I1177" t="str">
            <v>CDB</v>
          </cell>
          <cell r="J1177" t="str">
            <v>NOM</v>
          </cell>
          <cell r="K1177">
            <v>7</v>
          </cell>
          <cell r="L1177">
            <v>0.55000000000000004</v>
          </cell>
          <cell r="M1177">
            <v>6585</v>
          </cell>
          <cell r="N1177" t="str">
            <v>NUEVA</v>
          </cell>
        </row>
        <row r="1178">
          <cell r="B1178">
            <v>38245</v>
          </cell>
          <cell r="C1178">
            <v>30</v>
          </cell>
          <cell r="D1178">
            <v>30</v>
          </cell>
          <cell r="E1178">
            <v>132</v>
          </cell>
          <cell r="F1178">
            <v>5.0099999999999999E-2</v>
          </cell>
          <cell r="G1178">
            <v>0</v>
          </cell>
          <cell r="H1178">
            <v>38778</v>
          </cell>
          <cell r="I1178" t="str">
            <v>CDB</v>
          </cell>
          <cell r="J1178" t="str">
            <v>NOM</v>
          </cell>
          <cell r="K1178">
            <v>533</v>
          </cell>
          <cell r="L1178">
            <v>1.5029999999999999</v>
          </cell>
          <cell r="M1178">
            <v>6615</v>
          </cell>
          <cell r="N1178" t="str">
            <v>REAPERTURA</v>
          </cell>
        </row>
        <row r="1179">
          <cell r="B1179">
            <v>38245</v>
          </cell>
          <cell r="C1179">
            <v>40</v>
          </cell>
          <cell r="D1179">
            <v>40</v>
          </cell>
          <cell r="E1179">
            <v>159.19999999999999</v>
          </cell>
          <cell r="F1179">
            <v>4.2500000000000003E-2</v>
          </cell>
          <cell r="G1179">
            <v>0</v>
          </cell>
          <cell r="H1179">
            <v>38597</v>
          </cell>
          <cell r="I1179" t="str">
            <v>CDB</v>
          </cell>
          <cell r="J1179" t="str">
            <v>NOM</v>
          </cell>
          <cell r="K1179">
            <v>352</v>
          </cell>
          <cell r="L1179">
            <v>1.7000000000000002</v>
          </cell>
          <cell r="M1179">
            <v>6655</v>
          </cell>
          <cell r="N1179" t="str">
            <v>REAPERTURA</v>
          </cell>
        </row>
        <row r="1180">
          <cell r="B1180">
            <v>38246</v>
          </cell>
          <cell r="C1180">
            <v>40</v>
          </cell>
          <cell r="D1180">
            <v>40</v>
          </cell>
          <cell r="E1180">
            <v>138</v>
          </cell>
          <cell r="F1180">
            <v>4.8899999999999999E-2</v>
          </cell>
          <cell r="G1180">
            <v>0</v>
          </cell>
          <cell r="H1180">
            <v>38778</v>
          </cell>
          <cell r="I1180" t="str">
            <v>CDB</v>
          </cell>
          <cell r="J1180" t="str">
            <v>NOM</v>
          </cell>
          <cell r="K1180">
            <v>532</v>
          </cell>
          <cell r="L1180">
            <v>1.956</v>
          </cell>
          <cell r="M1180">
            <v>6695</v>
          </cell>
          <cell r="N1180" t="str">
            <v>REAPERTURA</v>
          </cell>
        </row>
        <row r="1181">
          <cell r="B1181">
            <v>38246</v>
          </cell>
          <cell r="C1181">
            <v>50</v>
          </cell>
          <cell r="D1181">
            <v>50</v>
          </cell>
          <cell r="E1181">
            <v>162</v>
          </cell>
          <cell r="F1181">
            <v>3.8699999999999998E-2</v>
          </cell>
          <cell r="G1181">
            <v>0</v>
          </cell>
          <cell r="H1181">
            <v>38510</v>
          </cell>
          <cell r="I1181" t="str">
            <v>CDB</v>
          </cell>
          <cell r="J1181" t="str">
            <v>NOM</v>
          </cell>
          <cell r="K1181">
            <v>264</v>
          </cell>
          <cell r="L1181">
            <v>1.9349999999999998</v>
          </cell>
          <cell r="M1181">
            <v>6745</v>
          </cell>
          <cell r="N1181" t="str">
            <v>REAPERTURA</v>
          </cell>
        </row>
        <row r="1182">
          <cell r="B1182">
            <v>38247</v>
          </cell>
          <cell r="C1182">
            <v>30</v>
          </cell>
          <cell r="D1182">
            <v>30</v>
          </cell>
          <cell r="E1182">
            <v>52</v>
          </cell>
          <cell r="F1182">
            <v>6.5500000000000003E-2</v>
          </cell>
          <cell r="G1182">
            <v>0</v>
          </cell>
          <cell r="H1182">
            <v>39342</v>
          </cell>
          <cell r="I1182" t="str">
            <v>CDB</v>
          </cell>
          <cell r="J1182" t="str">
            <v>NOM</v>
          </cell>
          <cell r="K1182">
            <v>1095</v>
          </cell>
          <cell r="L1182">
            <v>1.9650000000000001</v>
          </cell>
          <cell r="M1182">
            <v>6482.3000000000029</v>
          </cell>
          <cell r="N1182" t="str">
            <v>NUEVA</v>
          </cell>
        </row>
        <row r="1183">
          <cell r="B1183">
            <v>38247</v>
          </cell>
          <cell r="C1183">
            <v>40</v>
          </cell>
          <cell r="D1183">
            <v>40</v>
          </cell>
          <cell r="E1183">
            <v>137</v>
          </cell>
          <cell r="F1183">
            <v>5.5E-2</v>
          </cell>
          <cell r="G1183">
            <v>0</v>
          </cell>
          <cell r="H1183">
            <v>38985</v>
          </cell>
          <cell r="I1183" t="str">
            <v>CDB</v>
          </cell>
          <cell r="J1183" t="str">
            <v>NOM</v>
          </cell>
          <cell r="K1183">
            <v>738</v>
          </cell>
          <cell r="L1183">
            <v>2.2000000000000002</v>
          </cell>
          <cell r="M1183">
            <v>6522.3000000000029</v>
          </cell>
          <cell r="N1183" t="str">
            <v>REAPERTURA</v>
          </cell>
        </row>
        <row r="1184">
          <cell r="B1184">
            <v>38247</v>
          </cell>
          <cell r="C1184">
            <v>60</v>
          </cell>
          <cell r="D1184">
            <v>60</v>
          </cell>
          <cell r="E1184">
            <v>92</v>
          </cell>
          <cell r="F1184">
            <v>4.5900000000000003E-2</v>
          </cell>
          <cell r="G1184">
            <v>0</v>
          </cell>
          <cell r="H1184">
            <v>38709</v>
          </cell>
          <cell r="I1184" t="str">
            <v>CDB</v>
          </cell>
          <cell r="J1184" t="str">
            <v>NOM</v>
          </cell>
          <cell r="K1184">
            <v>462</v>
          </cell>
          <cell r="L1184">
            <v>2.754</v>
          </cell>
          <cell r="M1184">
            <v>6582.3000000000029</v>
          </cell>
          <cell r="N1184" t="str">
            <v>REAPERTURA</v>
          </cell>
        </row>
        <row r="1185">
          <cell r="B1185">
            <v>38247</v>
          </cell>
          <cell r="C1185">
            <v>90</v>
          </cell>
          <cell r="D1185">
            <v>90</v>
          </cell>
          <cell r="E1185">
            <v>119</v>
          </cell>
          <cell r="F1185">
            <v>4.07E-2</v>
          </cell>
          <cell r="G1185">
            <v>0</v>
          </cell>
          <cell r="H1185">
            <v>38544</v>
          </cell>
          <cell r="I1185" t="str">
            <v>CDB</v>
          </cell>
          <cell r="J1185" t="str">
            <v>NOM</v>
          </cell>
          <cell r="K1185">
            <v>297</v>
          </cell>
          <cell r="L1185">
            <v>3.6629999999999998</v>
          </cell>
          <cell r="M1185">
            <v>6672.3000000000029</v>
          </cell>
          <cell r="N1185" t="str">
            <v>REAPERTURA</v>
          </cell>
        </row>
        <row r="1186">
          <cell r="B1186">
            <v>38247</v>
          </cell>
          <cell r="C1186">
            <v>100</v>
          </cell>
          <cell r="D1186">
            <v>48</v>
          </cell>
          <cell r="E1186">
            <v>162</v>
          </cell>
          <cell r="F1186">
            <v>3.9899999999999998E-2</v>
          </cell>
          <cell r="G1186">
            <v>0</v>
          </cell>
          <cell r="H1186">
            <v>38495</v>
          </cell>
          <cell r="I1186" t="str">
            <v>CDB</v>
          </cell>
          <cell r="J1186" t="str">
            <v>NOM</v>
          </cell>
          <cell r="K1186">
            <v>248</v>
          </cell>
          <cell r="L1186">
            <v>1.9152</v>
          </cell>
          <cell r="M1186">
            <v>6720.3000000000029</v>
          </cell>
          <cell r="N1186" t="str">
            <v>REAPERTURA</v>
          </cell>
        </row>
        <row r="1187">
          <cell r="B1187">
            <v>38250</v>
          </cell>
          <cell r="C1187">
            <v>30</v>
          </cell>
          <cell r="D1187">
            <v>30</v>
          </cell>
          <cell r="E1187">
            <v>123</v>
          </cell>
          <cell r="F1187">
            <v>4.53E-2</v>
          </cell>
          <cell r="G1187">
            <v>0</v>
          </cell>
          <cell r="H1187">
            <v>38709</v>
          </cell>
          <cell r="I1187" t="str">
            <v>CDB</v>
          </cell>
          <cell r="J1187" t="str">
            <v>NOM</v>
          </cell>
          <cell r="K1187">
            <v>459</v>
          </cell>
          <cell r="L1187">
            <v>1.359</v>
          </cell>
          <cell r="M1187">
            <v>6690.3000000000029</v>
          </cell>
          <cell r="N1187" t="str">
            <v>REAPERTURA</v>
          </cell>
        </row>
        <row r="1188">
          <cell r="B1188">
            <v>38250</v>
          </cell>
          <cell r="C1188">
            <v>30</v>
          </cell>
          <cell r="D1188">
            <v>30</v>
          </cell>
          <cell r="E1188">
            <v>86.5</v>
          </cell>
          <cell r="F1188">
            <v>4.2200000000000001E-2</v>
          </cell>
          <cell r="G1188">
            <v>0</v>
          </cell>
          <cell r="H1188">
            <v>38614</v>
          </cell>
          <cell r="I1188" t="str">
            <v>CDB</v>
          </cell>
          <cell r="J1188" t="str">
            <v>NOM</v>
          </cell>
          <cell r="K1188">
            <v>364</v>
          </cell>
          <cell r="L1188">
            <v>1.266</v>
          </cell>
          <cell r="M1188">
            <v>6720.3000000000029</v>
          </cell>
          <cell r="N1188" t="str">
            <v>REAPERTURA</v>
          </cell>
        </row>
        <row r="1189">
          <cell r="B1189">
            <v>38250</v>
          </cell>
          <cell r="C1189">
            <v>70</v>
          </cell>
          <cell r="D1189">
            <v>70</v>
          </cell>
          <cell r="E1189">
            <v>165</v>
          </cell>
          <cell r="F1189">
            <v>2.63E-2</v>
          </cell>
          <cell r="G1189">
            <v>0</v>
          </cell>
          <cell r="H1189">
            <v>38257</v>
          </cell>
          <cell r="I1189" t="str">
            <v>CDB</v>
          </cell>
          <cell r="J1189" t="str">
            <v>NOM</v>
          </cell>
          <cell r="K1189">
            <v>7</v>
          </cell>
          <cell r="L1189">
            <v>1.841</v>
          </cell>
          <cell r="M1189">
            <v>6790.3000000000029</v>
          </cell>
          <cell r="N1189" t="str">
            <v>NUEVA</v>
          </cell>
        </row>
        <row r="1190">
          <cell r="B1190">
            <v>38251</v>
          </cell>
          <cell r="C1190">
            <v>30</v>
          </cell>
          <cell r="D1190">
            <v>30</v>
          </cell>
          <cell r="E1190">
            <v>54</v>
          </cell>
          <cell r="F1190">
            <v>4.9200000000000001E-2</v>
          </cell>
          <cell r="G1190">
            <v>0</v>
          </cell>
          <cell r="H1190">
            <v>38798</v>
          </cell>
          <cell r="I1190" t="str">
            <v>CDB</v>
          </cell>
          <cell r="J1190" t="str">
            <v>NOM</v>
          </cell>
          <cell r="K1190">
            <v>547</v>
          </cell>
          <cell r="L1190">
            <v>1.476</v>
          </cell>
          <cell r="M1190">
            <v>6800.3000000000029</v>
          </cell>
          <cell r="N1190" t="str">
            <v>REAPERTURA</v>
          </cell>
        </row>
        <row r="1191">
          <cell r="B1191">
            <v>38266</v>
          </cell>
          <cell r="C1191">
            <v>60</v>
          </cell>
          <cell r="D1191">
            <v>60</v>
          </cell>
          <cell r="E1191">
            <v>180.1</v>
          </cell>
          <cell r="F1191">
            <v>4.0399999999999998E-2</v>
          </cell>
          <cell r="G1191">
            <v>0</v>
          </cell>
          <cell r="H1191">
            <v>38544</v>
          </cell>
          <cell r="I1191" t="str">
            <v>CDB</v>
          </cell>
          <cell r="J1191" t="str">
            <v>NOM</v>
          </cell>
          <cell r="K1191">
            <v>278</v>
          </cell>
          <cell r="L1191">
            <v>2.4239999999999999</v>
          </cell>
          <cell r="M1191">
            <v>6745.3000000000029</v>
          </cell>
          <cell r="N1191" t="str">
            <v>REAPERTURA</v>
          </cell>
        </row>
        <row r="1192">
          <cell r="B1192">
            <v>38267</v>
          </cell>
          <cell r="C1192">
            <v>40</v>
          </cell>
          <cell r="D1192">
            <v>40</v>
          </cell>
          <cell r="E1192">
            <v>123</v>
          </cell>
          <cell r="F1192">
            <v>3.56E-2</v>
          </cell>
          <cell r="G1192">
            <v>0</v>
          </cell>
          <cell r="H1192">
            <v>38450</v>
          </cell>
          <cell r="I1192" t="str">
            <v>CDB</v>
          </cell>
          <cell r="J1192" t="str">
            <v>NOM</v>
          </cell>
          <cell r="K1192">
            <v>183</v>
          </cell>
          <cell r="L1192">
            <v>1.4239999999999999</v>
          </cell>
          <cell r="M1192">
            <v>6785.3000000000029</v>
          </cell>
          <cell r="N1192" t="str">
            <v>REAPERTURA</v>
          </cell>
        </row>
        <row r="1193">
          <cell r="B1193">
            <v>38271</v>
          </cell>
          <cell r="C1193">
            <v>100</v>
          </cell>
          <cell r="D1193">
            <v>100</v>
          </cell>
          <cell r="E1193">
            <v>262</v>
          </cell>
          <cell r="F1193">
            <v>4.5400000000000003E-2</v>
          </cell>
          <cell r="G1193">
            <v>0</v>
          </cell>
          <cell r="H1193">
            <v>38636</v>
          </cell>
          <cell r="I1193" t="str">
            <v>CDB</v>
          </cell>
          <cell r="J1193" t="str">
            <v>NOM</v>
          </cell>
          <cell r="K1193">
            <v>365</v>
          </cell>
          <cell r="L1193">
            <v>4.54</v>
          </cell>
          <cell r="M1193">
            <v>6655.3000000000029</v>
          </cell>
          <cell r="N1193" t="str">
            <v>NUEVA</v>
          </cell>
        </row>
        <row r="1194">
          <cell r="B1194">
            <v>38271</v>
          </cell>
          <cell r="C1194">
            <v>100</v>
          </cell>
          <cell r="D1194">
            <v>100</v>
          </cell>
          <cell r="E1194">
            <v>230.7</v>
          </cell>
          <cell r="F1194">
            <v>4.2099999999999999E-2</v>
          </cell>
          <cell r="G1194">
            <v>0</v>
          </cell>
          <cell r="H1194">
            <v>38544</v>
          </cell>
          <cell r="I1194" t="str">
            <v>CDB</v>
          </cell>
          <cell r="J1194" t="str">
            <v>NOM</v>
          </cell>
          <cell r="K1194">
            <v>273</v>
          </cell>
          <cell r="L1194">
            <v>4.21</v>
          </cell>
          <cell r="M1194">
            <v>6755.3000000000029</v>
          </cell>
          <cell r="N1194" t="str">
            <v>REAPERTURA</v>
          </cell>
        </row>
        <row r="1195">
          <cell r="B1195">
            <v>38271</v>
          </cell>
          <cell r="C1195">
            <v>290</v>
          </cell>
          <cell r="D1195">
            <v>290</v>
          </cell>
          <cell r="E1195">
            <v>295.5</v>
          </cell>
          <cell r="F1195">
            <v>3.09E-2</v>
          </cell>
          <cell r="G1195">
            <v>0</v>
          </cell>
          <cell r="H1195">
            <v>38278</v>
          </cell>
          <cell r="I1195" t="str">
            <v>CDB</v>
          </cell>
          <cell r="J1195" t="str">
            <v>NOM</v>
          </cell>
          <cell r="K1195">
            <v>7</v>
          </cell>
          <cell r="L1195">
            <v>8.9610000000000003</v>
          </cell>
          <cell r="M1195">
            <v>7045.3000000000029</v>
          </cell>
          <cell r="N1195" t="str">
            <v>NUEVA</v>
          </cell>
        </row>
        <row r="1196">
          <cell r="B1196">
            <v>38272</v>
          </cell>
          <cell r="C1196">
            <v>80</v>
          </cell>
          <cell r="D1196">
            <v>80</v>
          </cell>
          <cell r="E1196">
            <v>143</v>
          </cell>
          <cell r="F1196">
            <v>4.8399999999999999E-2</v>
          </cell>
          <cell r="G1196">
            <v>0</v>
          </cell>
          <cell r="H1196">
            <v>38698</v>
          </cell>
          <cell r="I1196" t="str">
            <v>CDB</v>
          </cell>
          <cell r="J1196" t="str">
            <v>NOM</v>
          </cell>
          <cell r="K1196">
            <v>426</v>
          </cell>
          <cell r="L1196">
            <v>3.8719999999999999</v>
          </cell>
          <cell r="M1196">
            <v>7125.3000000000029</v>
          </cell>
          <cell r="N1196" t="str">
            <v>NUEVA</v>
          </cell>
        </row>
        <row r="1197">
          <cell r="B1197">
            <v>38272</v>
          </cell>
          <cell r="C1197">
            <v>65</v>
          </cell>
          <cell r="D1197">
            <v>65</v>
          </cell>
          <cell r="E1197">
            <v>135.4</v>
          </cell>
          <cell r="F1197">
            <v>3.1800000000000002E-2</v>
          </cell>
          <cell r="G1197">
            <v>0</v>
          </cell>
          <cell r="H1197">
            <v>38310</v>
          </cell>
          <cell r="I1197" t="str">
            <v>CDB</v>
          </cell>
          <cell r="J1197" t="str">
            <v>NOM</v>
          </cell>
          <cell r="K1197">
            <v>38</v>
          </cell>
          <cell r="L1197">
            <v>2.0670000000000002</v>
          </cell>
          <cell r="M1197">
            <v>7190.3000000000029</v>
          </cell>
          <cell r="N1197" t="str">
            <v>REAPERTURA</v>
          </cell>
        </row>
        <row r="1198">
          <cell r="B1198">
            <v>38272</v>
          </cell>
          <cell r="C1198">
            <v>100</v>
          </cell>
          <cell r="D1198">
            <v>100</v>
          </cell>
          <cell r="E1198">
            <v>214.4</v>
          </cell>
          <cell r="F1198">
            <v>3.0499999999999999E-2</v>
          </cell>
          <cell r="G1198">
            <v>0</v>
          </cell>
          <cell r="H1198">
            <v>38372</v>
          </cell>
          <cell r="I1198" t="str">
            <v>CDB</v>
          </cell>
          <cell r="J1198" t="str">
            <v>NOM</v>
          </cell>
          <cell r="K1198">
            <v>100</v>
          </cell>
          <cell r="L1198">
            <v>3.05</v>
          </cell>
          <cell r="M1198">
            <v>7290.3000000000029</v>
          </cell>
          <cell r="N1198" t="str">
            <v>NUEVA</v>
          </cell>
        </row>
        <row r="1199">
          <cell r="B1199">
            <v>38272</v>
          </cell>
          <cell r="C1199">
            <v>40</v>
          </cell>
          <cell r="D1199">
            <v>40</v>
          </cell>
          <cell r="E1199">
            <v>73</v>
          </cell>
          <cell r="F1199">
            <v>3.0800000000000001E-2</v>
          </cell>
          <cell r="G1199">
            <v>0</v>
          </cell>
          <cell r="H1199">
            <v>38312</v>
          </cell>
          <cell r="I1199" t="str">
            <v>CDB</v>
          </cell>
          <cell r="J1199" t="str">
            <v>NOM</v>
          </cell>
          <cell r="K1199">
            <v>40</v>
          </cell>
          <cell r="L1199">
            <v>1.232</v>
          </cell>
          <cell r="M1199">
            <v>7330.3000000000029</v>
          </cell>
          <cell r="N1199" t="str">
            <v>NUEVA</v>
          </cell>
        </row>
        <row r="1200">
          <cell r="B1200">
            <v>38278</v>
          </cell>
          <cell r="C1200">
            <v>50</v>
          </cell>
          <cell r="D1200">
            <v>50</v>
          </cell>
          <cell r="E1200">
            <v>139</v>
          </cell>
          <cell r="F1200">
            <v>5.5800000000000002E-2</v>
          </cell>
          <cell r="G1200">
            <v>0</v>
          </cell>
          <cell r="H1200">
            <v>39008</v>
          </cell>
          <cell r="I1200" t="str">
            <v>CDB</v>
          </cell>
          <cell r="J1200" t="str">
            <v>NOM</v>
          </cell>
          <cell r="K1200">
            <v>730</v>
          </cell>
          <cell r="L1200">
            <v>2.79</v>
          </cell>
          <cell r="M1200">
            <v>6990.3000000000029</v>
          </cell>
          <cell r="N1200" t="str">
            <v>NUEVA</v>
          </cell>
        </row>
        <row r="1201">
          <cell r="B1201">
            <v>38278</v>
          </cell>
          <cell r="C1201">
            <v>75</v>
          </cell>
          <cell r="D1201">
            <v>75</v>
          </cell>
          <cell r="E1201">
            <v>221</v>
          </cell>
          <cell r="F1201">
            <v>4.4699999999999997E-2</v>
          </cell>
          <cell r="G1201">
            <v>0</v>
          </cell>
          <cell r="H1201">
            <v>38636</v>
          </cell>
          <cell r="I1201" t="str">
            <v>CDB</v>
          </cell>
          <cell r="J1201" t="str">
            <v>NOM</v>
          </cell>
          <cell r="K1201">
            <v>358</v>
          </cell>
          <cell r="L1201">
            <v>3.3524999999999996</v>
          </cell>
          <cell r="M1201">
            <v>7065.3000000000029</v>
          </cell>
          <cell r="N1201" t="str">
            <v>REAPERTURA</v>
          </cell>
        </row>
        <row r="1202">
          <cell r="B1202">
            <v>38278</v>
          </cell>
          <cell r="C1202">
            <v>75</v>
          </cell>
          <cell r="D1202">
            <v>75</v>
          </cell>
          <cell r="E1202">
            <v>189.5</v>
          </cell>
          <cell r="F1202">
            <v>4.1200000000000001E-2</v>
          </cell>
          <cell r="G1202">
            <v>0</v>
          </cell>
          <cell r="H1202">
            <v>38551</v>
          </cell>
          <cell r="I1202" t="str">
            <v>CDB</v>
          </cell>
          <cell r="J1202" t="str">
            <v>NOM</v>
          </cell>
          <cell r="K1202">
            <v>273</v>
          </cell>
          <cell r="L1202">
            <v>3.09</v>
          </cell>
          <cell r="M1202">
            <v>7140.3000000000029</v>
          </cell>
          <cell r="N1202" t="str">
            <v>NUEVA</v>
          </cell>
        </row>
        <row r="1203">
          <cell r="B1203">
            <v>38278</v>
          </cell>
          <cell r="C1203">
            <v>160</v>
          </cell>
          <cell r="D1203">
            <v>160</v>
          </cell>
          <cell r="E1203">
            <v>135</v>
          </cell>
          <cell r="F1203">
            <v>3.1199999999999999E-2</v>
          </cell>
          <cell r="G1203">
            <v>0</v>
          </cell>
          <cell r="H1203">
            <v>38285</v>
          </cell>
          <cell r="I1203" t="str">
            <v>CDB</v>
          </cell>
          <cell r="J1203" t="str">
            <v>NOM</v>
          </cell>
          <cell r="K1203">
            <v>7</v>
          </cell>
          <cell r="L1203">
            <v>4.992</v>
          </cell>
          <cell r="M1203">
            <v>7300.3000000000029</v>
          </cell>
          <cell r="N1203" t="str">
            <v>NUEVA</v>
          </cell>
        </row>
        <row r="1204">
          <cell r="B1204">
            <v>38279</v>
          </cell>
          <cell r="C1204">
            <v>50</v>
          </cell>
          <cell r="D1204">
            <v>50</v>
          </cell>
          <cell r="E1204">
            <v>110</v>
          </cell>
          <cell r="F1204">
            <v>6.6400000000000001E-2</v>
          </cell>
          <cell r="G1204">
            <v>0</v>
          </cell>
          <cell r="H1204">
            <v>39342</v>
          </cell>
          <cell r="I1204" t="str">
            <v>CDB</v>
          </cell>
          <cell r="J1204" t="str">
            <v>NOM</v>
          </cell>
          <cell r="K1204">
            <v>1063</v>
          </cell>
          <cell r="L1204">
            <v>3.32</v>
          </cell>
          <cell r="M1204">
            <v>7120.3000000000029</v>
          </cell>
          <cell r="N1204" t="str">
            <v>REAPERTURA</v>
          </cell>
        </row>
        <row r="1205">
          <cell r="B1205">
            <v>38279</v>
          </cell>
          <cell r="C1205">
            <v>75</v>
          </cell>
          <cell r="D1205">
            <v>75</v>
          </cell>
          <cell r="E1205">
            <v>124.5</v>
          </cell>
          <cell r="F1205">
            <v>5.0500000000000003E-2</v>
          </cell>
          <cell r="G1205">
            <v>0</v>
          </cell>
          <cell r="H1205">
            <v>38826</v>
          </cell>
          <cell r="I1205" t="str">
            <v>CDB</v>
          </cell>
          <cell r="J1205" t="str">
            <v>NOM</v>
          </cell>
          <cell r="K1205">
            <v>547</v>
          </cell>
          <cell r="L1205">
            <v>3.7875000000000001</v>
          </cell>
          <cell r="M1205">
            <v>7195.3000000000029</v>
          </cell>
          <cell r="N1205" t="str">
            <v>NUEVA</v>
          </cell>
        </row>
        <row r="1206">
          <cell r="B1206">
            <v>38279</v>
          </cell>
          <cell r="C1206">
            <v>100</v>
          </cell>
          <cell r="D1206">
            <v>100</v>
          </cell>
          <cell r="E1206">
            <v>192.9</v>
          </cell>
          <cell r="F1206">
            <v>4.4999999999999998E-2</v>
          </cell>
          <cell r="G1206">
            <v>0</v>
          </cell>
          <cell r="H1206">
            <v>38636</v>
          </cell>
          <cell r="I1206" t="str">
            <v>CDB</v>
          </cell>
          <cell r="J1206" t="str">
            <v>NOM</v>
          </cell>
          <cell r="K1206">
            <v>357</v>
          </cell>
          <cell r="L1206">
            <v>4.5</v>
          </cell>
          <cell r="M1206">
            <v>7295.3000000000029</v>
          </cell>
          <cell r="N1206" t="str">
            <v>REAPERTURA</v>
          </cell>
        </row>
        <row r="1207">
          <cell r="B1207">
            <v>38279</v>
          </cell>
          <cell r="C1207">
            <v>160</v>
          </cell>
          <cell r="D1207">
            <v>160</v>
          </cell>
          <cell r="E1207">
            <v>313</v>
          </cell>
          <cell r="F1207">
            <v>3.1099999999999999E-2</v>
          </cell>
          <cell r="G1207">
            <v>0</v>
          </cell>
          <cell r="H1207">
            <v>38286</v>
          </cell>
          <cell r="I1207" t="str">
            <v>CDB</v>
          </cell>
          <cell r="J1207" t="str">
            <v>NOM</v>
          </cell>
          <cell r="K1207">
            <v>7</v>
          </cell>
          <cell r="L1207">
            <v>4.976</v>
          </cell>
          <cell r="M1207">
            <v>7455.3000000000029</v>
          </cell>
          <cell r="N1207" t="str">
            <v>NUEVA</v>
          </cell>
        </row>
        <row r="1208">
          <cell r="B1208">
            <v>38280</v>
          </cell>
          <cell r="C1208">
            <v>30</v>
          </cell>
          <cell r="D1208">
            <v>30.1</v>
          </cell>
          <cell r="E1208">
            <v>95.5</v>
          </cell>
          <cell r="F1208">
            <v>5.1400000000000001E-2</v>
          </cell>
          <cell r="G1208">
            <v>0</v>
          </cell>
          <cell r="H1208">
            <v>38826</v>
          </cell>
          <cell r="I1208" t="str">
            <v>CDB</v>
          </cell>
          <cell r="J1208" t="str">
            <v>NOM</v>
          </cell>
          <cell r="K1208">
            <v>546</v>
          </cell>
          <cell r="L1208">
            <v>1.5471400000000002</v>
          </cell>
          <cell r="M1208">
            <v>7485.4000000000015</v>
          </cell>
          <cell r="N1208" t="str">
            <v>REAPERTURA</v>
          </cell>
        </row>
        <row r="1209">
          <cell r="B1209">
            <v>38281</v>
          </cell>
          <cell r="C1209">
            <v>50</v>
          </cell>
          <cell r="D1209">
            <v>50</v>
          </cell>
          <cell r="E1209">
            <v>181.4</v>
          </cell>
          <cell r="F1209">
            <v>3.9199999999999999E-2</v>
          </cell>
          <cell r="G1209">
            <v>0</v>
          </cell>
          <cell r="H1209">
            <v>38636</v>
          </cell>
          <cell r="I1209" t="str">
            <v>CDB</v>
          </cell>
          <cell r="J1209" t="str">
            <v>NOM</v>
          </cell>
          <cell r="K1209">
            <v>355</v>
          </cell>
          <cell r="L1209">
            <v>1.96</v>
          </cell>
          <cell r="M1209">
            <v>7535.4000000000015</v>
          </cell>
          <cell r="N1209" t="str">
            <v>REAPERTURA</v>
          </cell>
        </row>
        <row r="1210">
          <cell r="B1210">
            <v>38285</v>
          </cell>
          <cell r="C1210">
            <v>60</v>
          </cell>
          <cell r="D1210">
            <v>60</v>
          </cell>
          <cell r="E1210">
            <v>114.5</v>
          </cell>
          <cell r="F1210">
            <v>5.2699999999999997E-2</v>
          </cell>
          <cell r="G1210">
            <v>0</v>
          </cell>
          <cell r="H1210">
            <v>38832</v>
          </cell>
          <cell r="I1210" t="str">
            <v>CDB</v>
          </cell>
          <cell r="J1210" t="str">
            <v>NOM</v>
          </cell>
          <cell r="K1210">
            <v>547</v>
          </cell>
          <cell r="L1210">
            <v>3.1619999999999999</v>
          </cell>
          <cell r="M1210">
            <v>7435.4000000000015</v>
          </cell>
          <cell r="N1210" t="str">
            <v>NUEVA</v>
          </cell>
        </row>
        <row r="1211">
          <cell r="B1211">
            <v>38285</v>
          </cell>
          <cell r="C1211">
            <v>90</v>
          </cell>
          <cell r="D1211">
            <v>90</v>
          </cell>
          <cell r="E1211">
            <v>174</v>
          </cell>
          <cell r="F1211">
            <v>4.6300000000000001E-2</v>
          </cell>
          <cell r="G1211">
            <v>0</v>
          </cell>
          <cell r="H1211">
            <v>38650</v>
          </cell>
          <cell r="I1211" t="str">
            <v>CDB</v>
          </cell>
          <cell r="J1211" t="str">
            <v>NOM</v>
          </cell>
          <cell r="K1211">
            <v>365</v>
          </cell>
          <cell r="L1211">
            <v>4.1669999999999998</v>
          </cell>
          <cell r="M1211">
            <v>7525.4000000000015</v>
          </cell>
          <cell r="N1211" t="str">
            <v>NUEVA</v>
          </cell>
        </row>
        <row r="1212">
          <cell r="B1212">
            <v>38286</v>
          </cell>
          <cell r="C1212">
            <v>30</v>
          </cell>
          <cell r="D1212">
            <v>30</v>
          </cell>
          <cell r="E1212">
            <v>99</v>
          </cell>
          <cell r="F1212">
            <v>5.8799999999999998E-2</v>
          </cell>
          <cell r="G1212">
            <v>0</v>
          </cell>
          <cell r="H1212">
            <v>39008</v>
          </cell>
          <cell r="I1212" t="str">
            <v>CDB</v>
          </cell>
          <cell r="J1212" t="str">
            <v>NOM</v>
          </cell>
          <cell r="K1212">
            <v>722</v>
          </cell>
          <cell r="L1212">
            <v>1.764</v>
          </cell>
          <cell r="M1212">
            <v>7395.4000000000015</v>
          </cell>
          <cell r="N1212" t="str">
            <v>REAPERTURA</v>
          </cell>
        </row>
        <row r="1213">
          <cell r="B1213">
            <v>38286</v>
          </cell>
          <cell r="C1213">
            <v>40</v>
          </cell>
          <cell r="D1213">
            <v>40</v>
          </cell>
          <cell r="E1213">
            <v>99.2</v>
          </cell>
          <cell r="F1213">
            <v>4.1700000000000001E-2</v>
          </cell>
          <cell r="G1213">
            <v>0</v>
          </cell>
          <cell r="H1213">
            <v>38495</v>
          </cell>
          <cell r="I1213" t="str">
            <v>CDB</v>
          </cell>
          <cell r="J1213" t="str">
            <v>NOM</v>
          </cell>
          <cell r="K1213">
            <v>209</v>
          </cell>
          <cell r="L1213">
            <v>1.6680000000000001</v>
          </cell>
          <cell r="M1213">
            <v>7435.4000000000015</v>
          </cell>
          <cell r="N1213" t="str">
            <v>REAPERTURA</v>
          </cell>
        </row>
        <row r="1214">
          <cell r="B1214">
            <v>38286</v>
          </cell>
          <cell r="C1214">
            <v>50</v>
          </cell>
          <cell r="D1214">
            <v>50</v>
          </cell>
          <cell r="E1214">
            <v>103.2</v>
          </cell>
          <cell r="F1214">
            <v>3.1300000000000001E-2</v>
          </cell>
          <cell r="G1214">
            <v>0</v>
          </cell>
          <cell r="H1214">
            <v>38293</v>
          </cell>
          <cell r="I1214" t="str">
            <v>CDB</v>
          </cell>
          <cell r="J1214" t="str">
            <v>NOM</v>
          </cell>
          <cell r="K1214">
            <v>7</v>
          </cell>
          <cell r="L1214">
            <v>1.5650000000000002</v>
          </cell>
          <cell r="M1214">
            <v>7485.4000000000015</v>
          </cell>
          <cell r="N1214" t="str">
            <v>NUEVA</v>
          </cell>
        </row>
        <row r="1215">
          <cell r="B1215">
            <v>38296</v>
          </cell>
          <cell r="C1215">
            <v>30</v>
          </cell>
          <cell r="D1215">
            <v>30</v>
          </cell>
          <cell r="E1215">
            <v>47</v>
          </cell>
          <cell r="F1215">
            <v>5.3400000000000003E-2</v>
          </cell>
          <cell r="G1215">
            <v>0</v>
          </cell>
          <cell r="H1215">
            <v>38832</v>
          </cell>
          <cell r="I1215" t="str">
            <v>CDB</v>
          </cell>
          <cell r="J1215" t="str">
            <v>NOM</v>
          </cell>
          <cell r="K1215">
            <v>536</v>
          </cell>
          <cell r="L1215">
            <v>1.6020000000000001</v>
          </cell>
          <cell r="M1215">
            <v>7465.4000000000015</v>
          </cell>
          <cell r="N1215" t="str">
            <v>REAPERTURA</v>
          </cell>
        </row>
        <row r="1216">
          <cell r="B1216">
            <v>38299</v>
          </cell>
          <cell r="C1216">
            <v>100</v>
          </cell>
          <cell r="D1216">
            <v>100</v>
          </cell>
          <cell r="E1216">
            <v>212</v>
          </cell>
          <cell r="F1216">
            <v>0.04</v>
          </cell>
          <cell r="G1216">
            <v>0</v>
          </cell>
          <cell r="H1216">
            <v>38481</v>
          </cell>
          <cell r="I1216" t="str">
            <v>CDB</v>
          </cell>
          <cell r="J1216" t="str">
            <v>NOM</v>
          </cell>
          <cell r="K1216">
            <v>182</v>
          </cell>
          <cell r="L1216">
            <v>4</v>
          </cell>
          <cell r="M1216">
            <v>7365.4000000000015</v>
          </cell>
          <cell r="N1216" t="str">
            <v>REAPERTURA</v>
          </cell>
        </row>
        <row r="1217">
          <cell r="B1217">
            <v>38299</v>
          </cell>
          <cell r="C1217">
            <v>190</v>
          </cell>
          <cell r="D1217">
            <v>190</v>
          </cell>
          <cell r="E1217">
            <v>434</v>
          </cell>
          <cell r="F1217">
            <v>3.1099999999999999E-2</v>
          </cell>
          <cell r="G1217">
            <v>0</v>
          </cell>
          <cell r="H1217">
            <v>38306</v>
          </cell>
          <cell r="I1217" t="str">
            <v>CDB</v>
          </cell>
          <cell r="J1217" t="str">
            <v>NOM</v>
          </cell>
          <cell r="K1217">
            <v>7</v>
          </cell>
          <cell r="L1217">
            <v>5.9089999999999998</v>
          </cell>
          <cell r="M1217">
            <v>7555.4000000000015</v>
          </cell>
          <cell r="N1217" t="str">
            <v>NUEVA</v>
          </cell>
        </row>
        <row r="1218">
          <cell r="B1218">
            <v>38301</v>
          </cell>
          <cell r="C1218">
            <v>40</v>
          </cell>
          <cell r="D1218">
            <v>40</v>
          </cell>
          <cell r="E1218">
            <v>72.400000000000006</v>
          </cell>
          <cell r="F1218">
            <v>4.6399999999999997E-2</v>
          </cell>
          <cell r="G1218">
            <v>0</v>
          </cell>
          <cell r="H1218">
            <v>38666</v>
          </cell>
          <cell r="I1218" t="str">
            <v>CDB</v>
          </cell>
          <cell r="J1218" t="str">
            <v>NOM</v>
          </cell>
          <cell r="K1218">
            <v>365</v>
          </cell>
          <cell r="L1218">
            <v>1.8559999999999999</v>
          </cell>
          <cell r="M1218">
            <v>7345.4000000000015</v>
          </cell>
          <cell r="N1218" t="str">
            <v>NUEVA</v>
          </cell>
        </row>
        <row r="1219">
          <cell r="B1219">
            <v>38301</v>
          </cell>
          <cell r="C1219">
            <v>60</v>
          </cell>
          <cell r="D1219">
            <v>60</v>
          </cell>
          <cell r="E1219">
            <v>243</v>
          </cell>
          <cell r="F1219">
            <v>4.1599999999999998E-2</v>
          </cell>
          <cell r="G1219">
            <v>0</v>
          </cell>
          <cell r="H1219">
            <v>38520</v>
          </cell>
          <cell r="I1219" t="str">
            <v>CDB</v>
          </cell>
          <cell r="J1219" t="str">
            <v>NOM</v>
          </cell>
          <cell r="K1219">
            <v>219</v>
          </cell>
          <cell r="L1219">
            <v>2.496</v>
          </cell>
          <cell r="M1219">
            <v>7405.4000000000015</v>
          </cell>
          <cell r="N1219" t="str">
            <v>REAPERTURA</v>
          </cell>
        </row>
        <row r="1220">
          <cell r="B1220">
            <v>38301</v>
          </cell>
          <cell r="C1220">
            <v>225</v>
          </cell>
          <cell r="D1220">
            <v>225</v>
          </cell>
          <cell r="E1220">
            <v>393.3</v>
          </cell>
          <cell r="F1220">
            <v>3.0700000000000002E-2</v>
          </cell>
          <cell r="G1220">
            <v>0</v>
          </cell>
          <cell r="H1220">
            <v>38308</v>
          </cell>
          <cell r="I1220" t="str">
            <v>CDB</v>
          </cell>
          <cell r="J1220" t="str">
            <v>NOM</v>
          </cell>
          <cell r="K1220">
            <v>7</v>
          </cell>
          <cell r="L1220">
            <v>6.9075000000000006</v>
          </cell>
          <cell r="M1220">
            <v>7630.4000000000015</v>
          </cell>
          <cell r="N1220" t="str">
            <v>NUEVA</v>
          </cell>
        </row>
        <row r="1221">
          <cell r="B1221">
            <v>38302</v>
          </cell>
          <cell r="C1221">
            <v>30</v>
          </cell>
          <cell r="D1221">
            <v>30</v>
          </cell>
          <cell r="E1221">
            <v>122</v>
          </cell>
          <cell r="F1221">
            <v>4.6600000000000003E-2</v>
          </cell>
          <cell r="G1221">
            <v>0</v>
          </cell>
          <cell r="H1221">
            <v>38666</v>
          </cell>
          <cell r="I1221" t="str">
            <v>CDB</v>
          </cell>
          <cell r="J1221" t="str">
            <v>NOM</v>
          </cell>
          <cell r="K1221">
            <v>364</v>
          </cell>
          <cell r="L1221">
            <v>1.3980000000000001</v>
          </cell>
          <cell r="M1221">
            <v>7660.4000000000015</v>
          </cell>
          <cell r="N1221" t="str">
            <v>REAPERTURA</v>
          </cell>
        </row>
        <row r="1222">
          <cell r="B1222">
            <v>38302</v>
          </cell>
          <cell r="C1222">
            <v>30</v>
          </cell>
          <cell r="D1222">
            <v>30</v>
          </cell>
          <cell r="E1222">
            <v>76.2</v>
          </cell>
          <cell r="F1222">
            <v>3.9E-2</v>
          </cell>
          <cell r="G1222">
            <v>0</v>
          </cell>
          <cell r="H1222">
            <v>38450</v>
          </cell>
          <cell r="I1222" t="str">
            <v>CDB</v>
          </cell>
          <cell r="J1222" t="str">
            <v>NOM</v>
          </cell>
          <cell r="K1222">
            <v>148</v>
          </cell>
          <cell r="L1222">
            <v>1.17</v>
          </cell>
          <cell r="M1222">
            <v>7690.4000000000015</v>
          </cell>
          <cell r="N1222" t="str">
            <v>REAPERTURA</v>
          </cell>
        </row>
        <row r="1223">
          <cell r="B1223">
            <v>38302</v>
          </cell>
          <cell r="C1223">
            <v>80</v>
          </cell>
          <cell r="D1223">
            <v>80</v>
          </cell>
          <cell r="E1223">
            <v>165</v>
          </cell>
          <cell r="F1223">
            <v>2.9600000000000001E-2</v>
          </cell>
          <cell r="G1223">
            <v>0</v>
          </cell>
          <cell r="H1223">
            <v>38309</v>
          </cell>
          <cell r="I1223" t="str">
            <v>CDB</v>
          </cell>
          <cell r="J1223" t="str">
            <v>NOM</v>
          </cell>
          <cell r="K1223">
            <v>7</v>
          </cell>
          <cell r="L1223">
            <v>2.3680000000000003</v>
          </cell>
          <cell r="M1223">
            <v>7770.4000000000015</v>
          </cell>
          <cell r="N1223" t="str">
            <v>NUEVA</v>
          </cell>
        </row>
        <row r="1224">
          <cell r="B1224">
            <v>38306</v>
          </cell>
          <cell r="C1224">
            <v>70</v>
          </cell>
          <cell r="D1224">
            <v>70</v>
          </cell>
          <cell r="E1224">
            <v>162.80000000000001</v>
          </cell>
          <cell r="F1224">
            <v>4.6399999999999997E-2</v>
          </cell>
          <cell r="G1224">
            <v>0</v>
          </cell>
          <cell r="H1224">
            <v>38666</v>
          </cell>
          <cell r="I1224" t="str">
            <v>CDB</v>
          </cell>
          <cell r="J1224" t="str">
            <v>NOM</v>
          </cell>
          <cell r="K1224">
            <v>360</v>
          </cell>
          <cell r="L1224">
            <v>3.2479999999999998</v>
          </cell>
          <cell r="M1224">
            <v>7650.4000000000015</v>
          </cell>
          <cell r="N1224" t="str">
            <v>REAPERTURA</v>
          </cell>
        </row>
        <row r="1225">
          <cell r="B1225">
            <v>38306</v>
          </cell>
          <cell r="C1225">
            <v>80</v>
          </cell>
          <cell r="D1225">
            <v>80</v>
          </cell>
          <cell r="E1225">
            <v>123.1</v>
          </cell>
          <cell r="F1225">
            <v>4.0500000000000001E-2</v>
          </cell>
          <cell r="G1225">
            <v>0</v>
          </cell>
          <cell r="H1225">
            <v>38495</v>
          </cell>
          <cell r="I1225" t="str">
            <v>CDB</v>
          </cell>
          <cell r="J1225" t="str">
            <v>NOM</v>
          </cell>
          <cell r="K1225">
            <v>189</v>
          </cell>
          <cell r="L1225">
            <v>3.24</v>
          </cell>
          <cell r="M1225">
            <v>7730.4000000000015</v>
          </cell>
          <cell r="N1225" t="str">
            <v>REAPERTURA</v>
          </cell>
        </row>
        <row r="1226">
          <cell r="B1226">
            <v>38306</v>
          </cell>
          <cell r="C1226">
            <v>100</v>
          </cell>
          <cell r="D1226">
            <v>100</v>
          </cell>
          <cell r="E1226">
            <v>207.6</v>
          </cell>
          <cell r="F1226">
            <v>2.9700000000000001E-2</v>
          </cell>
          <cell r="G1226">
            <v>0</v>
          </cell>
          <cell r="H1226">
            <v>38313</v>
          </cell>
          <cell r="I1226" t="str">
            <v>CDB</v>
          </cell>
          <cell r="J1226" t="str">
            <v>NOM</v>
          </cell>
          <cell r="K1226">
            <v>7</v>
          </cell>
          <cell r="L1226">
            <v>2.97</v>
          </cell>
          <cell r="M1226">
            <v>7830.4000000000015</v>
          </cell>
          <cell r="N1226" t="str">
            <v>NUEVA</v>
          </cell>
        </row>
        <row r="1227">
          <cell r="B1227">
            <v>38308</v>
          </cell>
          <cell r="C1227">
            <v>30</v>
          </cell>
          <cell r="D1227">
            <v>30</v>
          </cell>
          <cell r="E1227">
            <v>91</v>
          </cell>
          <cell r="F1227">
            <v>5.4199999999999998E-2</v>
          </cell>
          <cell r="G1227">
            <v>0</v>
          </cell>
          <cell r="H1227">
            <v>38854</v>
          </cell>
          <cell r="I1227" t="str">
            <v>CDB</v>
          </cell>
          <cell r="J1227" t="str">
            <v>NOM</v>
          </cell>
          <cell r="K1227">
            <v>546</v>
          </cell>
          <cell r="L1227">
            <v>1.6259999999999999</v>
          </cell>
          <cell r="M1227">
            <v>7635.4000000000015</v>
          </cell>
          <cell r="N1227" t="str">
            <v>NUEVA</v>
          </cell>
        </row>
        <row r="1228">
          <cell r="B1228">
            <v>38308</v>
          </cell>
          <cell r="C1228">
            <v>70</v>
          </cell>
          <cell r="D1228">
            <v>70</v>
          </cell>
          <cell r="E1228">
            <v>137.30000000000001</v>
          </cell>
          <cell r="F1228">
            <v>4.7100000000000003E-2</v>
          </cell>
          <cell r="G1228">
            <v>0</v>
          </cell>
          <cell r="H1228">
            <v>38666</v>
          </cell>
          <cell r="I1228" t="str">
            <v>CDB</v>
          </cell>
          <cell r="J1228" t="str">
            <v>NOM</v>
          </cell>
          <cell r="K1228">
            <v>358</v>
          </cell>
          <cell r="L1228">
            <v>3.2970000000000002</v>
          </cell>
          <cell r="M1228">
            <v>7705.4000000000015</v>
          </cell>
          <cell r="N1228" t="str">
            <v>REAPERTURA</v>
          </cell>
        </row>
        <row r="1229">
          <cell r="B1229">
            <v>38308</v>
          </cell>
          <cell r="C1229">
            <v>100</v>
          </cell>
          <cell r="D1229">
            <v>100</v>
          </cell>
          <cell r="E1229">
            <v>199.1</v>
          </cell>
          <cell r="F1229">
            <v>3.0099999999999998E-2</v>
          </cell>
          <cell r="G1229">
            <v>0</v>
          </cell>
          <cell r="H1229">
            <v>38315</v>
          </cell>
          <cell r="I1229" t="str">
            <v>CDB</v>
          </cell>
          <cell r="J1229" t="str">
            <v>NOM</v>
          </cell>
          <cell r="K1229">
            <v>7</v>
          </cell>
          <cell r="L1229">
            <v>3.01</v>
          </cell>
          <cell r="M1229">
            <v>7805.4000000000015</v>
          </cell>
          <cell r="N1229" t="str">
            <v>NUEVA</v>
          </cell>
        </row>
        <row r="1230">
          <cell r="B1230">
            <v>38309</v>
          </cell>
          <cell r="C1230">
            <v>75</v>
          </cell>
          <cell r="D1230">
            <v>75</v>
          </cell>
          <cell r="E1230">
            <v>176</v>
          </cell>
          <cell r="F1230">
            <v>3.0200000000000001E-2</v>
          </cell>
          <cell r="G1230">
            <v>0</v>
          </cell>
          <cell r="H1230">
            <v>38316</v>
          </cell>
          <cell r="I1230" t="str">
            <v>CDB</v>
          </cell>
          <cell r="J1230" t="str">
            <v>NOM</v>
          </cell>
          <cell r="K1230">
            <v>7</v>
          </cell>
          <cell r="L1230">
            <v>2.2650000000000001</v>
          </cell>
          <cell r="M1230">
            <v>7800.4000000000015</v>
          </cell>
          <cell r="N1230" t="str">
            <v>NUEVA</v>
          </cell>
        </row>
        <row r="1231">
          <cell r="B1231">
            <v>38310</v>
          </cell>
          <cell r="C1231">
            <v>30</v>
          </cell>
          <cell r="D1231">
            <v>30</v>
          </cell>
          <cell r="E1231">
            <v>90</v>
          </cell>
          <cell r="F1231">
            <v>6.0400000000000002E-2</v>
          </cell>
          <cell r="G1231">
            <v>0</v>
          </cell>
          <cell r="H1231">
            <v>39008</v>
          </cell>
          <cell r="I1231" t="str">
            <v>CDB</v>
          </cell>
          <cell r="J1231" t="str">
            <v>NOM</v>
          </cell>
          <cell r="K1231">
            <v>698</v>
          </cell>
          <cell r="L1231">
            <v>1.8120000000000001</v>
          </cell>
          <cell r="M1231">
            <v>7715.4000000000015</v>
          </cell>
          <cell r="N1231" t="str">
            <v>REAPERTURA</v>
          </cell>
        </row>
        <row r="1232">
          <cell r="B1232">
            <v>38310</v>
          </cell>
          <cell r="C1232">
            <v>60</v>
          </cell>
          <cell r="D1232">
            <v>24</v>
          </cell>
          <cell r="E1232">
            <v>97</v>
          </cell>
          <cell r="F1232">
            <v>4.82E-2</v>
          </cell>
          <cell r="G1232">
            <v>0</v>
          </cell>
          <cell r="H1232">
            <v>38666</v>
          </cell>
          <cell r="I1232" t="str">
            <v>CDB</v>
          </cell>
          <cell r="J1232" t="str">
            <v>NOM</v>
          </cell>
          <cell r="K1232">
            <v>356</v>
          </cell>
          <cell r="L1232">
            <v>1.1568000000000001</v>
          </cell>
          <cell r="M1232">
            <v>7739.4000000000015</v>
          </cell>
          <cell r="N1232" t="str">
            <v>REAPERTURA</v>
          </cell>
        </row>
        <row r="1233">
          <cell r="B1233">
            <v>38313</v>
          </cell>
          <cell r="C1233">
            <v>40</v>
          </cell>
          <cell r="D1233">
            <v>40</v>
          </cell>
          <cell r="E1233">
            <v>106</v>
          </cell>
          <cell r="F1233">
            <v>4.2200000000000001E-2</v>
          </cell>
          <cell r="G1233">
            <v>0</v>
          </cell>
          <cell r="H1233">
            <v>38510</v>
          </cell>
          <cell r="I1233" t="str">
            <v>CDB</v>
          </cell>
          <cell r="J1233" t="str">
            <v>NOM</v>
          </cell>
          <cell r="K1233">
            <v>197</v>
          </cell>
          <cell r="L1233">
            <v>1.6880000000000002</v>
          </cell>
          <cell r="M1233">
            <v>7639.4000000000015</v>
          </cell>
          <cell r="N1233" t="str">
            <v>REAPERTURA</v>
          </cell>
        </row>
        <row r="1234">
          <cell r="B1234">
            <v>38313</v>
          </cell>
          <cell r="C1234">
            <v>75</v>
          </cell>
          <cell r="D1234">
            <v>75</v>
          </cell>
          <cell r="E1234">
            <v>272.89999999999998</v>
          </cell>
          <cell r="F1234">
            <v>2.9700000000000001E-2</v>
          </cell>
          <cell r="G1234">
            <v>0</v>
          </cell>
          <cell r="H1234">
            <v>38320</v>
          </cell>
          <cell r="I1234" t="str">
            <v>CDB</v>
          </cell>
          <cell r="J1234" t="str">
            <v>NOM</v>
          </cell>
          <cell r="K1234">
            <v>7</v>
          </cell>
          <cell r="L1234">
            <v>2.2275</v>
          </cell>
          <cell r="M1234">
            <v>7714.4000000000015</v>
          </cell>
          <cell r="N1234" t="str">
            <v>NUEVA</v>
          </cell>
        </row>
        <row r="1235">
          <cell r="B1235">
            <v>38314</v>
          </cell>
          <cell r="C1235">
            <v>30</v>
          </cell>
          <cell r="D1235">
            <v>30</v>
          </cell>
          <cell r="E1235">
            <v>71.3</v>
          </cell>
          <cell r="F1235">
            <v>4.8399999999999999E-2</v>
          </cell>
          <cell r="G1235">
            <v>0</v>
          </cell>
          <cell r="H1235">
            <v>38679</v>
          </cell>
          <cell r="I1235" t="str">
            <v>CDB</v>
          </cell>
          <cell r="J1235" t="str">
            <v>NOM</v>
          </cell>
          <cell r="K1235">
            <v>365</v>
          </cell>
          <cell r="L1235">
            <v>1.452</v>
          </cell>
          <cell r="M1235">
            <v>7744.4000000000015</v>
          </cell>
          <cell r="N1235" t="str">
            <v>NUEVA</v>
          </cell>
        </row>
        <row r="1236">
          <cell r="B1236">
            <v>38315</v>
          </cell>
          <cell r="C1236">
            <v>50</v>
          </cell>
          <cell r="D1236">
            <v>50</v>
          </cell>
          <cell r="E1236">
            <v>129.5</v>
          </cell>
          <cell r="F1236">
            <v>4.8500000000000001E-2</v>
          </cell>
          <cell r="G1236">
            <v>0</v>
          </cell>
          <cell r="H1236">
            <v>38679</v>
          </cell>
          <cell r="I1236" t="str">
            <v>CDB</v>
          </cell>
          <cell r="J1236" t="str">
            <v>NOM</v>
          </cell>
          <cell r="K1236">
            <v>364</v>
          </cell>
          <cell r="L1236">
            <v>2.4250000000000003</v>
          </cell>
          <cell r="M1236">
            <v>7694.4000000000015</v>
          </cell>
          <cell r="N1236" t="str">
            <v>REAPERTURA</v>
          </cell>
        </row>
        <row r="1237">
          <cell r="B1237">
            <v>38316</v>
          </cell>
          <cell r="C1237">
            <v>30</v>
          </cell>
          <cell r="D1237">
            <v>30</v>
          </cell>
          <cell r="E1237">
            <v>81.5</v>
          </cell>
          <cell r="F1237">
            <v>5.5500000000000001E-2</v>
          </cell>
          <cell r="G1237">
            <v>0</v>
          </cell>
          <cell r="H1237">
            <v>38854</v>
          </cell>
          <cell r="I1237" t="str">
            <v>CDB</v>
          </cell>
          <cell r="J1237" t="str">
            <v>NOM</v>
          </cell>
          <cell r="K1237">
            <v>538</v>
          </cell>
          <cell r="L1237">
            <v>1.665</v>
          </cell>
          <cell r="M1237">
            <v>7649.4000000000015</v>
          </cell>
          <cell r="N1237" t="str">
            <v>REAPERTURA</v>
          </cell>
        </row>
        <row r="1238">
          <cell r="B1238">
            <v>38316</v>
          </cell>
          <cell r="C1238">
            <v>50</v>
          </cell>
          <cell r="D1238">
            <v>50</v>
          </cell>
          <cell r="E1238">
            <v>120.9</v>
          </cell>
          <cell r="F1238">
            <v>2.9100000000000001E-2</v>
          </cell>
          <cell r="G1238">
            <v>0</v>
          </cell>
          <cell r="H1238">
            <v>38323</v>
          </cell>
          <cell r="I1238" t="str">
            <v>CDB</v>
          </cell>
          <cell r="J1238" t="str">
            <v>NOM</v>
          </cell>
          <cell r="K1238">
            <v>7</v>
          </cell>
          <cell r="L1238">
            <v>1.4550000000000001</v>
          </cell>
          <cell r="M1238">
            <v>7699.4000000000015</v>
          </cell>
          <cell r="N1238" t="str">
            <v>NUEVA</v>
          </cell>
        </row>
        <row r="1239">
          <cell r="B1239">
            <v>38317</v>
          </cell>
          <cell r="C1239">
            <v>100</v>
          </cell>
          <cell r="D1239">
            <v>100</v>
          </cell>
          <cell r="E1239">
            <v>192</v>
          </cell>
          <cell r="F1239">
            <v>2.9399999999999999E-2</v>
          </cell>
          <cell r="G1239">
            <v>0</v>
          </cell>
          <cell r="H1239">
            <v>38324</v>
          </cell>
          <cell r="I1239" t="str">
            <v>CDB</v>
          </cell>
          <cell r="J1239" t="str">
            <v>NOM</v>
          </cell>
          <cell r="K1239">
            <v>7</v>
          </cell>
          <cell r="L1239">
            <v>2.94</v>
          </cell>
          <cell r="M1239">
            <v>7799.4000000000015</v>
          </cell>
          <cell r="N1239" t="str">
            <v>NUEVA</v>
          </cell>
        </row>
        <row r="1240">
          <cell r="B1240">
            <v>38320</v>
          </cell>
          <cell r="C1240">
            <v>35</v>
          </cell>
          <cell r="D1240">
            <v>35</v>
          </cell>
          <cell r="E1240">
            <v>115</v>
          </cell>
          <cell r="F1240">
            <v>4.8300000000000003E-2</v>
          </cell>
          <cell r="G1240">
            <v>0</v>
          </cell>
          <cell r="H1240">
            <v>38679</v>
          </cell>
          <cell r="I1240" t="str">
            <v>CDB</v>
          </cell>
          <cell r="J1240" t="str">
            <v>NOM</v>
          </cell>
          <cell r="K1240">
            <v>359</v>
          </cell>
          <cell r="L1240">
            <v>1.6905000000000001</v>
          </cell>
          <cell r="M1240">
            <v>7759.4000000000015</v>
          </cell>
          <cell r="N1240" t="str">
            <v>REAPERTURA</v>
          </cell>
        </row>
        <row r="1241">
          <cell r="B1241">
            <v>38320</v>
          </cell>
          <cell r="C1241">
            <v>35</v>
          </cell>
          <cell r="D1241">
            <v>35</v>
          </cell>
          <cell r="E1241">
            <v>114</v>
          </cell>
          <cell r="F1241">
            <v>3.61E-2</v>
          </cell>
          <cell r="G1241">
            <v>0</v>
          </cell>
          <cell r="H1241">
            <v>38420</v>
          </cell>
          <cell r="I1241" t="str">
            <v>CDB</v>
          </cell>
          <cell r="J1241" t="str">
            <v>NOM</v>
          </cell>
          <cell r="K1241">
            <v>100</v>
          </cell>
          <cell r="L1241">
            <v>1.2635000000000001</v>
          </cell>
          <cell r="M1241">
            <v>7794.4000000000015</v>
          </cell>
          <cell r="N1241" t="str">
            <v>NUEVA</v>
          </cell>
        </row>
        <row r="1242">
          <cell r="B1242">
            <v>38320</v>
          </cell>
          <cell r="C1242">
            <v>95</v>
          </cell>
          <cell r="D1242">
            <v>77.3</v>
          </cell>
          <cell r="E1242">
            <v>77.3</v>
          </cell>
          <cell r="F1242">
            <v>0.03</v>
          </cell>
          <cell r="G1242">
            <v>0</v>
          </cell>
          <cell r="H1242">
            <v>38327</v>
          </cell>
          <cell r="I1242" t="str">
            <v>CDB</v>
          </cell>
          <cell r="J1242" t="str">
            <v>NOM</v>
          </cell>
          <cell r="K1242">
            <v>7</v>
          </cell>
          <cell r="L1242">
            <v>2.319</v>
          </cell>
          <cell r="M1242">
            <v>7871.7000000000044</v>
          </cell>
          <cell r="N1242" t="str">
            <v>NUEVA</v>
          </cell>
        </row>
        <row r="1243">
          <cell r="B1243">
            <v>38320</v>
          </cell>
          <cell r="C1243">
            <v>70</v>
          </cell>
          <cell r="D1243">
            <v>22.5</v>
          </cell>
          <cell r="E1243">
            <v>69.5</v>
          </cell>
          <cell r="F1243">
            <v>3.04E-2</v>
          </cell>
          <cell r="G1243">
            <v>0</v>
          </cell>
          <cell r="H1243">
            <v>38328</v>
          </cell>
          <cell r="I1243" t="str">
            <v>CDB</v>
          </cell>
          <cell r="J1243" t="str">
            <v>NOM</v>
          </cell>
          <cell r="K1243">
            <v>8</v>
          </cell>
          <cell r="L1243">
            <v>0.68400000000000005</v>
          </cell>
          <cell r="M1243">
            <v>7894.2000000000044</v>
          </cell>
          <cell r="N1243" t="str">
            <v>NUEVA</v>
          </cell>
        </row>
        <row r="1244">
          <cell r="B1244">
            <v>38327</v>
          </cell>
          <cell r="C1244">
            <v>200</v>
          </cell>
          <cell r="D1244">
            <v>200</v>
          </cell>
          <cell r="E1244">
            <v>322.60000000000002</v>
          </cell>
          <cell r="F1244">
            <v>3.0099999999999998E-2</v>
          </cell>
          <cell r="G1244">
            <v>0</v>
          </cell>
          <cell r="H1244">
            <v>38334</v>
          </cell>
          <cell r="I1244" t="str">
            <v>CDB</v>
          </cell>
          <cell r="J1244" t="str">
            <v>NOM</v>
          </cell>
          <cell r="K1244">
            <v>7</v>
          </cell>
          <cell r="L1244">
            <v>6.02</v>
          </cell>
          <cell r="M1244">
            <v>7866.9000000000015</v>
          </cell>
          <cell r="N1244" t="str">
            <v>REAPERTURA</v>
          </cell>
        </row>
        <row r="1245">
          <cell r="B1245">
            <v>38328</v>
          </cell>
          <cell r="C1245">
            <v>70</v>
          </cell>
          <cell r="D1245">
            <v>70</v>
          </cell>
          <cell r="E1245">
            <v>223</v>
          </cell>
          <cell r="F1245">
            <v>3.0599999999999999E-2</v>
          </cell>
          <cell r="G1245">
            <v>0</v>
          </cell>
          <cell r="H1245">
            <v>38335</v>
          </cell>
          <cell r="I1245" t="str">
            <v>CDB</v>
          </cell>
          <cell r="J1245" t="str">
            <v>NOM</v>
          </cell>
          <cell r="K1245">
            <v>7</v>
          </cell>
          <cell r="L1245">
            <v>2.1419999999999999</v>
          </cell>
          <cell r="M1245">
            <v>7914.4000000000015</v>
          </cell>
          <cell r="N1245" t="str">
            <v>NUEVA</v>
          </cell>
        </row>
        <row r="1246">
          <cell r="B1246">
            <v>38334</v>
          </cell>
          <cell r="C1246">
            <v>50</v>
          </cell>
          <cell r="D1246">
            <v>50</v>
          </cell>
          <cell r="E1246">
            <v>180</v>
          </cell>
          <cell r="F1246">
            <v>4.6100000000000002E-2</v>
          </cell>
          <cell r="G1246">
            <v>0</v>
          </cell>
          <cell r="H1246">
            <v>38698</v>
          </cell>
          <cell r="I1246" t="str">
            <v>CDB</v>
          </cell>
          <cell r="J1246" t="str">
            <v>NOM</v>
          </cell>
          <cell r="K1246">
            <v>364</v>
          </cell>
          <cell r="L1246">
            <v>2.3050000000000002</v>
          </cell>
          <cell r="M1246">
            <v>7764.4000000000015</v>
          </cell>
          <cell r="N1246" t="str">
            <v>REAPERTURA</v>
          </cell>
        </row>
        <row r="1247">
          <cell r="B1247">
            <v>38334</v>
          </cell>
          <cell r="C1247">
            <v>50</v>
          </cell>
          <cell r="D1247">
            <v>50</v>
          </cell>
          <cell r="E1247">
            <v>165.9</v>
          </cell>
          <cell r="F1247">
            <v>4.2599999999999999E-2</v>
          </cell>
          <cell r="G1247">
            <v>0</v>
          </cell>
          <cell r="H1247">
            <v>38614</v>
          </cell>
          <cell r="I1247" t="str">
            <v>CDB</v>
          </cell>
          <cell r="J1247" t="str">
            <v>NOM</v>
          </cell>
          <cell r="K1247">
            <v>280</v>
          </cell>
          <cell r="L1247">
            <v>2.13</v>
          </cell>
          <cell r="M1247">
            <v>7814.4000000000015</v>
          </cell>
          <cell r="N1247" t="str">
            <v>REAPERTURA</v>
          </cell>
        </row>
        <row r="1248">
          <cell r="B1248">
            <v>38334</v>
          </cell>
          <cell r="C1248">
            <v>200</v>
          </cell>
          <cell r="D1248">
            <v>200</v>
          </cell>
          <cell r="E1248">
            <v>365.3</v>
          </cell>
          <cell r="F1248">
            <v>2.9399999999999999E-2</v>
          </cell>
          <cell r="G1248">
            <v>0</v>
          </cell>
          <cell r="H1248">
            <v>38341</v>
          </cell>
          <cell r="I1248" t="str">
            <v>CDB</v>
          </cell>
          <cell r="J1248" t="str">
            <v>NOM</v>
          </cell>
          <cell r="K1248">
            <v>7</v>
          </cell>
          <cell r="L1248">
            <v>5.88</v>
          </cell>
          <cell r="M1248">
            <v>8014.4000000000015</v>
          </cell>
          <cell r="N1248" t="str">
            <v>REAPERTURA</v>
          </cell>
        </row>
        <row r="1249">
          <cell r="B1249">
            <v>38334</v>
          </cell>
          <cell r="C1249">
            <v>50</v>
          </cell>
          <cell r="D1249">
            <v>50</v>
          </cell>
          <cell r="E1249">
            <v>56</v>
          </cell>
          <cell r="F1249">
            <v>2.92E-2</v>
          </cell>
          <cell r="G1249">
            <v>0</v>
          </cell>
          <cell r="H1249">
            <v>38341</v>
          </cell>
          <cell r="I1249" t="str">
            <v>CDB</v>
          </cell>
          <cell r="J1249" t="str">
            <v>NOM</v>
          </cell>
          <cell r="K1249">
            <v>7</v>
          </cell>
          <cell r="L1249">
            <v>1.46</v>
          </cell>
          <cell r="M1249">
            <v>8064.4000000000015</v>
          </cell>
          <cell r="N1249" t="str">
            <v>REAPERTURA</v>
          </cell>
        </row>
        <row r="1250">
          <cell r="B1250">
            <v>38335</v>
          </cell>
          <cell r="C1250">
            <v>40</v>
          </cell>
          <cell r="D1250">
            <v>40</v>
          </cell>
          <cell r="E1250">
            <v>185</v>
          </cell>
          <cell r="F1250">
            <v>5.3199999999999997E-2</v>
          </cell>
          <cell r="G1250">
            <v>0</v>
          </cell>
          <cell r="H1250">
            <v>38854</v>
          </cell>
          <cell r="I1250" t="str">
            <v>CDB</v>
          </cell>
          <cell r="J1250" t="str">
            <v>NOM</v>
          </cell>
          <cell r="K1250">
            <v>519</v>
          </cell>
          <cell r="L1250">
            <v>2.1280000000000001</v>
          </cell>
          <cell r="M1250">
            <v>8034.4000000000015</v>
          </cell>
          <cell r="N1250" t="str">
            <v>REAPERTURA</v>
          </cell>
        </row>
        <row r="1251">
          <cell r="B1251">
            <v>38335</v>
          </cell>
          <cell r="C1251">
            <v>60</v>
          </cell>
          <cell r="D1251">
            <v>60</v>
          </cell>
          <cell r="E1251">
            <v>124</v>
          </cell>
          <cell r="F1251">
            <v>4.4900000000000002E-2</v>
          </cell>
          <cell r="G1251">
            <v>0</v>
          </cell>
          <cell r="H1251">
            <v>38698</v>
          </cell>
          <cell r="I1251" t="str">
            <v>CDB</v>
          </cell>
          <cell r="J1251" t="str">
            <v>NOM</v>
          </cell>
          <cell r="K1251">
            <v>363</v>
          </cell>
          <cell r="L1251">
            <v>2.694</v>
          </cell>
          <cell r="M1251">
            <v>8094.4000000000015</v>
          </cell>
          <cell r="N1251" t="str">
            <v>REAPERTURA</v>
          </cell>
        </row>
        <row r="1252">
          <cell r="B1252">
            <v>38335</v>
          </cell>
          <cell r="C1252">
            <v>80</v>
          </cell>
          <cell r="D1252">
            <v>80</v>
          </cell>
          <cell r="E1252">
            <v>95</v>
          </cell>
          <cell r="F1252">
            <v>2.9899999999999999E-2</v>
          </cell>
          <cell r="G1252">
            <v>0</v>
          </cell>
          <cell r="H1252">
            <v>38342</v>
          </cell>
          <cell r="I1252" t="str">
            <v>CDB</v>
          </cell>
          <cell r="J1252" t="str">
            <v>NOM</v>
          </cell>
          <cell r="K1252">
            <v>7</v>
          </cell>
          <cell r="L1252">
            <v>2.3919999999999999</v>
          </cell>
          <cell r="M1252">
            <v>8174.4000000000015</v>
          </cell>
          <cell r="N1252" t="str">
            <v>NUEVA</v>
          </cell>
        </row>
        <row r="1253">
          <cell r="B1253">
            <v>38336</v>
          </cell>
          <cell r="C1253">
            <v>40</v>
          </cell>
          <cell r="D1253">
            <v>40</v>
          </cell>
          <cell r="E1253">
            <v>80</v>
          </cell>
          <cell r="F1253">
            <v>5.21E-2</v>
          </cell>
          <cell r="G1253">
            <v>0</v>
          </cell>
          <cell r="H1253">
            <v>38854</v>
          </cell>
          <cell r="I1253" t="str">
            <v>CDB</v>
          </cell>
          <cell r="J1253" t="str">
            <v>NOM</v>
          </cell>
          <cell r="K1253">
            <v>518</v>
          </cell>
          <cell r="L1253">
            <v>2.0840000000000001</v>
          </cell>
          <cell r="M1253">
            <v>8214.4000000000015</v>
          </cell>
          <cell r="N1253" t="str">
            <v>REAPERTURA</v>
          </cell>
        </row>
        <row r="1254">
          <cell r="B1254">
            <v>38336</v>
          </cell>
          <cell r="C1254">
            <v>60</v>
          </cell>
          <cell r="D1254">
            <v>60</v>
          </cell>
          <cell r="E1254">
            <v>125.9</v>
          </cell>
          <cell r="F1254">
            <v>4.5199999999999997E-2</v>
          </cell>
          <cell r="G1254">
            <v>0</v>
          </cell>
          <cell r="H1254">
            <v>38698</v>
          </cell>
          <cell r="I1254" t="str">
            <v>CDB</v>
          </cell>
          <cell r="J1254" t="str">
            <v>NOM</v>
          </cell>
          <cell r="K1254">
            <v>362</v>
          </cell>
          <cell r="L1254">
            <v>2.7119999999999997</v>
          </cell>
          <cell r="M1254">
            <v>8274.4000000000015</v>
          </cell>
          <cell r="N1254" t="str">
            <v>REAPERTURA</v>
          </cell>
        </row>
        <row r="1255">
          <cell r="B1255">
            <v>38336</v>
          </cell>
          <cell r="C1255">
            <v>50</v>
          </cell>
          <cell r="D1255">
            <v>50</v>
          </cell>
          <cell r="E1255">
            <v>105</v>
          </cell>
          <cell r="F1255">
            <v>4.1599999999999998E-2</v>
          </cell>
          <cell r="G1255">
            <v>0</v>
          </cell>
          <cell r="H1255">
            <v>38614</v>
          </cell>
          <cell r="I1255" t="str">
            <v>CDB</v>
          </cell>
          <cell r="J1255" t="str">
            <v>NOM</v>
          </cell>
          <cell r="K1255">
            <v>278</v>
          </cell>
          <cell r="L1255">
            <v>2.08</v>
          </cell>
          <cell r="M1255">
            <v>8324.4000000000015</v>
          </cell>
          <cell r="N1255" t="str">
            <v>REAPERTURA</v>
          </cell>
        </row>
        <row r="1256">
          <cell r="B1256">
            <v>38341</v>
          </cell>
          <cell r="C1256">
            <v>60</v>
          </cell>
          <cell r="D1256">
            <v>60</v>
          </cell>
          <cell r="E1256">
            <v>168</v>
          </cell>
          <cell r="F1256">
            <v>5.16E-2</v>
          </cell>
          <cell r="G1256">
            <v>0</v>
          </cell>
          <cell r="H1256">
            <v>38888</v>
          </cell>
          <cell r="I1256" t="str">
            <v>CDB</v>
          </cell>
          <cell r="J1256" t="str">
            <v>NOM</v>
          </cell>
          <cell r="K1256">
            <v>547</v>
          </cell>
          <cell r="L1256">
            <v>3.0960000000000001</v>
          </cell>
          <cell r="M1256">
            <v>7814.4000000000015</v>
          </cell>
          <cell r="N1256" t="str">
            <v>NUEVA</v>
          </cell>
        </row>
        <row r="1257">
          <cell r="B1257">
            <v>38341</v>
          </cell>
          <cell r="C1257">
            <v>100</v>
          </cell>
          <cell r="D1257">
            <v>100</v>
          </cell>
          <cell r="E1257">
            <v>256</v>
          </cell>
          <cell r="F1257">
            <v>4.3700000000000003E-2</v>
          </cell>
          <cell r="G1257">
            <v>0</v>
          </cell>
          <cell r="H1257">
            <v>38698</v>
          </cell>
          <cell r="I1257" t="str">
            <v>CDB</v>
          </cell>
          <cell r="J1257" t="str">
            <v>NOM</v>
          </cell>
          <cell r="K1257">
            <v>357</v>
          </cell>
          <cell r="L1257">
            <v>4.37</v>
          </cell>
          <cell r="M1257">
            <v>7914.4000000000015</v>
          </cell>
          <cell r="N1257" t="str">
            <v>REAPERTURA</v>
          </cell>
        </row>
        <row r="1258">
          <cell r="B1258">
            <v>38341</v>
          </cell>
          <cell r="C1258">
            <v>105</v>
          </cell>
          <cell r="D1258">
            <v>105</v>
          </cell>
          <cell r="E1258">
            <v>217.8</v>
          </cell>
          <cell r="F1258">
            <v>3.0200000000000001E-2</v>
          </cell>
          <cell r="G1258">
            <v>0</v>
          </cell>
          <cell r="H1258">
            <v>38348</v>
          </cell>
          <cell r="I1258" t="str">
            <v>CDB</v>
          </cell>
          <cell r="J1258" t="str">
            <v>NOM</v>
          </cell>
          <cell r="K1258">
            <v>7</v>
          </cell>
          <cell r="L1258">
            <v>3.1710000000000003</v>
          </cell>
          <cell r="M1258">
            <v>8019.4000000000015</v>
          </cell>
          <cell r="N1258" t="str">
            <v>NUEVA</v>
          </cell>
        </row>
        <row r="1259">
          <cell r="B1259">
            <v>38342</v>
          </cell>
          <cell r="C1259">
            <v>40</v>
          </cell>
          <cell r="D1259">
            <v>40</v>
          </cell>
          <cell r="E1259">
            <v>130</v>
          </cell>
          <cell r="F1259">
            <v>5.7700000000000001E-2</v>
          </cell>
          <cell r="G1259">
            <v>0</v>
          </cell>
          <cell r="H1259">
            <v>39072</v>
          </cell>
          <cell r="I1259" t="str">
            <v>CDB</v>
          </cell>
          <cell r="J1259" t="str">
            <v>NOM</v>
          </cell>
          <cell r="K1259">
            <v>730</v>
          </cell>
          <cell r="L1259">
            <v>2.3079999999999998</v>
          </cell>
          <cell r="M1259">
            <v>7979.4000000000015</v>
          </cell>
          <cell r="N1259" t="str">
            <v>NUEVA</v>
          </cell>
        </row>
        <row r="1260">
          <cell r="B1260">
            <v>38342</v>
          </cell>
          <cell r="C1260">
            <v>60</v>
          </cell>
          <cell r="D1260">
            <v>60</v>
          </cell>
          <cell r="E1260">
            <v>140</v>
          </cell>
          <cell r="F1260">
            <v>5.1299999999999998E-2</v>
          </cell>
          <cell r="G1260">
            <v>0</v>
          </cell>
          <cell r="H1260">
            <v>38888</v>
          </cell>
          <cell r="I1260" t="str">
            <v>CDB</v>
          </cell>
          <cell r="J1260" t="str">
            <v>NOM</v>
          </cell>
          <cell r="K1260">
            <v>546</v>
          </cell>
          <cell r="L1260">
            <v>3.0779999999999998</v>
          </cell>
          <cell r="M1260">
            <v>8039.4000000000015</v>
          </cell>
          <cell r="N1260" t="str">
            <v>REAPERTURA</v>
          </cell>
        </row>
        <row r="1261">
          <cell r="B1261">
            <v>38342</v>
          </cell>
          <cell r="C1261">
            <v>70</v>
          </cell>
          <cell r="D1261">
            <v>70</v>
          </cell>
          <cell r="E1261">
            <v>170</v>
          </cell>
          <cell r="F1261">
            <v>4.2999999999999997E-2</v>
          </cell>
          <cell r="G1261">
            <v>0</v>
          </cell>
          <cell r="H1261">
            <v>38679</v>
          </cell>
          <cell r="I1261" t="str">
            <v>CDB</v>
          </cell>
          <cell r="J1261" t="str">
            <v>NOM</v>
          </cell>
          <cell r="K1261">
            <v>337</v>
          </cell>
          <cell r="L1261">
            <v>3.01</v>
          </cell>
          <cell r="M1261">
            <v>8109.4000000000015</v>
          </cell>
          <cell r="N1261" t="str">
            <v>REAPERTURA</v>
          </cell>
        </row>
        <row r="1262">
          <cell r="B1262">
            <v>38344</v>
          </cell>
          <cell r="C1262">
            <v>30</v>
          </cell>
          <cell r="D1262">
            <v>30</v>
          </cell>
          <cell r="E1262">
            <v>116</v>
          </cell>
          <cell r="F1262">
            <v>6.7100000000000007E-2</v>
          </cell>
          <cell r="G1262">
            <v>0</v>
          </cell>
          <cell r="H1262">
            <v>39437</v>
          </cell>
          <cell r="I1262" t="str">
            <v>CDB</v>
          </cell>
          <cell r="J1262" t="str">
            <v>NOM</v>
          </cell>
          <cell r="K1262">
            <v>1093</v>
          </cell>
          <cell r="L1262">
            <v>2.0130000000000003</v>
          </cell>
          <cell r="M1262">
            <v>7669.4000000000015</v>
          </cell>
          <cell r="N1262" t="str">
            <v>NUEVA</v>
          </cell>
        </row>
        <row r="1263">
          <cell r="B1263">
            <v>38344</v>
          </cell>
          <cell r="C1263">
            <v>40</v>
          </cell>
          <cell r="D1263">
            <v>40</v>
          </cell>
          <cell r="E1263">
            <v>158</v>
          </cell>
          <cell r="F1263">
            <v>5.6599999999999998E-2</v>
          </cell>
          <cell r="G1263">
            <v>0</v>
          </cell>
          <cell r="H1263">
            <v>39072</v>
          </cell>
          <cell r="I1263" t="str">
            <v>CDB</v>
          </cell>
          <cell r="J1263" t="str">
            <v>NOM</v>
          </cell>
          <cell r="K1263">
            <v>728</v>
          </cell>
          <cell r="L1263">
            <v>2.2639999999999998</v>
          </cell>
          <cell r="M1263">
            <v>7709.4000000000015</v>
          </cell>
          <cell r="N1263" t="str">
            <v>REAPERTURA</v>
          </cell>
        </row>
        <row r="1264">
          <cell r="B1264">
            <v>38344</v>
          </cell>
          <cell r="C1264">
            <v>60</v>
          </cell>
          <cell r="D1264">
            <v>60</v>
          </cell>
          <cell r="E1264">
            <v>127</v>
          </cell>
          <cell r="F1264">
            <v>5.0299999999999997E-2</v>
          </cell>
          <cell r="G1264">
            <v>0</v>
          </cell>
          <cell r="H1264">
            <v>38888</v>
          </cell>
          <cell r="I1264" t="str">
            <v>CDB</v>
          </cell>
          <cell r="J1264" t="str">
            <v>NOM</v>
          </cell>
          <cell r="K1264">
            <v>544</v>
          </cell>
          <cell r="L1264">
            <v>3.0179999999999998</v>
          </cell>
          <cell r="M1264">
            <v>7769.4000000000015</v>
          </cell>
          <cell r="N1264" t="str">
            <v>REAPERTURA</v>
          </cell>
        </row>
        <row r="1265">
          <cell r="B1265">
            <v>38344</v>
          </cell>
          <cell r="C1265">
            <v>80</v>
          </cell>
          <cell r="D1265">
            <v>80</v>
          </cell>
          <cell r="E1265">
            <v>191</v>
          </cell>
          <cell r="F1265">
            <v>4.2900000000000001E-2</v>
          </cell>
          <cell r="G1265">
            <v>0</v>
          </cell>
          <cell r="H1265">
            <v>38709</v>
          </cell>
          <cell r="I1265" t="str">
            <v>CDB</v>
          </cell>
          <cell r="J1265" t="str">
            <v>NOM</v>
          </cell>
          <cell r="K1265">
            <v>365</v>
          </cell>
          <cell r="L1265">
            <v>3.4319999999999999</v>
          </cell>
          <cell r="M1265">
            <v>7849.4000000000015</v>
          </cell>
          <cell r="N1265" t="str">
            <v>REAPERTURA</v>
          </cell>
        </row>
        <row r="1266">
          <cell r="B1266">
            <v>38344</v>
          </cell>
          <cell r="C1266">
            <v>60</v>
          </cell>
          <cell r="D1266">
            <v>60</v>
          </cell>
          <cell r="E1266">
            <v>139</v>
          </cell>
          <cell r="F1266">
            <v>2.9000000000000001E-2</v>
          </cell>
          <cell r="G1266">
            <v>0</v>
          </cell>
          <cell r="H1266">
            <v>38351</v>
          </cell>
          <cell r="I1266" t="str">
            <v>CDB</v>
          </cell>
          <cell r="J1266" t="str">
            <v>NOM</v>
          </cell>
          <cell r="K1266">
            <v>7</v>
          </cell>
          <cell r="L1266">
            <v>1.74</v>
          </cell>
          <cell r="M1266">
            <v>7909.4000000000015</v>
          </cell>
          <cell r="N1266" t="str">
            <v>NUEVA</v>
          </cell>
        </row>
        <row r="1267">
          <cell r="B1267">
            <v>38348</v>
          </cell>
          <cell r="C1267">
            <v>40</v>
          </cell>
          <cell r="D1267">
            <v>40</v>
          </cell>
          <cell r="E1267">
            <v>151</v>
          </cell>
          <cell r="F1267">
            <v>4.9799999999999997E-2</v>
          </cell>
          <cell r="G1267">
            <v>0</v>
          </cell>
          <cell r="H1267">
            <v>38888</v>
          </cell>
          <cell r="I1267" t="str">
            <v>CDB</v>
          </cell>
          <cell r="J1267" t="str">
            <v>NOM</v>
          </cell>
          <cell r="K1267">
            <v>540</v>
          </cell>
          <cell r="L1267">
            <v>1.992</v>
          </cell>
          <cell r="M1267">
            <v>7844.4000000000015</v>
          </cell>
          <cell r="N1267" t="str">
            <v>REAPERTURA</v>
          </cell>
        </row>
        <row r="1268">
          <cell r="B1268">
            <v>38348</v>
          </cell>
          <cell r="C1268">
            <v>80</v>
          </cell>
          <cell r="D1268">
            <v>80</v>
          </cell>
          <cell r="E1268">
            <v>142</v>
          </cell>
          <cell r="F1268">
            <v>4.2599999999999999E-2</v>
          </cell>
          <cell r="G1268">
            <v>0</v>
          </cell>
          <cell r="H1268">
            <v>38679</v>
          </cell>
          <cell r="I1268" t="str">
            <v>CDB</v>
          </cell>
          <cell r="J1268" t="str">
            <v>NOM</v>
          </cell>
          <cell r="K1268">
            <v>331</v>
          </cell>
          <cell r="L1268">
            <v>3.4079999999999999</v>
          </cell>
          <cell r="M1268">
            <v>7924.4000000000015</v>
          </cell>
          <cell r="N1268" t="str">
            <v>REAPERTURA</v>
          </cell>
        </row>
        <row r="1269">
          <cell r="B1269">
            <v>38348</v>
          </cell>
          <cell r="C1269">
            <v>120</v>
          </cell>
          <cell r="D1269">
            <v>120</v>
          </cell>
          <cell r="E1269">
            <v>252</v>
          </cell>
          <cell r="F1269">
            <v>2.9600000000000001E-2</v>
          </cell>
          <cell r="G1269">
            <v>0</v>
          </cell>
          <cell r="H1269">
            <v>38355</v>
          </cell>
          <cell r="I1269" t="str">
            <v>CDB</v>
          </cell>
          <cell r="J1269" t="str">
            <v>NOM</v>
          </cell>
          <cell r="K1269">
            <v>7</v>
          </cell>
          <cell r="L1269">
            <v>3.552</v>
          </cell>
          <cell r="M1269">
            <v>8044.4000000000015</v>
          </cell>
          <cell r="N1269" t="str">
            <v>NUEVA</v>
          </cell>
        </row>
        <row r="1270">
          <cell r="B1270">
            <v>38349</v>
          </cell>
          <cell r="C1270">
            <v>40</v>
          </cell>
          <cell r="D1270">
            <v>40</v>
          </cell>
          <cell r="E1270">
            <v>71.400000000000006</v>
          </cell>
          <cell r="F1270">
            <v>5.6099999999999997E-2</v>
          </cell>
          <cell r="G1270">
            <v>0</v>
          </cell>
          <cell r="H1270">
            <v>39072</v>
          </cell>
          <cell r="I1270" t="str">
            <v>CDB</v>
          </cell>
          <cell r="J1270" t="str">
            <v>NOM</v>
          </cell>
          <cell r="K1270">
            <v>723</v>
          </cell>
          <cell r="L1270">
            <v>2.2439999999999998</v>
          </cell>
          <cell r="M1270">
            <v>8084.4000000000015</v>
          </cell>
          <cell r="N1270" t="str">
            <v>REAPERTURA</v>
          </cell>
        </row>
        <row r="1271">
          <cell r="B1271">
            <v>38349</v>
          </cell>
          <cell r="C1271">
            <v>40</v>
          </cell>
          <cell r="D1271">
            <v>40</v>
          </cell>
          <cell r="E1271">
            <v>72.400000000000006</v>
          </cell>
          <cell r="F1271">
            <v>4.9599999999999998E-2</v>
          </cell>
          <cell r="G1271">
            <v>0</v>
          </cell>
          <cell r="H1271">
            <v>38854</v>
          </cell>
          <cell r="I1271" t="str">
            <v>CDB</v>
          </cell>
          <cell r="J1271" t="str">
            <v>NOM</v>
          </cell>
          <cell r="K1271">
            <v>505</v>
          </cell>
          <cell r="L1271">
            <v>1.984</v>
          </cell>
          <cell r="M1271">
            <v>8124.4000000000015</v>
          </cell>
          <cell r="N1271" t="str">
            <v>REAPERTURA</v>
          </cell>
        </row>
        <row r="1272">
          <cell r="B1272">
            <v>38350</v>
          </cell>
          <cell r="C1272">
            <v>20</v>
          </cell>
          <cell r="D1272">
            <v>20</v>
          </cell>
          <cell r="E1272">
            <v>86.4</v>
          </cell>
          <cell r="F1272">
            <v>6.6500000000000004E-2</v>
          </cell>
          <cell r="G1272">
            <v>0</v>
          </cell>
          <cell r="H1272">
            <v>39437</v>
          </cell>
          <cell r="I1272" t="str">
            <v>CDB</v>
          </cell>
          <cell r="J1272" t="str">
            <v>NOM</v>
          </cell>
          <cell r="K1272">
            <v>1087</v>
          </cell>
          <cell r="L1272">
            <v>1.33</v>
          </cell>
          <cell r="M1272">
            <v>8144.4000000000015</v>
          </cell>
          <cell r="N1272" t="str">
            <v>REAPERTURA</v>
          </cell>
        </row>
        <row r="1273">
          <cell r="B1273">
            <v>38350</v>
          </cell>
          <cell r="C1273">
            <v>60</v>
          </cell>
          <cell r="D1273">
            <v>60</v>
          </cell>
          <cell r="E1273">
            <v>122</v>
          </cell>
          <cell r="F1273">
            <v>4.9799999999999997E-2</v>
          </cell>
          <cell r="G1273">
            <v>0</v>
          </cell>
          <cell r="H1273">
            <v>38888</v>
          </cell>
          <cell r="I1273" t="str">
            <v>CDB</v>
          </cell>
          <cell r="J1273" t="str">
            <v>NOM</v>
          </cell>
          <cell r="K1273">
            <v>538</v>
          </cell>
          <cell r="L1273">
            <v>2.988</v>
          </cell>
          <cell r="M1273">
            <v>8204.4000000000015</v>
          </cell>
          <cell r="N1273" t="str">
            <v>REAPERTURA</v>
          </cell>
        </row>
        <row r="1274">
          <cell r="B1274">
            <v>38351</v>
          </cell>
          <cell r="C1274">
            <v>30</v>
          </cell>
          <cell r="D1274">
            <v>30</v>
          </cell>
          <cell r="E1274">
            <v>100</v>
          </cell>
          <cell r="F1274">
            <v>6.6000000000000003E-2</v>
          </cell>
          <cell r="G1274">
            <v>0</v>
          </cell>
          <cell r="H1274">
            <v>39437</v>
          </cell>
          <cell r="I1274" t="str">
            <v>CDB</v>
          </cell>
          <cell r="J1274" t="str">
            <v>NOM</v>
          </cell>
          <cell r="K1274">
            <v>1086</v>
          </cell>
          <cell r="L1274">
            <v>1.98</v>
          </cell>
          <cell r="M1274">
            <v>8174.4000000000015</v>
          </cell>
          <cell r="N1274" t="str">
            <v>REAPERTURA</v>
          </cell>
        </row>
        <row r="1275">
          <cell r="B1275">
            <v>38351</v>
          </cell>
          <cell r="C1275">
            <v>30</v>
          </cell>
          <cell r="D1275">
            <v>30</v>
          </cell>
          <cell r="E1275">
            <v>90</v>
          </cell>
          <cell r="F1275">
            <v>5.5599999999999997E-2</v>
          </cell>
          <cell r="G1275">
            <v>0</v>
          </cell>
          <cell r="H1275">
            <v>39072</v>
          </cell>
          <cell r="I1275" t="str">
            <v>CDB</v>
          </cell>
          <cell r="J1275" t="str">
            <v>NOM</v>
          </cell>
          <cell r="K1275">
            <v>721</v>
          </cell>
          <cell r="L1275">
            <v>1.6679999999999999</v>
          </cell>
          <cell r="M1275">
            <v>8204.4000000000015</v>
          </cell>
          <cell r="N1275" t="str">
            <v>REAPERTURA</v>
          </cell>
        </row>
        <row r="1276">
          <cell r="B1276">
            <v>38351</v>
          </cell>
          <cell r="C1276">
            <v>60</v>
          </cell>
          <cell r="D1276">
            <v>60</v>
          </cell>
          <cell r="E1276">
            <v>60</v>
          </cell>
          <cell r="F1276">
            <v>4.9399999999999999E-2</v>
          </cell>
          <cell r="G1276">
            <v>0</v>
          </cell>
          <cell r="H1276">
            <v>38854</v>
          </cell>
          <cell r="I1276" t="str">
            <v>CDB</v>
          </cell>
          <cell r="J1276" t="str">
            <v>NOM</v>
          </cell>
          <cell r="K1276">
            <v>503</v>
          </cell>
          <cell r="L1276">
            <v>2.964</v>
          </cell>
          <cell r="M1276">
            <v>8264.4000000000015</v>
          </cell>
          <cell r="N1276" t="str">
            <v>REAPERTURA</v>
          </cell>
        </row>
        <row r="1277">
          <cell r="B1277">
            <v>38351</v>
          </cell>
          <cell r="C1277">
            <v>90</v>
          </cell>
          <cell r="D1277">
            <v>90</v>
          </cell>
          <cell r="E1277">
            <v>116</v>
          </cell>
          <cell r="F1277">
            <v>4.2900000000000001E-2</v>
          </cell>
          <cell r="G1277">
            <v>0</v>
          </cell>
          <cell r="H1277">
            <v>38650</v>
          </cell>
          <cell r="I1277" t="str">
            <v>CDB</v>
          </cell>
          <cell r="J1277" t="str">
            <v>NOM</v>
          </cell>
          <cell r="K1277">
            <v>299</v>
          </cell>
          <cell r="L1277">
            <v>3.8610000000000002</v>
          </cell>
          <cell r="M1277">
            <v>8354.4000000000015</v>
          </cell>
          <cell r="N1277" t="str">
            <v>REAPERTURA</v>
          </cell>
        </row>
        <row r="1278">
          <cell r="B1278">
            <v>38356</v>
          </cell>
          <cell r="C1278">
            <v>80</v>
          </cell>
          <cell r="D1278">
            <v>80</v>
          </cell>
          <cell r="E1278">
            <v>184.5</v>
          </cell>
          <cell r="F1278">
            <v>4.8899999999999999E-2</v>
          </cell>
          <cell r="G1278">
            <v>0</v>
          </cell>
          <cell r="H1278">
            <v>38902</v>
          </cell>
          <cell r="I1278" t="str">
            <v>CDB</v>
          </cell>
          <cell r="J1278" t="str">
            <v>NOM</v>
          </cell>
          <cell r="K1278">
            <v>546</v>
          </cell>
          <cell r="L1278">
            <v>3.9119999999999999</v>
          </cell>
          <cell r="M1278">
            <v>8314.4000000000015</v>
          </cell>
          <cell r="N1278" t="str">
            <v>NUEVA</v>
          </cell>
        </row>
        <row r="1279">
          <cell r="B1279">
            <v>38357</v>
          </cell>
          <cell r="C1279">
            <v>40</v>
          </cell>
          <cell r="D1279">
            <v>40</v>
          </cell>
          <cell r="E1279">
            <v>170.6</v>
          </cell>
          <cell r="F1279">
            <v>6.2799999999999995E-2</v>
          </cell>
          <cell r="G1279">
            <v>0</v>
          </cell>
          <cell r="H1279">
            <v>39437</v>
          </cell>
          <cell r="I1279" t="str">
            <v>CDB</v>
          </cell>
          <cell r="J1279" t="str">
            <v>NOM</v>
          </cell>
          <cell r="K1279">
            <v>1080</v>
          </cell>
          <cell r="L1279">
            <v>2.5119999999999996</v>
          </cell>
          <cell r="M1279">
            <v>8354.4000000000015</v>
          </cell>
          <cell r="N1279" t="str">
            <v>REAPERTURA</v>
          </cell>
        </row>
        <row r="1280">
          <cell r="B1280">
            <v>38357</v>
          </cell>
          <cell r="C1280">
            <v>50</v>
          </cell>
          <cell r="D1280">
            <v>50</v>
          </cell>
          <cell r="E1280">
            <v>143.5</v>
          </cell>
          <cell r="F1280">
            <v>5.1999999999999998E-2</v>
          </cell>
          <cell r="G1280">
            <v>0</v>
          </cell>
          <cell r="H1280">
            <v>39072</v>
          </cell>
          <cell r="I1280" t="str">
            <v>CDB</v>
          </cell>
          <cell r="J1280" t="str">
            <v>NOM</v>
          </cell>
          <cell r="K1280">
            <v>715</v>
          </cell>
          <cell r="L1280">
            <v>2.6</v>
          </cell>
          <cell r="M1280">
            <v>8404.4000000000015</v>
          </cell>
          <cell r="N1280" t="str">
            <v>REAPERTURA</v>
          </cell>
        </row>
        <row r="1281">
          <cell r="B1281">
            <v>38357</v>
          </cell>
          <cell r="C1281">
            <v>80</v>
          </cell>
          <cell r="D1281">
            <v>80</v>
          </cell>
          <cell r="E1281">
            <v>157</v>
          </cell>
          <cell r="F1281">
            <v>4.8000000000000001E-2</v>
          </cell>
          <cell r="G1281">
            <v>0</v>
          </cell>
          <cell r="H1281">
            <v>38902</v>
          </cell>
          <cell r="I1281" t="str">
            <v>CDB</v>
          </cell>
          <cell r="J1281" t="str">
            <v>NOM</v>
          </cell>
          <cell r="K1281">
            <v>545</v>
          </cell>
          <cell r="L1281">
            <v>3.84</v>
          </cell>
          <cell r="M1281">
            <v>8484.4000000000015</v>
          </cell>
          <cell r="N1281" t="str">
            <v>REAPERTURA</v>
          </cell>
        </row>
        <row r="1282">
          <cell r="B1282">
            <v>38357</v>
          </cell>
          <cell r="C1282">
            <v>80</v>
          </cell>
          <cell r="D1282">
            <v>80</v>
          </cell>
          <cell r="E1282">
            <v>196</v>
          </cell>
          <cell r="F1282">
            <v>4.1700000000000001E-2</v>
          </cell>
          <cell r="G1282">
            <v>0</v>
          </cell>
          <cell r="H1282">
            <v>38722</v>
          </cell>
          <cell r="I1282" t="str">
            <v>CDB</v>
          </cell>
          <cell r="J1282" t="str">
            <v>NOM</v>
          </cell>
          <cell r="K1282">
            <v>365</v>
          </cell>
          <cell r="L1282">
            <v>3.3360000000000003</v>
          </cell>
          <cell r="M1282">
            <v>8564.4000000000015</v>
          </cell>
          <cell r="N1282" t="str">
            <v>NUEVA</v>
          </cell>
        </row>
        <row r="1283">
          <cell r="B1283">
            <v>38357</v>
          </cell>
          <cell r="C1283">
            <v>50</v>
          </cell>
          <cell r="D1283">
            <v>50</v>
          </cell>
          <cell r="E1283">
            <v>98</v>
          </cell>
          <cell r="F1283">
            <v>2.9700000000000001E-2</v>
          </cell>
          <cell r="G1283">
            <v>0</v>
          </cell>
          <cell r="H1283">
            <v>38364</v>
          </cell>
          <cell r="I1283" t="str">
            <v>CDB</v>
          </cell>
          <cell r="J1283" t="str">
            <v>NOM</v>
          </cell>
          <cell r="K1283">
            <v>7</v>
          </cell>
          <cell r="L1283">
            <v>1.4850000000000001</v>
          </cell>
          <cell r="M1283">
            <v>8614.4000000000015</v>
          </cell>
          <cell r="N1283" t="str">
            <v>NUEVA</v>
          </cell>
        </row>
      </sheetData>
      <sheetData sheetId="1" refreshError="1">
        <row r="1">
          <cell r="N1">
            <v>38985</v>
          </cell>
        </row>
        <row r="2">
          <cell r="A2" t="str">
            <v>DATE</v>
          </cell>
          <cell r="B2" t="str">
            <v>TITL</v>
          </cell>
          <cell r="C2" t="str">
            <v>RED2</v>
          </cell>
          <cell r="D2" t="str">
            <v>MONTO</v>
          </cell>
          <cell r="E2" t="str">
            <v>TASA</v>
          </cell>
          <cell r="F2" t="str">
            <v>MEC</v>
          </cell>
          <cell r="G2" t="str">
            <v>NIVEL</v>
          </cell>
          <cell r="H2" t="str">
            <v>DÍAS</v>
          </cell>
          <cell r="I2" t="str">
            <v>AÑO</v>
          </cell>
          <cell r="J2" t="str">
            <v>MES</v>
          </cell>
          <cell r="K2" t="str">
            <v>STASA</v>
          </cell>
        </row>
        <row r="3">
          <cell r="A3">
            <v>37258</v>
          </cell>
          <cell r="B3" t="str">
            <v>CDB</v>
          </cell>
          <cell r="C3">
            <v>37470</v>
          </cell>
          <cell r="D3">
            <v>1</v>
          </cell>
          <cell r="E3">
            <v>4.2999999999999997E-2</v>
          </cell>
          <cell r="F3" t="str">
            <v>BCR</v>
          </cell>
          <cell r="G3">
            <v>-1</v>
          </cell>
          <cell r="H3">
            <v>212</v>
          </cell>
          <cell r="I3">
            <v>2002</v>
          </cell>
          <cell r="J3">
            <v>1</v>
          </cell>
          <cell r="K3">
            <v>4.2999999999999997E-2</v>
          </cell>
        </row>
        <row r="4">
          <cell r="A4">
            <v>37412</v>
          </cell>
          <cell r="B4" t="str">
            <v>CDB</v>
          </cell>
          <cell r="C4">
            <v>37540</v>
          </cell>
          <cell r="D4">
            <v>2</v>
          </cell>
          <cell r="E4">
            <v>3.1E-2</v>
          </cell>
          <cell r="F4" t="str">
            <v>BCR</v>
          </cell>
          <cell r="G4">
            <v>-1</v>
          </cell>
          <cell r="H4">
            <v>128</v>
          </cell>
          <cell r="I4">
            <v>2002</v>
          </cell>
          <cell r="J4">
            <v>6</v>
          </cell>
          <cell r="K4">
            <v>6.2E-2</v>
          </cell>
        </row>
        <row r="5">
          <cell r="A5">
            <v>37412</v>
          </cell>
          <cell r="B5" t="str">
            <v>CDB</v>
          </cell>
          <cell r="C5">
            <v>37573</v>
          </cell>
          <cell r="D5">
            <v>2</v>
          </cell>
          <cell r="E5">
            <v>3.3000000000000002E-2</v>
          </cell>
          <cell r="F5" t="str">
            <v>BCR</v>
          </cell>
          <cell r="G5">
            <v>-1</v>
          </cell>
          <cell r="H5">
            <v>161</v>
          </cell>
          <cell r="I5">
            <v>2002</v>
          </cell>
          <cell r="J5">
            <v>6</v>
          </cell>
          <cell r="K5">
            <v>6.6000000000000003E-2</v>
          </cell>
        </row>
        <row r="6">
          <cell r="A6">
            <v>37412</v>
          </cell>
          <cell r="B6" t="str">
            <v>CDB</v>
          </cell>
          <cell r="C6">
            <v>37573</v>
          </cell>
          <cell r="D6">
            <v>2</v>
          </cell>
          <cell r="E6">
            <v>3.3000000000000002E-2</v>
          </cell>
          <cell r="F6" t="str">
            <v>BCR</v>
          </cell>
          <cell r="G6">
            <v>-1</v>
          </cell>
          <cell r="H6">
            <v>161</v>
          </cell>
          <cell r="I6">
            <v>2002</v>
          </cell>
          <cell r="J6">
            <v>6</v>
          </cell>
          <cell r="K6">
            <v>6.6000000000000003E-2</v>
          </cell>
        </row>
        <row r="7">
          <cell r="A7">
            <v>37414</v>
          </cell>
          <cell r="B7" t="str">
            <v>CDB</v>
          </cell>
          <cell r="C7">
            <v>37573</v>
          </cell>
          <cell r="D7">
            <v>2</v>
          </cell>
          <cell r="E7">
            <v>3.3000000000000002E-2</v>
          </cell>
          <cell r="F7" t="str">
            <v>BCR</v>
          </cell>
          <cell r="G7">
            <v>-1</v>
          </cell>
          <cell r="H7">
            <v>159</v>
          </cell>
          <cell r="I7">
            <v>2002</v>
          </cell>
          <cell r="J7">
            <v>6</v>
          </cell>
          <cell r="K7">
            <v>6.6000000000000003E-2</v>
          </cell>
        </row>
        <row r="8">
          <cell r="A8">
            <v>37418</v>
          </cell>
          <cell r="B8" t="str">
            <v>CDB</v>
          </cell>
          <cell r="C8">
            <v>37573</v>
          </cell>
          <cell r="D8">
            <v>2</v>
          </cell>
          <cell r="E8">
            <v>3.3000000000000002E-2</v>
          </cell>
          <cell r="F8" t="str">
            <v>BCR</v>
          </cell>
          <cell r="G8">
            <v>-1</v>
          </cell>
          <cell r="H8">
            <v>155</v>
          </cell>
          <cell r="I8">
            <v>2002</v>
          </cell>
          <cell r="J8">
            <v>6</v>
          </cell>
          <cell r="K8">
            <v>6.6000000000000003E-2</v>
          </cell>
        </row>
        <row r="9">
          <cell r="A9">
            <v>37419</v>
          </cell>
          <cell r="B9" t="str">
            <v>CDB</v>
          </cell>
          <cell r="C9">
            <v>37509</v>
          </cell>
          <cell r="D9">
            <v>3</v>
          </cell>
          <cell r="E9">
            <v>0.03</v>
          </cell>
          <cell r="F9" t="str">
            <v>BCR</v>
          </cell>
          <cell r="G9">
            <v>-1</v>
          </cell>
          <cell r="H9">
            <v>90</v>
          </cell>
          <cell r="I9">
            <v>2002</v>
          </cell>
          <cell r="J9">
            <v>6</v>
          </cell>
          <cell r="K9">
            <v>0.09</v>
          </cell>
        </row>
        <row r="10">
          <cell r="A10">
            <v>37419</v>
          </cell>
          <cell r="B10" t="str">
            <v>CDB</v>
          </cell>
          <cell r="C10">
            <v>37571</v>
          </cell>
          <cell r="D10">
            <v>2</v>
          </cell>
          <cell r="E10">
            <v>3.3000000000000002E-2</v>
          </cell>
          <cell r="F10" t="str">
            <v>BCR</v>
          </cell>
          <cell r="G10">
            <v>-1</v>
          </cell>
          <cell r="H10">
            <v>152</v>
          </cell>
          <cell r="I10">
            <v>2002</v>
          </cell>
          <cell r="J10">
            <v>6</v>
          </cell>
          <cell r="K10">
            <v>6.6000000000000003E-2</v>
          </cell>
        </row>
        <row r="11">
          <cell r="A11">
            <v>37421</v>
          </cell>
          <cell r="B11" t="str">
            <v>CDB</v>
          </cell>
          <cell r="C11">
            <v>37509</v>
          </cell>
          <cell r="D11">
            <v>3</v>
          </cell>
          <cell r="E11">
            <v>2.8500000000000001E-2</v>
          </cell>
          <cell r="F11" t="str">
            <v>BCR</v>
          </cell>
          <cell r="G11">
            <v>-1</v>
          </cell>
          <cell r="H11">
            <v>88</v>
          </cell>
          <cell r="I11">
            <v>2002</v>
          </cell>
          <cell r="J11">
            <v>6</v>
          </cell>
          <cell r="K11">
            <v>8.5500000000000007E-2</v>
          </cell>
        </row>
        <row r="12">
          <cell r="A12">
            <v>37424</v>
          </cell>
          <cell r="B12" t="str">
            <v>CDB</v>
          </cell>
          <cell r="C12">
            <v>37512</v>
          </cell>
          <cell r="D12">
            <v>2.7</v>
          </cell>
          <cell r="E12">
            <v>2.7999999999999997E-2</v>
          </cell>
          <cell r="F12" t="str">
            <v>BCR</v>
          </cell>
          <cell r="G12">
            <v>-1</v>
          </cell>
          <cell r="H12">
            <v>88</v>
          </cell>
          <cell r="I12">
            <v>2002</v>
          </cell>
          <cell r="J12">
            <v>6</v>
          </cell>
          <cell r="K12">
            <v>7.5600000000000001E-2</v>
          </cell>
        </row>
        <row r="13">
          <cell r="A13">
            <v>37424</v>
          </cell>
          <cell r="B13" t="str">
            <v>CDB</v>
          </cell>
          <cell r="C13">
            <v>37540</v>
          </cell>
          <cell r="D13">
            <v>2</v>
          </cell>
          <cell r="E13">
            <v>2.9500000000000002E-2</v>
          </cell>
          <cell r="F13" t="str">
            <v>BCR</v>
          </cell>
          <cell r="G13">
            <v>-1</v>
          </cell>
          <cell r="H13">
            <v>116</v>
          </cell>
          <cell r="I13">
            <v>2002</v>
          </cell>
          <cell r="J13">
            <v>6</v>
          </cell>
          <cell r="K13">
            <v>5.9000000000000004E-2</v>
          </cell>
        </row>
        <row r="14">
          <cell r="A14">
            <v>37424</v>
          </cell>
          <cell r="B14" t="str">
            <v>CDB</v>
          </cell>
          <cell r="C14">
            <v>37573</v>
          </cell>
          <cell r="D14">
            <v>2</v>
          </cell>
          <cell r="E14">
            <v>3.2000000000000001E-2</v>
          </cell>
          <cell r="F14" t="str">
            <v>BCR</v>
          </cell>
          <cell r="G14">
            <v>-1</v>
          </cell>
          <cell r="H14">
            <v>149</v>
          </cell>
          <cell r="I14">
            <v>2002</v>
          </cell>
          <cell r="J14">
            <v>6</v>
          </cell>
          <cell r="K14">
            <v>6.4000000000000001E-2</v>
          </cell>
        </row>
        <row r="15">
          <cell r="A15">
            <v>37424</v>
          </cell>
          <cell r="B15" t="str">
            <v>CDB</v>
          </cell>
          <cell r="C15">
            <v>37603</v>
          </cell>
          <cell r="D15">
            <v>1</v>
          </cell>
          <cell r="E15">
            <v>3.5000000000000003E-2</v>
          </cell>
          <cell r="F15" t="str">
            <v>BCR</v>
          </cell>
          <cell r="G15">
            <v>-1</v>
          </cell>
          <cell r="H15">
            <v>179</v>
          </cell>
          <cell r="I15">
            <v>2002</v>
          </cell>
          <cell r="J15">
            <v>6</v>
          </cell>
          <cell r="K15">
            <v>3.5000000000000003E-2</v>
          </cell>
        </row>
        <row r="16">
          <cell r="A16">
            <v>37425</v>
          </cell>
          <cell r="B16" t="str">
            <v>CDB</v>
          </cell>
          <cell r="C16">
            <v>37573</v>
          </cell>
          <cell r="D16">
            <v>1</v>
          </cell>
          <cell r="E16">
            <v>3.2099999999999997E-2</v>
          </cell>
          <cell r="F16" t="str">
            <v>BCR</v>
          </cell>
          <cell r="G16">
            <v>-1</v>
          </cell>
          <cell r="H16">
            <v>148</v>
          </cell>
          <cell r="I16">
            <v>2002</v>
          </cell>
          <cell r="J16">
            <v>6</v>
          </cell>
          <cell r="K16">
            <v>3.2099999999999997E-2</v>
          </cell>
        </row>
        <row r="17">
          <cell r="A17">
            <v>37432</v>
          </cell>
          <cell r="B17" t="str">
            <v>CDB</v>
          </cell>
          <cell r="C17">
            <v>37573</v>
          </cell>
          <cell r="D17">
            <v>2</v>
          </cell>
          <cell r="E17">
            <v>3.2000000000000001E-2</v>
          </cell>
          <cell r="F17" t="str">
            <v>BCR</v>
          </cell>
          <cell r="G17">
            <v>-1</v>
          </cell>
          <cell r="H17">
            <v>141</v>
          </cell>
          <cell r="I17">
            <v>2002</v>
          </cell>
          <cell r="J17">
            <v>6</v>
          </cell>
          <cell r="K17">
            <v>6.4000000000000001E-2</v>
          </cell>
        </row>
        <row r="18">
          <cell r="A18">
            <v>37432</v>
          </cell>
          <cell r="B18" t="str">
            <v>CDB</v>
          </cell>
          <cell r="C18">
            <v>37600</v>
          </cell>
          <cell r="D18">
            <v>2</v>
          </cell>
          <cell r="E18">
            <v>3.5000000000000003E-2</v>
          </cell>
          <cell r="F18" t="str">
            <v>BCR</v>
          </cell>
          <cell r="G18">
            <v>-1</v>
          </cell>
          <cell r="H18">
            <v>168</v>
          </cell>
          <cell r="I18">
            <v>2002</v>
          </cell>
          <cell r="J18">
            <v>6</v>
          </cell>
          <cell r="K18">
            <v>7.0000000000000007E-2</v>
          </cell>
        </row>
        <row r="19">
          <cell r="A19">
            <v>37433</v>
          </cell>
          <cell r="B19" t="str">
            <v>CDB</v>
          </cell>
          <cell r="C19">
            <v>37572</v>
          </cell>
          <cell r="D19">
            <v>4.0999999999999996</v>
          </cell>
          <cell r="E19">
            <v>0.04</v>
          </cell>
          <cell r="F19" t="str">
            <v>BCR</v>
          </cell>
          <cell r="G19">
            <v>-1</v>
          </cell>
          <cell r="H19">
            <v>139</v>
          </cell>
          <cell r="I19">
            <v>2002</v>
          </cell>
          <cell r="J19">
            <v>6</v>
          </cell>
          <cell r="K19">
            <v>0.16399999999999998</v>
          </cell>
        </row>
        <row r="20">
          <cell r="A20">
            <v>37433</v>
          </cell>
          <cell r="B20" t="str">
            <v>CDB</v>
          </cell>
          <cell r="C20">
            <v>37600</v>
          </cell>
          <cell r="D20">
            <v>2</v>
          </cell>
          <cell r="E20">
            <v>3.4000000000000002E-2</v>
          </cell>
          <cell r="F20" t="str">
            <v>BCR</v>
          </cell>
          <cell r="G20">
            <v>-1</v>
          </cell>
          <cell r="H20">
            <v>167</v>
          </cell>
          <cell r="I20">
            <v>2002</v>
          </cell>
          <cell r="J20">
            <v>6</v>
          </cell>
          <cell r="K20">
            <v>6.8000000000000005E-2</v>
          </cell>
        </row>
        <row r="21">
          <cell r="A21">
            <v>37433</v>
          </cell>
          <cell r="B21" t="str">
            <v>CDB</v>
          </cell>
          <cell r="C21">
            <v>37603</v>
          </cell>
          <cell r="D21">
            <v>1</v>
          </cell>
          <cell r="E21">
            <v>3.4000000000000002E-2</v>
          </cell>
          <cell r="F21" t="str">
            <v>BCR</v>
          </cell>
          <cell r="G21">
            <v>-1</v>
          </cell>
          <cell r="H21">
            <v>170</v>
          </cell>
          <cell r="I21">
            <v>2002</v>
          </cell>
          <cell r="J21">
            <v>6</v>
          </cell>
          <cell r="K21">
            <v>3.4000000000000002E-2</v>
          </cell>
        </row>
        <row r="22">
          <cell r="A22">
            <v>37434</v>
          </cell>
          <cell r="B22" t="str">
            <v>CDB</v>
          </cell>
          <cell r="C22">
            <v>37509</v>
          </cell>
          <cell r="D22">
            <v>3</v>
          </cell>
          <cell r="E22">
            <v>2.7999999999999997E-2</v>
          </cell>
          <cell r="F22" t="str">
            <v>BCR</v>
          </cell>
          <cell r="G22">
            <v>-1</v>
          </cell>
          <cell r="H22">
            <v>75</v>
          </cell>
          <cell r="I22">
            <v>2002</v>
          </cell>
          <cell r="J22">
            <v>6</v>
          </cell>
          <cell r="K22">
            <v>8.3999999999999991E-2</v>
          </cell>
        </row>
        <row r="23">
          <cell r="A23">
            <v>37435</v>
          </cell>
          <cell r="B23" t="str">
            <v>CDB</v>
          </cell>
          <cell r="C23">
            <v>37573</v>
          </cell>
          <cell r="D23">
            <v>1</v>
          </cell>
          <cell r="E23">
            <v>3.1E-2</v>
          </cell>
          <cell r="F23" t="str">
            <v>BCR</v>
          </cell>
          <cell r="G23">
            <v>-1</v>
          </cell>
          <cell r="H23">
            <v>138</v>
          </cell>
          <cell r="I23">
            <v>2002</v>
          </cell>
          <cell r="J23">
            <v>6</v>
          </cell>
          <cell r="K23">
            <v>3.1E-2</v>
          </cell>
        </row>
        <row r="24">
          <cell r="A24">
            <v>37435</v>
          </cell>
          <cell r="B24" t="str">
            <v>CDB</v>
          </cell>
          <cell r="C24">
            <v>37573</v>
          </cell>
          <cell r="D24">
            <v>1</v>
          </cell>
          <cell r="E24">
            <v>3.15E-2</v>
          </cell>
          <cell r="F24" t="str">
            <v>BCR</v>
          </cell>
          <cell r="G24">
            <v>-1</v>
          </cell>
          <cell r="H24">
            <v>138</v>
          </cell>
          <cell r="I24">
            <v>2002</v>
          </cell>
          <cell r="J24">
            <v>6</v>
          </cell>
          <cell r="K24">
            <v>3.15E-2</v>
          </cell>
        </row>
        <row r="25">
          <cell r="A25">
            <v>37435</v>
          </cell>
          <cell r="B25" t="str">
            <v>CDB</v>
          </cell>
          <cell r="C25">
            <v>37573</v>
          </cell>
          <cell r="D25">
            <v>1</v>
          </cell>
          <cell r="E25">
            <v>3.15E-2</v>
          </cell>
          <cell r="F25" t="str">
            <v>BCR</v>
          </cell>
          <cell r="G25">
            <v>-1</v>
          </cell>
          <cell r="H25">
            <v>138</v>
          </cell>
          <cell r="I25">
            <v>2002</v>
          </cell>
          <cell r="J25">
            <v>6</v>
          </cell>
          <cell r="K25">
            <v>3.15E-2</v>
          </cell>
        </row>
        <row r="26">
          <cell r="A26">
            <v>37435</v>
          </cell>
          <cell r="B26" t="str">
            <v>CDB</v>
          </cell>
          <cell r="C26">
            <v>37573</v>
          </cell>
          <cell r="D26">
            <v>2</v>
          </cell>
          <cell r="E26">
            <v>3.15E-2</v>
          </cell>
          <cell r="F26" t="str">
            <v>BCR</v>
          </cell>
          <cell r="G26">
            <v>-1</v>
          </cell>
          <cell r="H26">
            <v>138</v>
          </cell>
          <cell r="I26">
            <v>2002</v>
          </cell>
          <cell r="J26">
            <v>6</v>
          </cell>
          <cell r="K26">
            <v>6.3E-2</v>
          </cell>
        </row>
        <row r="27">
          <cell r="A27">
            <v>37438</v>
          </cell>
          <cell r="B27" t="str">
            <v>CDB</v>
          </cell>
          <cell r="C27">
            <v>37665</v>
          </cell>
          <cell r="D27">
            <v>1</v>
          </cell>
          <cell r="E27">
            <v>3.7499999999999999E-2</v>
          </cell>
          <cell r="F27" t="str">
            <v>BCR</v>
          </cell>
          <cell r="G27">
            <v>-1</v>
          </cell>
          <cell r="H27">
            <v>227</v>
          </cell>
          <cell r="I27">
            <v>2002</v>
          </cell>
          <cell r="J27">
            <v>7</v>
          </cell>
          <cell r="K27">
            <v>3.7499999999999999E-2</v>
          </cell>
        </row>
        <row r="28">
          <cell r="A28">
            <v>37439</v>
          </cell>
          <cell r="B28" t="str">
            <v>CDB</v>
          </cell>
          <cell r="C28">
            <v>37469</v>
          </cell>
          <cell r="D28">
            <v>3.4</v>
          </cell>
          <cell r="E28">
            <v>2.6000000000000002E-2</v>
          </cell>
          <cell r="F28" t="str">
            <v>BCR</v>
          </cell>
          <cell r="G28">
            <v>-1</v>
          </cell>
          <cell r="H28">
            <v>30</v>
          </cell>
          <cell r="I28">
            <v>2002</v>
          </cell>
          <cell r="J28">
            <v>7</v>
          </cell>
          <cell r="K28">
            <v>8.8400000000000006E-2</v>
          </cell>
        </row>
        <row r="29">
          <cell r="A29">
            <v>37439</v>
          </cell>
          <cell r="B29" t="str">
            <v>CDB</v>
          </cell>
          <cell r="C29">
            <v>37571</v>
          </cell>
          <cell r="D29">
            <v>2</v>
          </cell>
          <cell r="E29">
            <v>3.0499999999999999E-2</v>
          </cell>
          <cell r="F29" t="str">
            <v>BCR</v>
          </cell>
          <cell r="G29">
            <v>-1</v>
          </cell>
          <cell r="H29">
            <v>132</v>
          </cell>
          <cell r="I29">
            <v>2002</v>
          </cell>
          <cell r="J29">
            <v>7</v>
          </cell>
          <cell r="K29">
            <v>6.0999999999999999E-2</v>
          </cell>
        </row>
        <row r="30">
          <cell r="A30">
            <v>37440</v>
          </cell>
          <cell r="B30" t="str">
            <v>CDB</v>
          </cell>
          <cell r="C30">
            <v>37448</v>
          </cell>
          <cell r="D30">
            <v>2</v>
          </cell>
          <cell r="E30">
            <v>2.5000000000000001E-2</v>
          </cell>
          <cell r="F30" t="str">
            <v>BCR</v>
          </cell>
          <cell r="G30">
            <v>-1</v>
          </cell>
          <cell r="H30">
            <v>8</v>
          </cell>
          <cell r="I30">
            <v>2002</v>
          </cell>
          <cell r="J30">
            <v>7</v>
          </cell>
          <cell r="K30">
            <v>0.05</v>
          </cell>
        </row>
        <row r="31">
          <cell r="A31">
            <v>37440</v>
          </cell>
          <cell r="B31" t="str">
            <v>CDB</v>
          </cell>
          <cell r="C31">
            <v>37460</v>
          </cell>
          <cell r="D31">
            <v>1</v>
          </cell>
          <cell r="E31">
            <v>2.6000000000000002E-2</v>
          </cell>
          <cell r="F31" t="str">
            <v>BCR</v>
          </cell>
          <cell r="G31">
            <v>-1</v>
          </cell>
          <cell r="H31">
            <v>20</v>
          </cell>
          <cell r="I31">
            <v>2002</v>
          </cell>
          <cell r="J31">
            <v>7</v>
          </cell>
          <cell r="K31">
            <v>2.6000000000000002E-2</v>
          </cell>
        </row>
        <row r="32">
          <cell r="A32">
            <v>37440</v>
          </cell>
          <cell r="B32" t="str">
            <v>CDB</v>
          </cell>
          <cell r="C32">
            <v>37460</v>
          </cell>
          <cell r="D32">
            <v>1</v>
          </cell>
          <cell r="E32">
            <v>2.6000000000000002E-2</v>
          </cell>
          <cell r="F32" t="str">
            <v>BCR</v>
          </cell>
          <cell r="G32">
            <v>-1</v>
          </cell>
          <cell r="H32">
            <v>20</v>
          </cell>
          <cell r="I32">
            <v>2002</v>
          </cell>
          <cell r="J32">
            <v>7</v>
          </cell>
          <cell r="K32">
            <v>2.6000000000000002E-2</v>
          </cell>
        </row>
        <row r="33">
          <cell r="A33">
            <v>37440</v>
          </cell>
          <cell r="B33" t="str">
            <v>CDB</v>
          </cell>
          <cell r="C33">
            <v>37460</v>
          </cell>
          <cell r="D33">
            <v>1</v>
          </cell>
          <cell r="E33">
            <v>2.6000000000000002E-2</v>
          </cell>
          <cell r="F33" t="str">
            <v>BCR</v>
          </cell>
          <cell r="G33">
            <v>-1</v>
          </cell>
          <cell r="H33">
            <v>20</v>
          </cell>
          <cell r="I33">
            <v>2002</v>
          </cell>
          <cell r="J33">
            <v>7</v>
          </cell>
          <cell r="K33">
            <v>2.6000000000000002E-2</v>
          </cell>
        </row>
        <row r="34">
          <cell r="A34">
            <v>37440</v>
          </cell>
          <cell r="B34" t="str">
            <v>CDB</v>
          </cell>
          <cell r="C34">
            <v>37460</v>
          </cell>
          <cell r="D34">
            <v>1</v>
          </cell>
          <cell r="E34">
            <v>2.6000000000000002E-2</v>
          </cell>
          <cell r="F34" t="str">
            <v>BCR</v>
          </cell>
          <cell r="G34">
            <v>-1</v>
          </cell>
          <cell r="H34">
            <v>20</v>
          </cell>
          <cell r="I34">
            <v>2002</v>
          </cell>
          <cell r="J34">
            <v>7</v>
          </cell>
          <cell r="K34">
            <v>2.6000000000000002E-2</v>
          </cell>
        </row>
        <row r="35">
          <cell r="A35">
            <v>37440</v>
          </cell>
          <cell r="B35" t="str">
            <v>CDB</v>
          </cell>
          <cell r="C35">
            <v>37460</v>
          </cell>
          <cell r="D35">
            <v>1</v>
          </cell>
          <cell r="E35">
            <v>2.6000000000000002E-2</v>
          </cell>
          <cell r="F35" t="str">
            <v>BCR</v>
          </cell>
          <cell r="G35">
            <v>-1</v>
          </cell>
          <cell r="H35">
            <v>20</v>
          </cell>
          <cell r="I35">
            <v>2002</v>
          </cell>
          <cell r="J35">
            <v>7</v>
          </cell>
          <cell r="K35">
            <v>2.6000000000000002E-2</v>
          </cell>
        </row>
        <row r="36">
          <cell r="A36">
            <v>37440</v>
          </cell>
          <cell r="B36" t="str">
            <v>CDB</v>
          </cell>
          <cell r="C36">
            <v>37512</v>
          </cell>
          <cell r="D36">
            <v>1.8</v>
          </cell>
          <cell r="E36">
            <v>2.8500000000000001E-2</v>
          </cell>
          <cell r="F36" t="str">
            <v>BCR</v>
          </cell>
          <cell r="G36">
            <v>-1</v>
          </cell>
          <cell r="H36">
            <v>72</v>
          </cell>
          <cell r="I36">
            <v>2002</v>
          </cell>
          <cell r="J36">
            <v>7</v>
          </cell>
          <cell r="K36">
            <v>5.1300000000000005E-2</v>
          </cell>
        </row>
        <row r="37">
          <cell r="A37">
            <v>37440</v>
          </cell>
          <cell r="B37" t="str">
            <v>CDB</v>
          </cell>
          <cell r="C37">
            <v>37538</v>
          </cell>
          <cell r="D37">
            <v>1</v>
          </cell>
          <cell r="E37">
            <v>0.03</v>
          </cell>
          <cell r="F37" t="str">
            <v>BCR</v>
          </cell>
          <cell r="G37">
            <v>-1</v>
          </cell>
          <cell r="H37">
            <v>98</v>
          </cell>
          <cell r="I37">
            <v>2002</v>
          </cell>
          <cell r="J37">
            <v>7</v>
          </cell>
          <cell r="K37">
            <v>0.03</v>
          </cell>
        </row>
        <row r="38">
          <cell r="A38">
            <v>37441</v>
          </cell>
          <cell r="B38" t="str">
            <v>CDB</v>
          </cell>
          <cell r="C38">
            <v>37461</v>
          </cell>
          <cell r="D38">
            <v>2</v>
          </cell>
          <cell r="E38">
            <v>2.6000000000000002E-2</v>
          </cell>
          <cell r="F38" t="str">
            <v>BCR</v>
          </cell>
          <cell r="G38">
            <v>-1</v>
          </cell>
          <cell r="H38">
            <v>20</v>
          </cell>
          <cell r="I38">
            <v>2002</v>
          </cell>
          <cell r="J38">
            <v>7</v>
          </cell>
          <cell r="K38">
            <v>5.2000000000000005E-2</v>
          </cell>
        </row>
        <row r="39">
          <cell r="A39">
            <v>37441</v>
          </cell>
          <cell r="B39" t="str">
            <v>CDB</v>
          </cell>
          <cell r="C39">
            <v>37538</v>
          </cell>
          <cell r="D39">
            <v>3</v>
          </cell>
          <cell r="E39">
            <v>0.03</v>
          </cell>
          <cell r="F39" t="str">
            <v>BCR</v>
          </cell>
          <cell r="G39">
            <v>-1</v>
          </cell>
          <cell r="H39">
            <v>97</v>
          </cell>
          <cell r="I39">
            <v>2002</v>
          </cell>
          <cell r="J39">
            <v>7</v>
          </cell>
          <cell r="K39">
            <v>0.09</v>
          </cell>
        </row>
        <row r="40">
          <cell r="A40">
            <v>37441</v>
          </cell>
          <cell r="B40" t="str">
            <v>CDB</v>
          </cell>
          <cell r="C40">
            <v>37540</v>
          </cell>
          <cell r="D40">
            <v>3</v>
          </cell>
          <cell r="E40">
            <v>0.03</v>
          </cell>
          <cell r="F40" t="str">
            <v>BCR</v>
          </cell>
          <cell r="G40">
            <v>-1</v>
          </cell>
          <cell r="H40">
            <v>99</v>
          </cell>
          <cell r="I40">
            <v>2002</v>
          </cell>
          <cell r="J40">
            <v>7</v>
          </cell>
          <cell r="K40">
            <v>0.09</v>
          </cell>
        </row>
        <row r="41">
          <cell r="A41">
            <v>37441</v>
          </cell>
          <cell r="B41" t="str">
            <v>CDB</v>
          </cell>
          <cell r="C41">
            <v>37571</v>
          </cell>
          <cell r="D41">
            <v>2</v>
          </cell>
          <cell r="E41">
            <v>3.0499999999999999E-2</v>
          </cell>
          <cell r="F41" t="str">
            <v>BCR</v>
          </cell>
          <cell r="G41">
            <v>-1</v>
          </cell>
          <cell r="H41">
            <v>130</v>
          </cell>
          <cell r="I41">
            <v>2002</v>
          </cell>
          <cell r="J41">
            <v>7</v>
          </cell>
          <cell r="K41">
            <v>6.0999999999999999E-2</v>
          </cell>
        </row>
        <row r="42">
          <cell r="A42">
            <v>37441</v>
          </cell>
          <cell r="B42" t="str">
            <v>CDB</v>
          </cell>
          <cell r="C42">
            <v>37571</v>
          </cell>
          <cell r="D42">
            <v>1.9</v>
          </cell>
          <cell r="E42">
            <v>3.15E-2</v>
          </cell>
          <cell r="F42" t="str">
            <v>BCR</v>
          </cell>
          <cell r="G42">
            <v>-1</v>
          </cell>
          <cell r="H42">
            <v>130</v>
          </cell>
          <cell r="I42">
            <v>2002</v>
          </cell>
          <cell r="J42">
            <v>7</v>
          </cell>
          <cell r="K42">
            <v>5.985E-2</v>
          </cell>
        </row>
        <row r="43">
          <cell r="A43">
            <v>37442</v>
          </cell>
          <cell r="B43" t="str">
            <v>CDB</v>
          </cell>
          <cell r="C43">
            <v>37573</v>
          </cell>
          <cell r="D43">
            <v>2</v>
          </cell>
          <cell r="E43">
            <v>3.3000000000000002E-2</v>
          </cell>
          <cell r="F43" t="str">
            <v>BCR</v>
          </cell>
          <cell r="G43">
            <v>-1</v>
          </cell>
          <cell r="H43">
            <v>131</v>
          </cell>
          <cell r="I43">
            <v>2002</v>
          </cell>
          <cell r="J43">
            <v>7</v>
          </cell>
          <cell r="K43">
            <v>6.6000000000000003E-2</v>
          </cell>
        </row>
        <row r="44">
          <cell r="A44">
            <v>37442</v>
          </cell>
          <cell r="B44" t="str">
            <v>CDB</v>
          </cell>
          <cell r="C44">
            <v>37603</v>
          </cell>
          <cell r="D44">
            <v>1</v>
          </cell>
          <cell r="E44">
            <v>3.6000000000000004E-2</v>
          </cell>
          <cell r="F44" t="str">
            <v>BCR</v>
          </cell>
          <cell r="G44">
            <v>-1</v>
          </cell>
          <cell r="H44">
            <v>161</v>
          </cell>
          <cell r="I44">
            <v>2002</v>
          </cell>
          <cell r="J44">
            <v>7</v>
          </cell>
          <cell r="K44">
            <v>3.6000000000000004E-2</v>
          </cell>
        </row>
        <row r="45">
          <cell r="A45">
            <v>37449</v>
          </cell>
          <cell r="B45" t="str">
            <v>CDB</v>
          </cell>
          <cell r="C45">
            <v>37601</v>
          </cell>
          <cell r="D45">
            <v>2</v>
          </cell>
          <cell r="E45">
            <v>4.1500000000000002E-2</v>
          </cell>
          <cell r="F45" t="str">
            <v>BCR</v>
          </cell>
          <cell r="G45">
            <v>-1</v>
          </cell>
          <cell r="H45">
            <v>152</v>
          </cell>
          <cell r="I45">
            <v>2002</v>
          </cell>
          <cell r="J45">
            <v>7</v>
          </cell>
          <cell r="K45">
            <v>8.3000000000000004E-2</v>
          </cell>
        </row>
        <row r="46">
          <cell r="A46">
            <v>37449</v>
          </cell>
          <cell r="B46" t="str">
            <v>CDB</v>
          </cell>
          <cell r="C46">
            <v>37601</v>
          </cell>
          <cell r="D46">
            <v>2</v>
          </cell>
          <cell r="E46">
            <v>4.1500000000000002E-2</v>
          </cell>
          <cell r="F46" t="str">
            <v>BCR</v>
          </cell>
          <cell r="G46">
            <v>-1</v>
          </cell>
          <cell r="H46">
            <v>152</v>
          </cell>
          <cell r="I46">
            <v>2002</v>
          </cell>
          <cell r="J46">
            <v>7</v>
          </cell>
          <cell r="K46">
            <v>8.3000000000000004E-2</v>
          </cell>
        </row>
        <row r="47">
          <cell r="A47">
            <v>37452</v>
          </cell>
          <cell r="B47" t="str">
            <v>CDB</v>
          </cell>
          <cell r="C47">
            <v>37573</v>
          </cell>
          <cell r="D47">
            <v>2</v>
          </cell>
          <cell r="E47">
            <v>3.15E-2</v>
          </cell>
          <cell r="F47" t="str">
            <v>BCR</v>
          </cell>
          <cell r="G47">
            <v>-1</v>
          </cell>
          <cell r="H47">
            <v>121</v>
          </cell>
          <cell r="I47">
            <v>2002</v>
          </cell>
          <cell r="J47">
            <v>7</v>
          </cell>
          <cell r="K47">
            <v>6.3E-2</v>
          </cell>
        </row>
        <row r="48">
          <cell r="A48">
            <v>37452</v>
          </cell>
          <cell r="B48" t="str">
            <v>CDB</v>
          </cell>
          <cell r="C48">
            <v>37573</v>
          </cell>
          <cell r="D48">
            <v>1</v>
          </cell>
          <cell r="E48">
            <v>3.15E-2</v>
          </cell>
          <cell r="F48" t="str">
            <v>BCR</v>
          </cell>
          <cell r="G48">
            <v>-1</v>
          </cell>
          <cell r="H48">
            <v>121</v>
          </cell>
          <cell r="I48">
            <v>2002</v>
          </cell>
          <cell r="J48">
            <v>7</v>
          </cell>
          <cell r="K48">
            <v>3.15E-2</v>
          </cell>
        </row>
        <row r="49">
          <cell r="A49">
            <v>37452</v>
          </cell>
          <cell r="B49" t="str">
            <v>CDB</v>
          </cell>
          <cell r="C49">
            <v>37573</v>
          </cell>
          <cell r="D49">
            <v>2</v>
          </cell>
          <cell r="E49">
            <v>3.15E-2</v>
          </cell>
          <cell r="F49" t="str">
            <v>BCR</v>
          </cell>
          <cell r="G49">
            <v>-1</v>
          </cell>
          <cell r="H49">
            <v>121</v>
          </cell>
          <cell r="I49">
            <v>2002</v>
          </cell>
          <cell r="J49">
            <v>7</v>
          </cell>
          <cell r="K49">
            <v>6.3E-2</v>
          </cell>
        </row>
        <row r="50">
          <cell r="A50">
            <v>37453</v>
          </cell>
          <cell r="B50" t="str">
            <v>CDB</v>
          </cell>
          <cell r="C50">
            <v>37462</v>
          </cell>
          <cell r="D50">
            <v>1</v>
          </cell>
          <cell r="E50">
            <v>2.98E-2</v>
          </cell>
          <cell r="F50" t="str">
            <v>BCR</v>
          </cell>
          <cell r="G50">
            <v>-1</v>
          </cell>
          <cell r="H50">
            <v>9</v>
          </cell>
          <cell r="I50">
            <v>2002</v>
          </cell>
          <cell r="J50">
            <v>7</v>
          </cell>
          <cell r="K50">
            <v>2.98E-2</v>
          </cell>
        </row>
        <row r="51">
          <cell r="A51">
            <v>37453</v>
          </cell>
          <cell r="B51" t="str">
            <v>CDB</v>
          </cell>
          <cell r="C51">
            <v>37462</v>
          </cell>
          <cell r="D51">
            <v>5</v>
          </cell>
          <cell r="E51">
            <v>2.98E-2</v>
          </cell>
          <cell r="F51" t="str">
            <v>BCR</v>
          </cell>
          <cell r="G51">
            <v>-1</v>
          </cell>
          <cell r="H51">
            <v>9</v>
          </cell>
          <cell r="I51">
            <v>2002</v>
          </cell>
          <cell r="J51">
            <v>7</v>
          </cell>
          <cell r="K51">
            <v>0.14899999999999999</v>
          </cell>
        </row>
        <row r="52">
          <cell r="A52">
            <v>37454</v>
          </cell>
          <cell r="B52" t="str">
            <v>CDB</v>
          </cell>
          <cell r="C52">
            <v>37504</v>
          </cell>
          <cell r="D52">
            <v>1</v>
          </cell>
          <cell r="E52">
            <v>3.2500000000000001E-2</v>
          </cell>
          <cell r="F52" t="str">
            <v>BCR</v>
          </cell>
          <cell r="G52">
            <v>-1</v>
          </cell>
          <cell r="H52">
            <v>50</v>
          </cell>
          <cell r="I52">
            <v>2002</v>
          </cell>
          <cell r="J52">
            <v>7</v>
          </cell>
          <cell r="K52">
            <v>3.2500000000000001E-2</v>
          </cell>
        </row>
        <row r="53">
          <cell r="A53">
            <v>37454</v>
          </cell>
          <cell r="B53" t="str">
            <v>CDB</v>
          </cell>
          <cell r="C53">
            <v>37601</v>
          </cell>
          <cell r="D53">
            <v>1.5</v>
          </cell>
          <cell r="E53">
            <v>4.2999999999999997E-2</v>
          </cell>
          <cell r="F53" t="str">
            <v>BCR</v>
          </cell>
          <cell r="G53">
            <v>-1</v>
          </cell>
          <cell r="H53">
            <v>147</v>
          </cell>
          <cell r="I53">
            <v>2002</v>
          </cell>
          <cell r="J53">
            <v>7</v>
          </cell>
          <cell r="K53">
            <v>6.4500000000000002E-2</v>
          </cell>
        </row>
        <row r="54">
          <cell r="A54">
            <v>37454</v>
          </cell>
          <cell r="B54" t="str">
            <v>CDB</v>
          </cell>
          <cell r="C54">
            <v>37601</v>
          </cell>
          <cell r="D54">
            <v>0.5</v>
          </cell>
          <cell r="E54">
            <v>4.2999999999999997E-2</v>
          </cell>
          <cell r="F54" t="str">
            <v>BCR</v>
          </cell>
          <cell r="G54">
            <v>-1</v>
          </cell>
          <cell r="H54">
            <v>147</v>
          </cell>
          <cell r="I54">
            <v>2002</v>
          </cell>
          <cell r="J54">
            <v>7</v>
          </cell>
          <cell r="K54">
            <v>2.1499999999999998E-2</v>
          </cell>
        </row>
        <row r="55">
          <cell r="A55">
            <v>37455</v>
          </cell>
          <cell r="B55" t="str">
            <v>CDB</v>
          </cell>
          <cell r="C55">
            <v>37603</v>
          </cell>
          <cell r="D55">
            <v>2</v>
          </cell>
          <cell r="E55">
            <v>4.1500000000000002E-2</v>
          </cell>
          <cell r="F55" t="str">
            <v>BCR</v>
          </cell>
          <cell r="G55">
            <v>-1</v>
          </cell>
          <cell r="H55">
            <v>148</v>
          </cell>
          <cell r="I55">
            <v>2002</v>
          </cell>
          <cell r="J55">
            <v>7</v>
          </cell>
          <cell r="K55">
            <v>8.3000000000000004E-2</v>
          </cell>
        </row>
        <row r="56">
          <cell r="A56">
            <v>37461</v>
          </cell>
          <cell r="B56" t="str">
            <v>CDB</v>
          </cell>
          <cell r="C56">
            <v>37504</v>
          </cell>
          <cell r="D56">
            <v>1</v>
          </cell>
          <cell r="E56">
            <v>2.8999999999999998E-2</v>
          </cell>
          <cell r="F56" t="str">
            <v>BCR</v>
          </cell>
          <cell r="G56">
            <v>-1</v>
          </cell>
          <cell r="H56">
            <v>43</v>
          </cell>
          <cell r="I56">
            <v>2002</v>
          </cell>
          <cell r="J56">
            <v>7</v>
          </cell>
          <cell r="K56">
            <v>2.8999999999999998E-2</v>
          </cell>
        </row>
        <row r="57">
          <cell r="A57">
            <v>37461</v>
          </cell>
          <cell r="B57" t="str">
            <v>CDB</v>
          </cell>
          <cell r="C57">
            <v>37509</v>
          </cell>
          <cell r="D57">
            <v>1</v>
          </cell>
          <cell r="E57">
            <v>2.8999999999999998E-2</v>
          </cell>
          <cell r="F57" t="str">
            <v>BCR</v>
          </cell>
          <cell r="G57">
            <v>-1</v>
          </cell>
          <cell r="H57">
            <v>48</v>
          </cell>
          <cell r="I57">
            <v>2002</v>
          </cell>
          <cell r="J57">
            <v>7</v>
          </cell>
          <cell r="K57">
            <v>2.8999999999999998E-2</v>
          </cell>
        </row>
        <row r="58">
          <cell r="A58">
            <v>37461</v>
          </cell>
          <cell r="B58" t="str">
            <v>CDB</v>
          </cell>
          <cell r="C58">
            <v>37601</v>
          </cell>
          <cell r="D58">
            <v>1</v>
          </cell>
          <cell r="E58">
            <v>3.7999999999999999E-2</v>
          </cell>
          <cell r="F58" t="str">
            <v>BCR</v>
          </cell>
          <cell r="G58">
            <v>-1</v>
          </cell>
          <cell r="H58">
            <v>140</v>
          </cell>
          <cell r="I58">
            <v>2002</v>
          </cell>
          <cell r="J58">
            <v>7</v>
          </cell>
          <cell r="K58">
            <v>3.7999999999999999E-2</v>
          </cell>
        </row>
        <row r="59">
          <cell r="A59">
            <v>37462</v>
          </cell>
          <cell r="B59" t="str">
            <v>CDB</v>
          </cell>
          <cell r="C59">
            <v>37572</v>
          </cell>
          <cell r="D59">
            <v>20</v>
          </cell>
          <cell r="E59">
            <v>0.03</v>
          </cell>
          <cell r="F59" t="str">
            <v>BCR</v>
          </cell>
          <cell r="G59">
            <v>-1</v>
          </cell>
          <cell r="H59">
            <v>110</v>
          </cell>
          <cell r="I59">
            <v>2002</v>
          </cell>
          <cell r="J59">
            <v>7</v>
          </cell>
          <cell r="K59">
            <v>0.6</v>
          </cell>
        </row>
        <row r="60">
          <cell r="A60">
            <v>37463</v>
          </cell>
          <cell r="B60" t="str">
            <v>CDB</v>
          </cell>
          <cell r="C60">
            <v>37470</v>
          </cell>
          <cell r="D60">
            <v>13</v>
          </cell>
          <cell r="E60">
            <v>2.75E-2</v>
          </cell>
          <cell r="F60" t="str">
            <v>BCR</v>
          </cell>
          <cell r="G60">
            <v>-1</v>
          </cell>
          <cell r="H60">
            <v>7</v>
          </cell>
          <cell r="I60">
            <v>2002</v>
          </cell>
          <cell r="J60">
            <v>7</v>
          </cell>
          <cell r="K60">
            <v>0.35749999999999998</v>
          </cell>
        </row>
        <row r="61">
          <cell r="A61">
            <v>37463</v>
          </cell>
          <cell r="B61" t="str">
            <v>CDB</v>
          </cell>
          <cell r="C61">
            <v>37573</v>
          </cell>
          <cell r="D61">
            <v>1</v>
          </cell>
          <cell r="E61">
            <v>3.3099999999999997E-2</v>
          </cell>
          <cell r="F61" t="str">
            <v>BCR</v>
          </cell>
          <cell r="G61">
            <v>-1</v>
          </cell>
          <cell r="H61">
            <v>110</v>
          </cell>
          <cell r="I61">
            <v>2002</v>
          </cell>
          <cell r="J61">
            <v>7</v>
          </cell>
          <cell r="K61">
            <v>3.3099999999999997E-2</v>
          </cell>
        </row>
        <row r="62">
          <cell r="A62">
            <v>37463</v>
          </cell>
          <cell r="B62" t="str">
            <v>CDB</v>
          </cell>
          <cell r="C62">
            <v>37573</v>
          </cell>
          <cell r="D62">
            <v>4</v>
          </cell>
          <cell r="E62">
            <v>3.3099999999999997E-2</v>
          </cell>
          <cell r="F62" t="str">
            <v>BCR</v>
          </cell>
          <cell r="G62">
            <v>-1</v>
          </cell>
          <cell r="H62">
            <v>110</v>
          </cell>
          <cell r="I62">
            <v>2002</v>
          </cell>
          <cell r="J62">
            <v>7</v>
          </cell>
          <cell r="K62">
            <v>0.13239999999999999</v>
          </cell>
        </row>
        <row r="63">
          <cell r="A63">
            <v>37468</v>
          </cell>
          <cell r="B63" t="str">
            <v>CDB</v>
          </cell>
          <cell r="C63">
            <v>37470</v>
          </cell>
          <cell r="D63">
            <v>3</v>
          </cell>
          <cell r="E63">
            <v>2.7000000000000003E-2</v>
          </cell>
          <cell r="F63" t="str">
            <v>BCR</v>
          </cell>
          <cell r="G63">
            <v>-1</v>
          </cell>
          <cell r="H63">
            <v>2</v>
          </cell>
          <cell r="I63">
            <v>2002</v>
          </cell>
          <cell r="J63">
            <v>7</v>
          </cell>
          <cell r="K63">
            <v>8.1000000000000016E-2</v>
          </cell>
        </row>
        <row r="64">
          <cell r="A64">
            <v>37468</v>
          </cell>
          <cell r="B64" t="str">
            <v>CDB</v>
          </cell>
          <cell r="C64">
            <v>37470</v>
          </cell>
          <cell r="D64">
            <v>2</v>
          </cell>
          <cell r="E64">
            <v>2.75E-2</v>
          </cell>
          <cell r="F64" t="str">
            <v>BCR</v>
          </cell>
          <cell r="G64">
            <v>-1</v>
          </cell>
          <cell r="H64">
            <v>2</v>
          </cell>
          <cell r="I64">
            <v>2002</v>
          </cell>
          <cell r="J64">
            <v>7</v>
          </cell>
          <cell r="K64">
            <v>5.5E-2</v>
          </cell>
        </row>
        <row r="65">
          <cell r="A65">
            <v>37468</v>
          </cell>
          <cell r="B65" t="str">
            <v>CDB</v>
          </cell>
          <cell r="C65">
            <v>37504</v>
          </cell>
          <cell r="D65">
            <v>1</v>
          </cell>
          <cell r="E65">
            <v>3.0499999999999999E-2</v>
          </cell>
          <cell r="F65" t="str">
            <v>BCR</v>
          </cell>
          <cell r="G65">
            <v>-1</v>
          </cell>
          <cell r="H65">
            <v>36</v>
          </cell>
          <cell r="I65">
            <v>2002</v>
          </cell>
          <cell r="J65">
            <v>7</v>
          </cell>
          <cell r="K65">
            <v>3.0499999999999999E-2</v>
          </cell>
        </row>
        <row r="66">
          <cell r="A66">
            <v>37469</v>
          </cell>
          <cell r="B66" t="str">
            <v>CDB</v>
          </cell>
          <cell r="C66">
            <v>37547</v>
          </cell>
          <cell r="D66">
            <v>2</v>
          </cell>
          <cell r="E66">
            <v>0.03</v>
          </cell>
          <cell r="F66" t="str">
            <v>BCR</v>
          </cell>
          <cell r="G66">
            <v>-1</v>
          </cell>
          <cell r="H66">
            <v>78</v>
          </cell>
          <cell r="I66">
            <v>2002</v>
          </cell>
          <cell r="J66">
            <v>8</v>
          </cell>
          <cell r="K66">
            <v>0.06</v>
          </cell>
        </row>
        <row r="67">
          <cell r="A67">
            <v>37469</v>
          </cell>
          <cell r="B67" t="str">
            <v>CDB</v>
          </cell>
          <cell r="C67">
            <v>37547</v>
          </cell>
          <cell r="D67">
            <v>1</v>
          </cell>
          <cell r="E67">
            <v>0.03</v>
          </cell>
          <cell r="F67" t="str">
            <v>BCR</v>
          </cell>
          <cell r="G67">
            <v>-1</v>
          </cell>
          <cell r="H67">
            <v>78</v>
          </cell>
          <cell r="I67">
            <v>2002</v>
          </cell>
          <cell r="J67">
            <v>8</v>
          </cell>
          <cell r="K67">
            <v>0.03</v>
          </cell>
        </row>
        <row r="68">
          <cell r="A68">
            <v>37470</v>
          </cell>
          <cell r="B68" t="str">
            <v>CDB</v>
          </cell>
          <cell r="C68">
            <v>37572</v>
          </cell>
          <cell r="D68">
            <v>10</v>
          </cell>
          <cell r="E68">
            <v>3.5000000000000003E-2</v>
          </cell>
          <cell r="F68" t="str">
            <v>BCR</v>
          </cell>
          <cell r="G68">
            <v>-1</v>
          </cell>
          <cell r="H68">
            <v>102</v>
          </cell>
          <cell r="I68">
            <v>2002</v>
          </cell>
          <cell r="J68">
            <v>8</v>
          </cell>
          <cell r="K68">
            <v>0.35000000000000003</v>
          </cell>
        </row>
        <row r="69">
          <cell r="A69">
            <v>37470</v>
          </cell>
          <cell r="B69" t="str">
            <v>CDB</v>
          </cell>
          <cell r="C69">
            <v>37572</v>
          </cell>
          <cell r="D69">
            <v>10</v>
          </cell>
          <cell r="E69">
            <v>3.5000000000000003E-2</v>
          </cell>
          <cell r="F69" t="str">
            <v>BCR</v>
          </cell>
          <cell r="G69">
            <v>-1</v>
          </cell>
          <cell r="H69">
            <v>102</v>
          </cell>
          <cell r="I69">
            <v>2002</v>
          </cell>
          <cell r="J69">
            <v>8</v>
          </cell>
          <cell r="K69">
            <v>0.35000000000000003</v>
          </cell>
        </row>
        <row r="70">
          <cell r="A70">
            <v>37474</v>
          </cell>
          <cell r="B70" t="str">
            <v>CDB</v>
          </cell>
          <cell r="C70">
            <v>37570</v>
          </cell>
          <cell r="D70">
            <v>3</v>
          </cell>
          <cell r="E70">
            <v>3.5000000000000003E-2</v>
          </cell>
          <cell r="F70" t="str">
            <v>BCR</v>
          </cell>
          <cell r="G70">
            <v>-1</v>
          </cell>
          <cell r="H70">
            <v>96</v>
          </cell>
          <cell r="I70">
            <v>2002</v>
          </cell>
          <cell r="J70">
            <v>8</v>
          </cell>
          <cell r="K70">
            <v>0.10500000000000001</v>
          </cell>
        </row>
        <row r="71">
          <cell r="A71">
            <v>37475</v>
          </cell>
          <cell r="B71" t="str">
            <v>CDB</v>
          </cell>
          <cell r="C71">
            <v>37614</v>
          </cell>
          <cell r="D71">
            <v>2.5</v>
          </cell>
          <cell r="E71">
            <v>3.9900000000000005E-2</v>
          </cell>
          <cell r="F71" t="str">
            <v>BCR</v>
          </cell>
          <cell r="G71">
            <v>-1</v>
          </cell>
          <cell r="H71">
            <v>139</v>
          </cell>
          <cell r="I71">
            <v>2002</v>
          </cell>
          <cell r="J71">
            <v>8</v>
          </cell>
          <cell r="K71">
            <v>9.9750000000000005E-2</v>
          </cell>
        </row>
        <row r="72">
          <cell r="A72">
            <v>37477</v>
          </cell>
          <cell r="B72" t="str">
            <v>CDB</v>
          </cell>
          <cell r="C72">
            <v>37547</v>
          </cell>
          <cell r="D72">
            <v>3</v>
          </cell>
          <cell r="E72">
            <v>2.8500000000000001E-2</v>
          </cell>
          <cell r="F72" t="str">
            <v>BCR</v>
          </cell>
          <cell r="G72">
            <v>-1</v>
          </cell>
          <cell r="H72">
            <v>70</v>
          </cell>
          <cell r="I72">
            <v>2002</v>
          </cell>
          <cell r="J72">
            <v>8</v>
          </cell>
          <cell r="K72">
            <v>8.5500000000000007E-2</v>
          </cell>
        </row>
        <row r="73">
          <cell r="A73">
            <v>37477</v>
          </cell>
          <cell r="B73" t="str">
            <v>CDB</v>
          </cell>
          <cell r="C73">
            <v>37573</v>
          </cell>
          <cell r="D73">
            <v>2</v>
          </cell>
          <cell r="E73">
            <v>3.2000000000000001E-2</v>
          </cell>
          <cell r="F73" t="str">
            <v>BCR</v>
          </cell>
          <cell r="G73">
            <v>-1</v>
          </cell>
          <cell r="H73">
            <v>96</v>
          </cell>
          <cell r="I73">
            <v>2002</v>
          </cell>
          <cell r="J73">
            <v>8</v>
          </cell>
          <cell r="K73">
            <v>6.4000000000000001E-2</v>
          </cell>
        </row>
        <row r="74">
          <cell r="A74">
            <v>37477</v>
          </cell>
          <cell r="B74" t="str">
            <v>CDB</v>
          </cell>
          <cell r="C74">
            <v>37659</v>
          </cell>
          <cell r="D74">
            <v>1</v>
          </cell>
          <cell r="E74">
            <v>3.9800000000000002E-2</v>
          </cell>
          <cell r="F74" t="str">
            <v>BCR</v>
          </cell>
          <cell r="G74">
            <v>-1</v>
          </cell>
          <cell r="H74">
            <v>182</v>
          </cell>
          <cell r="I74">
            <v>2002</v>
          </cell>
          <cell r="J74">
            <v>8</v>
          </cell>
          <cell r="K74">
            <v>3.9800000000000002E-2</v>
          </cell>
        </row>
        <row r="75">
          <cell r="A75">
            <v>37481</v>
          </cell>
          <cell r="B75" t="str">
            <v>CDB</v>
          </cell>
          <cell r="C75">
            <v>37603</v>
          </cell>
          <cell r="D75">
            <v>2</v>
          </cell>
          <cell r="E75">
            <v>3.5000000000000003E-2</v>
          </cell>
          <cell r="F75" t="str">
            <v>BCR</v>
          </cell>
          <cell r="G75">
            <v>-1</v>
          </cell>
          <cell r="H75">
            <v>122</v>
          </cell>
          <cell r="I75">
            <v>2002</v>
          </cell>
          <cell r="J75">
            <v>8</v>
          </cell>
          <cell r="K75">
            <v>7.0000000000000007E-2</v>
          </cell>
        </row>
        <row r="76">
          <cell r="A76">
            <v>37481</v>
          </cell>
          <cell r="B76" t="str">
            <v>CDB</v>
          </cell>
          <cell r="C76">
            <v>37614</v>
          </cell>
          <cell r="D76">
            <v>1</v>
          </cell>
          <cell r="E76">
            <v>3.5000000000000003E-2</v>
          </cell>
          <cell r="F76" t="str">
            <v>BCR</v>
          </cell>
          <cell r="G76">
            <v>-1</v>
          </cell>
          <cell r="H76">
            <v>133</v>
          </cell>
          <cell r="I76">
            <v>2002</v>
          </cell>
          <cell r="J76">
            <v>8</v>
          </cell>
          <cell r="K76">
            <v>3.5000000000000003E-2</v>
          </cell>
        </row>
        <row r="77">
          <cell r="A77">
            <v>37481</v>
          </cell>
          <cell r="B77" t="str">
            <v>CDB</v>
          </cell>
          <cell r="C77">
            <v>37614</v>
          </cell>
          <cell r="D77">
            <v>1</v>
          </cell>
          <cell r="E77">
            <v>3.5000000000000003E-2</v>
          </cell>
          <cell r="F77" t="str">
            <v>BCR</v>
          </cell>
          <cell r="G77">
            <v>-1</v>
          </cell>
          <cell r="H77">
            <v>133</v>
          </cell>
          <cell r="I77">
            <v>2002</v>
          </cell>
          <cell r="J77">
            <v>8</v>
          </cell>
          <cell r="K77">
            <v>3.5000000000000003E-2</v>
          </cell>
        </row>
        <row r="78">
          <cell r="A78">
            <v>37484</v>
          </cell>
          <cell r="B78" t="str">
            <v>CDB</v>
          </cell>
          <cell r="C78">
            <v>37508</v>
          </cell>
          <cell r="D78">
            <v>2</v>
          </cell>
          <cell r="E78">
            <v>2.7000000000000003E-2</v>
          </cell>
          <cell r="F78" t="str">
            <v>BCR</v>
          </cell>
          <cell r="G78">
            <v>-1</v>
          </cell>
          <cell r="H78">
            <v>24</v>
          </cell>
          <cell r="I78">
            <v>2002</v>
          </cell>
          <cell r="J78">
            <v>8</v>
          </cell>
          <cell r="K78">
            <v>5.4000000000000006E-2</v>
          </cell>
        </row>
        <row r="79">
          <cell r="A79">
            <v>37484</v>
          </cell>
          <cell r="B79" t="str">
            <v>CDB</v>
          </cell>
          <cell r="C79">
            <v>37508</v>
          </cell>
          <cell r="D79">
            <v>2</v>
          </cell>
          <cell r="E79">
            <v>2.7000000000000003E-2</v>
          </cell>
          <cell r="F79" t="str">
            <v>BCR</v>
          </cell>
          <cell r="G79">
            <v>-1</v>
          </cell>
          <cell r="H79">
            <v>24</v>
          </cell>
          <cell r="I79">
            <v>2002</v>
          </cell>
          <cell r="J79">
            <v>8</v>
          </cell>
          <cell r="K79">
            <v>5.4000000000000006E-2</v>
          </cell>
        </row>
        <row r="80">
          <cell r="A80">
            <v>37484</v>
          </cell>
          <cell r="B80" t="str">
            <v>CDB</v>
          </cell>
          <cell r="C80">
            <v>37508</v>
          </cell>
          <cell r="D80">
            <v>1.5</v>
          </cell>
          <cell r="E80">
            <v>2.7000000000000003E-2</v>
          </cell>
          <cell r="F80" t="str">
            <v>BCR</v>
          </cell>
          <cell r="G80">
            <v>-1</v>
          </cell>
          <cell r="H80">
            <v>24</v>
          </cell>
          <cell r="I80">
            <v>2002</v>
          </cell>
          <cell r="J80">
            <v>8</v>
          </cell>
          <cell r="K80">
            <v>4.0500000000000008E-2</v>
          </cell>
        </row>
        <row r="81">
          <cell r="A81">
            <v>37484</v>
          </cell>
          <cell r="B81" t="str">
            <v>CDB</v>
          </cell>
          <cell r="C81">
            <v>37508</v>
          </cell>
          <cell r="D81">
            <v>2</v>
          </cell>
          <cell r="E81">
            <v>2.7000000000000003E-2</v>
          </cell>
          <cell r="F81" t="str">
            <v>BCR</v>
          </cell>
          <cell r="G81">
            <v>-1</v>
          </cell>
          <cell r="H81">
            <v>24</v>
          </cell>
          <cell r="I81">
            <v>2002</v>
          </cell>
          <cell r="J81">
            <v>8</v>
          </cell>
          <cell r="K81">
            <v>5.4000000000000006E-2</v>
          </cell>
        </row>
        <row r="82">
          <cell r="A82">
            <v>37484</v>
          </cell>
          <cell r="B82" t="str">
            <v>CDB</v>
          </cell>
          <cell r="C82">
            <v>37508</v>
          </cell>
          <cell r="D82">
            <v>2</v>
          </cell>
          <cell r="E82">
            <v>2.7000000000000003E-2</v>
          </cell>
          <cell r="F82" t="str">
            <v>BCR</v>
          </cell>
          <cell r="G82">
            <v>-1</v>
          </cell>
          <cell r="H82">
            <v>24</v>
          </cell>
          <cell r="I82">
            <v>2002</v>
          </cell>
          <cell r="J82">
            <v>8</v>
          </cell>
          <cell r="K82">
            <v>5.4000000000000006E-2</v>
          </cell>
        </row>
        <row r="83">
          <cell r="A83">
            <v>37484</v>
          </cell>
          <cell r="B83" t="str">
            <v>CDB</v>
          </cell>
          <cell r="C83">
            <v>37508</v>
          </cell>
          <cell r="D83">
            <v>2</v>
          </cell>
          <cell r="E83">
            <v>2.7000000000000003E-2</v>
          </cell>
          <cell r="F83" t="str">
            <v>BCR</v>
          </cell>
          <cell r="G83">
            <v>-1</v>
          </cell>
          <cell r="H83">
            <v>24</v>
          </cell>
          <cell r="I83">
            <v>2002</v>
          </cell>
          <cell r="J83">
            <v>8</v>
          </cell>
          <cell r="K83">
            <v>5.4000000000000006E-2</v>
          </cell>
        </row>
        <row r="84">
          <cell r="A84">
            <v>37484</v>
          </cell>
          <cell r="B84" t="str">
            <v>CDB</v>
          </cell>
          <cell r="C84">
            <v>37508</v>
          </cell>
          <cell r="D84">
            <v>2</v>
          </cell>
          <cell r="E84">
            <v>2.7000000000000003E-2</v>
          </cell>
          <cell r="F84" t="str">
            <v>BCR</v>
          </cell>
          <cell r="G84">
            <v>-1</v>
          </cell>
          <cell r="H84">
            <v>24</v>
          </cell>
          <cell r="I84">
            <v>2002</v>
          </cell>
          <cell r="J84">
            <v>8</v>
          </cell>
          <cell r="K84">
            <v>5.4000000000000006E-2</v>
          </cell>
        </row>
        <row r="85">
          <cell r="A85">
            <v>37484</v>
          </cell>
          <cell r="B85" t="str">
            <v>CDB</v>
          </cell>
          <cell r="C85">
            <v>37508</v>
          </cell>
          <cell r="D85">
            <v>2</v>
          </cell>
          <cell r="E85">
            <v>2.7000000000000003E-2</v>
          </cell>
          <cell r="F85" t="str">
            <v>BCR</v>
          </cell>
          <cell r="G85">
            <v>-1</v>
          </cell>
          <cell r="H85">
            <v>24</v>
          </cell>
          <cell r="I85">
            <v>2002</v>
          </cell>
          <cell r="J85">
            <v>8</v>
          </cell>
          <cell r="K85">
            <v>5.4000000000000006E-2</v>
          </cell>
        </row>
        <row r="86">
          <cell r="A86">
            <v>37484</v>
          </cell>
          <cell r="B86" t="str">
            <v>CDB</v>
          </cell>
          <cell r="C86">
            <v>37508</v>
          </cell>
          <cell r="D86">
            <v>3</v>
          </cell>
          <cell r="E86">
            <v>2.7000000000000003E-2</v>
          </cell>
          <cell r="F86" t="str">
            <v>BCR</v>
          </cell>
          <cell r="G86">
            <v>-1</v>
          </cell>
          <cell r="H86">
            <v>24</v>
          </cell>
          <cell r="I86">
            <v>2002</v>
          </cell>
          <cell r="J86">
            <v>8</v>
          </cell>
          <cell r="K86">
            <v>8.1000000000000016E-2</v>
          </cell>
        </row>
        <row r="87">
          <cell r="A87">
            <v>37484</v>
          </cell>
          <cell r="B87" t="str">
            <v>CDB</v>
          </cell>
          <cell r="C87">
            <v>37508</v>
          </cell>
          <cell r="D87">
            <v>2</v>
          </cell>
          <cell r="E87">
            <v>2.7000000000000003E-2</v>
          </cell>
          <cell r="F87" t="str">
            <v>BCR</v>
          </cell>
          <cell r="G87">
            <v>-1</v>
          </cell>
          <cell r="H87">
            <v>24</v>
          </cell>
          <cell r="I87">
            <v>2002</v>
          </cell>
          <cell r="J87">
            <v>8</v>
          </cell>
          <cell r="K87">
            <v>5.4000000000000006E-2</v>
          </cell>
        </row>
        <row r="88">
          <cell r="A88">
            <v>37487</v>
          </cell>
          <cell r="B88" t="str">
            <v>CDB</v>
          </cell>
          <cell r="C88">
            <v>37573</v>
          </cell>
          <cell r="D88">
            <v>1</v>
          </cell>
          <cell r="E88">
            <v>0.03</v>
          </cell>
          <cell r="F88" t="str">
            <v>BCR</v>
          </cell>
          <cell r="G88">
            <v>-1</v>
          </cell>
          <cell r="H88">
            <v>86</v>
          </cell>
          <cell r="I88">
            <v>2002</v>
          </cell>
          <cell r="J88">
            <v>8</v>
          </cell>
          <cell r="K88">
            <v>0.03</v>
          </cell>
        </row>
        <row r="89">
          <cell r="A89">
            <v>37489</v>
          </cell>
          <cell r="B89" t="str">
            <v>CDB</v>
          </cell>
          <cell r="C89">
            <v>37508</v>
          </cell>
          <cell r="D89">
            <v>5</v>
          </cell>
          <cell r="E89">
            <v>2.7000000000000003E-2</v>
          </cell>
          <cell r="F89" t="str">
            <v>BCR</v>
          </cell>
          <cell r="G89">
            <v>-1</v>
          </cell>
          <cell r="H89">
            <v>19</v>
          </cell>
          <cell r="I89">
            <v>2002</v>
          </cell>
          <cell r="J89">
            <v>8</v>
          </cell>
          <cell r="K89">
            <v>0.13500000000000001</v>
          </cell>
        </row>
        <row r="90">
          <cell r="A90">
            <v>37489</v>
          </cell>
          <cell r="B90" t="str">
            <v>CDB</v>
          </cell>
          <cell r="C90">
            <v>37573</v>
          </cell>
          <cell r="D90">
            <v>2</v>
          </cell>
          <cell r="E90">
            <v>3.1E-2</v>
          </cell>
          <cell r="F90" t="str">
            <v>BCR</v>
          </cell>
          <cell r="G90">
            <v>-1</v>
          </cell>
          <cell r="H90">
            <v>84</v>
          </cell>
          <cell r="I90">
            <v>2002</v>
          </cell>
          <cell r="J90">
            <v>8</v>
          </cell>
          <cell r="K90">
            <v>6.2E-2</v>
          </cell>
        </row>
        <row r="91">
          <cell r="A91">
            <v>37489</v>
          </cell>
          <cell r="B91" t="str">
            <v>CDB</v>
          </cell>
          <cell r="C91">
            <v>37761</v>
          </cell>
          <cell r="D91">
            <v>2</v>
          </cell>
          <cell r="E91">
            <v>4.2000000000000003E-2</v>
          </cell>
          <cell r="F91" t="str">
            <v>BCR</v>
          </cell>
          <cell r="G91">
            <v>-1</v>
          </cell>
          <cell r="H91">
            <v>272</v>
          </cell>
          <cell r="I91">
            <v>2002</v>
          </cell>
          <cell r="J91">
            <v>8</v>
          </cell>
          <cell r="K91">
            <v>8.4000000000000005E-2</v>
          </cell>
        </row>
        <row r="92">
          <cell r="A92">
            <v>37490</v>
          </cell>
          <cell r="B92" t="str">
            <v>CDB</v>
          </cell>
          <cell r="C92">
            <v>37603</v>
          </cell>
          <cell r="D92">
            <v>3</v>
          </cell>
          <cell r="E92">
            <v>3.3000000000000002E-2</v>
          </cell>
          <cell r="F92" t="str">
            <v>BCR</v>
          </cell>
          <cell r="G92">
            <v>-1</v>
          </cell>
          <cell r="H92">
            <v>113</v>
          </cell>
          <cell r="I92">
            <v>2002</v>
          </cell>
          <cell r="J92">
            <v>8</v>
          </cell>
          <cell r="K92">
            <v>9.9000000000000005E-2</v>
          </cell>
        </row>
        <row r="93">
          <cell r="A93">
            <v>37495</v>
          </cell>
          <cell r="B93" t="str">
            <v>CDB</v>
          </cell>
          <cell r="C93">
            <v>37504</v>
          </cell>
          <cell r="D93">
            <v>3</v>
          </cell>
          <cell r="E93">
            <v>2.7999999999999997E-2</v>
          </cell>
          <cell r="F93" t="str">
            <v>BCR</v>
          </cell>
          <cell r="G93">
            <v>-1</v>
          </cell>
          <cell r="H93">
            <v>9</v>
          </cell>
          <cell r="I93">
            <v>2002</v>
          </cell>
          <cell r="J93">
            <v>8</v>
          </cell>
          <cell r="K93">
            <v>8.3999999999999991E-2</v>
          </cell>
        </row>
        <row r="94">
          <cell r="A94">
            <v>37495</v>
          </cell>
          <cell r="B94" t="str">
            <v>CDB</v>
          </cell>
          <cell r="C94">
            <v>37508</v>
          </cell>
          <cell r="D94">
            <v>2.5</v>
          </cell>
          <cell r="E94">
            <v>2.7999999999999997E-2</v>
          </cell>
          <cell r="F94" t="str">
            <v>BCR</v>
          </cell>
          <cell r="G94">
            <v>-1</v>
          </cell>
          <cell r="H94">
            <v>13</v>
          </cell>
          <cell r="I94">
            <v>2002</v>
          </cell>
          <cell r="J94">
            <v>8</v>
          </cell>
          <cell r="K94">
            <v>6.9999999999999993E-2</v>
          </cell>
        </row>
        <row r="95">
          <cell r="A95">
            <v>37495</v>
          </cell>
          <cell r="B95" t="str">
            <v>CDB</v>
          </cell>
          <cell r="C95">
            <v>37509</v>
          </cell>
          <cell r="D95">
            <v>2</v>
          </cell>
          <cell r="E95">
            <v>2.7999999999999997E-2</v>
          </cell>
          <cell r="F95" t="str">
            <v>BCR</v>
          </cell>
          <cell r="G95">
            <v>-1</v>
          </cell>
          <cell r="H95">
            <v>14</v>
          </cell>
          <cell r="I95">
            <v>2002</v>
          </cell>
          <cell r="J95">
            <v>8</v>
          </cell>
          <cell r="K95">
            <v>5.5999999999999994E-2</v>
          </cell>
        </row>
        <row r="96">
          <cell r="A96">
            <v>37496</v>
          </cell>
          <cell r="B96" t="str">
            <v>CDB</v>
          </cell>
          <cell r="C96">
            <v>37508</v>
          </cell>
          <cell r="D96">
            <v>3</v>
          </cell>
          <cell r="E96">
            <v>2.8999999999999998E-2</v>
          </cell>
          <cell r="F96" t="str">
            <v>BCR</v>
          </cell>
          <cell r="G96">
            <v>-1</v>
          </cell>
          <cell r="H96">
            <v>12</v>
          </cell>
          <cell r="I96">
            <v>2002</v>
          </cell>
          <cell r="J96">
            <v>8</v>
          </cell>
          <cell r="K96">
            <v>8.6999999999999994E-2</v>
          </cell>
        </row>
        <row r="97">
          <cell r="A97">
            <v>37497</v>
          </cell>
          <cell r="B97" t="str">
            <v>CDB</v>
          </cell>
          <cell r="C97">
            <v>37504</v>
          </cell>
          <cell r="D97">
            <v>4</v>
          </cell>
          <cell r="E97">
            <v>0.03</v>
          </cell>
          <cell r="F97" t="str">
            <v>BCR</v>
          </cell>
          <cell r="G97">
            <v>-1</v>
          </cell>
          <cell r="H97">
            <v>7</v>
          </cell>
          <cell r="I97">
            <v>2002</v>
          </cell>
          <cell r="J97">
            <v>8</v>
          </cell>
          <cell r="K97">
            <v>0.12</v>
          </cell>
        </row>
        <row r="98">
          <cell r="A98">
            <v>37497</v>
          </cell>
          <cell r="B98" t="str">
            <v>CDB</v>
          </cell>
          <cell r="C98">
            <v>37504</v>
          </cell>
          <cell r="D98">
            <v>2</v>
          </cell>
          <cell r="E98">
            <v>0.03</v>
          </cell>
          <cell r="F98" t="str">
            <v>BCR</v>
          </cell>
          <cell r="G98">
            <v>-1</v>
          </cell>
          <cell r="H98">
            <v>7</v>
          </cell>
          <cell r="I98">
            <v>2002</v>
          </cell>
          <cell r="J98">
            <v>8</v>
          </cell>
          <cell r="K98">
            <v>0.06</v>
          </cell>
        </row>
        <row r="99">
          <cell r="A99">
            <v>37497</v>
          </cell>
          <cell r="B99" t="str">
            <v>CDB</v>
          </cell>
          <cell r="C99">
            <v>37509</v>
          </cell>
          <cell r="D99">
            <v>3</v>
          </cell>
          <cell r="E99">
            <v>2.8999999999999998E-2</v>
          </cell>
          <cell r="F99" t="str">
            <v>BCR</v>
          </cell>
          <cell r="G99">
            <v>-1</v>
          </cell>
          <cell r="H99">
            <v>12</v>
          </cell>
          <cell r="I99">
            <v>2002</v>
          </cell>
          <cell r="J99">
            <v>8</v>
          </cell>
          <cell r="K99">
            <v>8.6999999999999994E-2</v>
          </cell>
        </row>
        <row r="100">
          <cell r="A100">
            <v>37503</v>
          </cell>
          <cell r="B100" t="str">
            <v>CDB</v>
          </cell>
          <cell r="C100">
            <v>37509</v>
          </cell>
          <cell r="D100">
            <v>1.7</v>
          </cell>
          <cell r="E100">
            <v>3.3000000000000002E-2</v>
          </cell>
          <cell r="F100" t="str">
            <v>BCR</v>
          </cell>
          <cell r="G100">
            <v>-1</v>
          </cell>
          <cell r="H100">
            <v>6</v>
          </cell>
          <cell r="I100">
            <v>2002</v>
          </cell>
          <cell r="J100">
            <v>9</v>
          </cell>
          <cell r="K100">
            <v>5.6100000000000004E-2</v>
          </cell>
        </row>
        <row r="101">
          <cell r="A101">
            <v>37505</v>
          </cell>
          <cell r="B101" t="str">
            <v>CDB</v>
          </cell>
          <cell r="C101">
            <v>37573</v>
          </cell>
          <cell r="D101">
            <v>1.5</v>
          </cell>
          <cell r="E101">
            <v>4.2500000000000003E-2</v>
          </cell>
          <cell r="F101" t="str">
            <v>BCR</v>
          </cell>
          <cell r="G101">
            <v>-1</v>
          </cell>
          <cell r="H101">
            <v>68</v>
          </cell>
          <cell r="I101">
            <v>2002</v>
          </cell>
          <cell r="J101">
            <v>9</v>
          </cell>
          <cell r="K101">
            <v>6.3750000000000001E-2</v>
          </cell>
        </row>
        <row r="102">
          <cell r="A102">
            <v>37508</v>
          </cell>
          <cell r="B102" t="str">
            <v>CDB</v>
          </cell>
          <cell r="C102">
            <v>37600</v>
          </cell>
          <cell r="D102">
            <v>2</v>
          </cell>
          <cell r="E102">
            <v>4.0999999999999995E-2</v>
          </cell>
          <cell r="F102" t="str">
            <v>BCR</v>
          </cell>
          <cell r="G102">
            <v>-1</v>
          </cell>
          <cell r="H102">
            <v>92</v>
          </cell>
          <cell r="I102">
            <v>2002</v>
          </cell>
          <cell r="J102">
            <v>9</v>
          </cell>
          <cell r="K102">
            <v>8.199999999999999E-2</v>
          </cell>
        </row>
        <row r="103">
          <cell r="A103">
            <v>37509</v>
          </cell>
          <cell r="B103" t="str">
            <v>CDB</v>
          </cell>
          <cell r="C103">
            <v>37540</v>
          </cell>
          <cell r="D103">
            <v>8</v>
          </cell>
          <cell r="E103">
            <v>3.7499999999999999E-2</v>
          </cell>
          <cell r="F103" t="str">
            <v>BCR</v>
          </cell>
          <cell r="G103">
            <v>-1</v>
          </cell>
          <cell r="H103">
            <v>31</v>
          </cell>
          <cell r="I103">
            <v>2002</v>
          </cell>
          <cell r="J103">
            <v>9</v>
          </cell>
          <cell r="K103">
            <v>0.3</v>
          </cell>
        </row>
        <row r="104">
          <cell r="A104">
            <v>37511</v>
          </cell>
          <cell r="B104" t="str">
            <v>CDB</v>
          </cell>
          <cell r="C104">
            <v>37540</v>
          </cell>
          <cell r="D104">
            <v>2</v>
          </cell>
          <cell r="E104">
            <v>4.2500000000000003E-2</v>
          </cell>
          <cell r="F104" t="str">
            <v>BCR</v>
          </cell>
          <cell r="G104">
            <v>-1</v>
          </cell>
          <cell r="H104">
            <v>29</v>
          </cell>
          <cell r="I104">
            <v>2002</v>
          </cell>
          <cell r="J104">
            <v>9</v>
          </cell>
          <cell r="K104">
            <v>8.5000000000000006E-2</v>
          </cell>
        </row>
        <row r="105">
          <cell r="A105">
            <v>37511</v>
          </cell>
          <cell r="B105" t="str">
            <v>CDB</v>
          </cell>
          <cell r="C105">
            <v>37547</v>
          </cell>
          <cell r="D105">
            <v>1</v>
          </cell>
          <cell r="E105">
            <v>4.2000000000000003E-2</v>
          </cell>
          <cell r="F105" t="str">
            <v>BCR</v>
          </cell>
          <cell r="G105">
            <v>-1</v>
          </cell>
          <cell r="H105">
            <v>36</v>
          </cell>
          <cell r="I105">
            <v>2002</v>
          </cell>
          <cell r="J105">
            <v>9</v>
          </cell>
          <cell r="K105">
            <v>4.2000000000000003E-2</v>
          </cell>
        </row>
        <row r="106">
          <cell r="A106">
            <v>37511</v>
          </cell>
          <cell r="B106" t="str">
            <v>CDB</v>
          </cell>
          <cell r="C106">
            <v>37571</v>
          </cell>
          <cell r="D106">
            <v>1</v>
          </cell>
          <cell r="E106">
            <v>4.7E-2</v>
          </cell>
          <cell r="F106" t="str">
            <v>BCR</v>
          </cell>
          <cell r="G106">
            <v>-1</v>
          </cell>
          <cell r="H106">
            <v>60</v>
          </cell>
          <cell r="I106">
            <v>2002</v>
          </cell>
          <cell r="J106">
            <v>9</v>
          </cell>
          <cell r="K106">
            <v>4.7E-2</v>
          </cell>
        </row>
        <row r="107">
          <cell r="A107">
            <v>37511</v>
          </cell>
          <cell r="B107" t="str">
            <v>CDB</v>
          </cell>
          <cell r="C107">
            <v>37601</v>
          </cell>
          <cell r="D107">
            <v>4</v>
          </cell>
          <cell r="E107">
            <v>0.05</v>
          </cell>
          <cell r="F107" t="str">
            <v>BCR</v>
          </cell>
          <cell r="G107">
            <v>-1</v>
          </cell>
          <cell r="H107">
            <v>90</v>
          </cell>
          <cell r="I107">
            <v>2002</v>
          </cell>
          <cell r="J107">
            <v>9</v>
          </cell>
          <cell r="K107">
            <v>0.2</v>
          </cell>
        </row>
        <row r="108">
          <cell r="A108">
            <v>37512</v>
          </cell>
          <cell r="B108" t="str">
            <v>CDB</v>
          </cell>
          <cell r="C108">
            <v>37538</v>
          </cell>
          <cell r="D108">
            <v>2</v>
          </cell>
          <cell r="E108">
            <v>4.4999999999999998E-2</v>
          </cell>
          <cell r="F108" t="str">
            <v>BCR</v>
          </cell>
          <cell r="G108">
            <v>-1</v>
          </cell>
          <cell r="H108">
            <v>26</v>
          </cell>
          <cell r="I108">
            <v>2002</v>
          </cell>
          <cell r="J108">
            <v>9</v>
          </cell>
          <cell r="K108">
            <v>0.09</v>
          </cell>
        </row>
        <row r="109">
          <cell r="A109">
            <v>37512</v>
          </cell>
          <cell r="B109" t="str">
            <v>CDB</v>
          </cell>
          <cell r="C109">
            <v>37540</v>
          </cell>
          <cell r="D109">
            <v>2</v>
          </cell>
          <cell r="E109">
            <v>4.4999999999999998E-2</v>
          </cell>
          <cell r="F109" t="str">
            <v>BCR</v>
          </cell>
          <cell r="G109">
            <v>-1</v>
          </cell>
          <cell r="H109">
            <v>28</v>
          </cell>
          <cell r="I109">
            <v>2002</v>
          </cell>
          <cell r="J109">
            <v>9</v>
          </cell>
          <cell r="K109">
            <v>0.09</v>
          </cell>
        </row>
        <row r="110">
          <cell r="A110">
            <v>37512</v>
          </cell>
          <cell r="B110" t="str">
            <v>CDB</v>
          </cell>
          <cell r="C110">
            <v>37572</v>
          </cell>
          <cell r="D110">
            <v>2</v>
          </cell>
          <cell r="E110">
            <v>5.5E-2</v>
          </cell>
          <cell r="F110" t="str">
            <v>BCR</v>
          </cell>
          <cell r="G110">
            <v>-1</v>
          </cell>
          <cell r="H110">
            <v>60</v>
          </cell>
          <cell r="I110">
            <v>2002</v>
          </cell>
          <cell r="J110">
            <v>9</v>
          </cell>
          <cell r="K110">
            <v>0.11</v>
          </cell>
        </row>
        <row r="111">
          <cell r="A111">
            <v>37512</v>
          </cell>
          <cell r="B111" t="str">
            <v>CDB</v>
          </cell>
          <cell r="C111">
            <v>37572</v>
          </cell>
          <cell r="D111">
            <v>2</v>
          </cell>
          <cell r="E111">
            <v>5.5E-2</v>
          </cell>
          <cell r="F111" t="str">
            <v>BCR</v>
          </cell>
          <cell r="G111">
            <v>-1</v>
          </cell>
          <cell r="H111">
            <v>60</v>
          </cell>
          <cell r="I111">
            <v>2002</v>
          </cell>
          <cell r="J111">
            <v>9</v>
          </cell>
          <cell r="K111">
            <v>0.11</v>
          </cell>
        </row>
        <row r="112">
          <cell r="A112">
            <v>37515</v>
          </cell>
          <cell r="B112" t="str">
            <v>CDB</v>
          </cell>
          <cell r="C112">
            <v>37540</v>
          </cell>
          <cell r="D112">
            <v>2</v>
          </cell>
          <cell r="E112">
            <v>6.7500000000000004E-2</v>
          </cell>
          <cell r="F112" t="str">
            <v>BCR</v>
          </cell>
          <cell r="G112">
            <v>-1</v>
          </cell>
          <cell r="H112">
            <v>25</v>
          </cell>
          <cell r="I112">
            <v>2002</v>
          </cell>
          <cell r="J112">
            <v>9</v>
          </cell>
          <cell r="K112">
            <v>0.13500000000000001</v>
          </cell>
        </row>
        <row r="113">
          <cell r="A113">
            <v>37516</v>
          </cell>
          <cell r="B113" t="str">
            <v>CDB</v>
          </cell>
          <cell r="C113">
            <v>37572</v>
          </cell>
          <cell r="D113">
            <v>4</v>
          </cell>
          <cell r="E113">
            <v>6.5000000000000002E-2</v>
          </cell>
          <cell r="F113" t="str">
            <v>BCR</v>
          </cell>
          <cell r="G113">
            <v>-1</v>
          </cell>
          <cell r="H113">
            <v>56</v>
          </cell>
          <cell r="I113">
            <v>2002</v>
          </cell>
          <cell r="J113">
            <v>9</v>
          </cell>
          <cell r="K113">
            <v>0.26</v>
          </cell>
        </row>
        <row r="114">
          <cell r="A114">
            <v>37524</v>
          </cell>
          <cell r="B114" t="str">
            <v>CDB</v>
          </cell>
          <cell r="C114">
            <v>37540</v>
          </cell>
          <cell r="D114">
            <v>2</v>
          </cell>
          <cell r="E114">
            <v>0.05</v>
          </cell>
          <cell r="F114" t="str">
            <v>BCR</v>
          </cell>
          <cell r="G114">
            <v>-1</v>
          </cell>
          <cell r="H114">
            <v>16</v>
          </cell>
          <cell r="I114">
            <v>2002</v>
          </cell>
          <cell r="J114">
            <v>9</v>
          </cell>
          <cell r="K114">
            <v>0.1</v>
          </cell>
        </row>
        <row r="115">
          <cell r="A115">
            <v>37524</v>
          </cell>
          <cell r="B115" t="str">
            <v>CDB</v>
          </cell>
          <cell r="C115">
            <v>37540</v>
          </cell>
          <cell r="D115">
            <v>2</v>
          </cell>
          <cell r="E115">
            <v>0.05</v>
          </cell>
          <cell r="F115" t="str">
            <v>BCR</v>
          </cell>
          <cell r="G115">
            <v>-1</v>
          </cell>
          <cell r="H115">
            <v>16</v>
          </cell>
          <cell r="I115">
            <v>2002</v>
          </cell>
          <cell r="J115">
            <v>9</v>
          </cell>
          <cell r="K115">
            <v>0.1</v>
          </cell>
        </row>
        <row r="116">
          <cell r="A116">
            <v>37524</v>
          </cell>
          <cell r="B116" t="str">
            <v>CDB</v>
          </cell>
          <cell r="C116">
            <v>37540</v>
          </cell>
          <cell r="D116">
            <v>2</v>
          </cell>
          <cell r="E116">
            <v>0.05</v>
          </cell>
          <cell r="F116" t="str">
            <v>BCR</v>
          </cell>
          <cell r="G116">
            <v>-1</v>
          </cell>
          <cell r="H116">
            <v>16</v>
          </cell>
          <cell r="I116">
            <v>2002</v>
          </cell>
          <cell r="J116">
            <v>9</v>
          </cell>
          <cell r="K116">
            <v>0.1</v>
          </cell>
        </row>
        <row r="117">
          <cell r="A117">
            <v>37525</v>
          </cell>
          <cell r="B117" t="str">
            <v>CDB</v>
          </cell>
          <cell r="C117">
            <v>37540</v>
          </cell>
          <cell r="D117">
            <v>1</v>
          </cell>
          <cell r="E117">
            <v>0.05</v>
          </cell>
          <cell r="F117" t="str">
            <v>BCR</v>
          </cell>
          <cell r="G117">
            <v>-1</v>
          </cell>
          <cell r="H117">
            <v>15</v>
          </cell>
          <cell r="I117">
            <v>2002</v>
          </cell>
          <cell r="J117">
            <v>9</v>
          </cell>
          <cell r="K117">
            <v>0.05</v>
          </cell>
        </row>
        <row r="118">
          <cell r="A118">
            <v>37525</v>
          </cell>
          <cell r="B118" t="str">
            <v>CDB</v>
          </cell>
          <cell r="C118">
            <v>37540</v>
          </cell>
          <cell r="D118">
            <v>2</v>
          </cell>
          <cell r="E118">
            <v>0.05</v>
          </cell>
          <cell r="F118" t="str">
            <v>BCR</v>
          </cell>
          <cell r="G118">
            <v>-1</v>
          </cell>
          <cell r="H118">
            <v>15</v>
          </cell>
          <cell r="I118">
            <v>2002</v>
          </cell>
          <cell r="J118">
            <v>9</v>
          </cell>
          <cell r="K118">
            <v>0.1</v>
          </cell>
        </row>
        <row r="119">
          <cell r="A119">
            <v>37531</v>
          </cell>
          <cell r="B119" t="str">
            <v>CDB</v>
          </cell>
          <cell r="C119">
            <v>37540</v>
          </cell>
          <cell r="D119">
            <v>2</v>
          </cell>
          <cell r="E119">
            <v>6.25E-2</v>
          </cell>
          <cell r="F119" t="str">
            <v>BCR</v>
          </cell>
          <cell r="G119">
            <v>-1</v>
          </cell>
          <cell r="H119">
            <v>9</v>
          </cell>
          <cell r="I119">
            <v>2002</v>
          </cell>
          <cell r="J119">
            <v>10</v>
          </cell>
          <cell r="K119">
            <v>0.125</v>
          </cell>
        </row>
        <row r="120">
          <cell r="A120">
            <v>37531</v>
          </cell>
          <cell r="B120" t="str">
            <v>CDB</v>
          </cell>
          <cell r="C120">
            <v>37540</v>
          </cell>
          <cell r="D120">
            <v>4</v>
          </cell>
          <cell r="E120">
            <v>6.25E-2</v>
          </cell>
          <cell r="F120" t="str">
            <v>BCR</v>
          </cell>
          <cell r="G120">
            <v>-1</v>
          </cell>
          <cell r="H120">
            <v>9</v>
          </cell>
          <cell r="I120">
            <v>2002</v>
          </cell>
          <cell r="J120">
            <v>10</v>
          </cell>
          <cell r="K120">
            <v>0.25</v>
          </cell>
        </row>
        <row r="121">
          <cell r="A121">
            <v>37539</v>
          </cell>
          <cell r="B121" t="str">
            <v>CDB</v>
          </cell>
          <cell r="C121">
            <v>37547</v>
          </cell>
          <cell r="D121">
            <v>6</v>
          </cell>
          <cell r="E121">
            <v>0.05</v>
          </cell>
          <cell r="F121" t="str">
            <v>BCR</v>
          </cell>
          <cell r="G121">
            <v>-1</v>
          </cell>
          <cell r="H121">
            <v>8</v>
          </cell>
          <cell r="I121">
            <v>2002</v>
          </cell>
          <cell r="J121">
            <v>10</v>
          </cell>
          <cell r="K121">
            <v>0.30000000000000004</v>
          </cell>
        </row>
        <row r="122">
          <cell r="A122">
            <v>37539</v>
          </cell>
          <cell r="B122" t="str">
            <v>CDB</v>
          </cell>
          <cell r="C122">
            <v>37572</v>
          </cell>
          <cell r="D122">
            <v>2.5</v>
          </cell>
          <cell r="E122">
            <v>5.7999999999999996E-2</v>
          </cell>
          <cell r="F122" t="str">
            <v>BCR</v>
          </cell>
          <cell r="G122">
            <v>-1</v>
          </cell>
          <cell r="H122">
            <v>33</v>
          </cell>
          <cell r="I122">
            <v>2002</v>
          </cell>
          <cell r="J122">
            <v>10</v>
          </cell>
          <cell r="K122">
            <v>0.14499999999999999</v>
          </cell>
        </row>
        <row r="123">
          <cell r="A123">
            <v>37546</v>
          </cell>
          <cell r="B123" t="str">
            <v>CDB</v>
          </cell>
          <cell r="C123">
            <v>37571</v>
          </cell>
          <cell r="D123">
            <v>5</v>
          </cell>
          <cell r="E123">
            <v>4.7500000000000001E-2</v>
          </cell>
          <cell r="F123" t="str">
            <v>BCR</v>
          </cell>
          <cell r="G123">
            <v>-1</v>
          </cell>
          <cell r="H123">
            <v>25</v>
          </cell>
          <cell r="I123">
            <v>2002</v>
          </cell>
          <cell r="J123">
            <v>10</v>
          </cell>
          <cell r="K123">
            <v>0.23749999999999999</v>
          </cell>
        </row>
        <row r="124">
          <cell r="A124">
            <v>37547</v>
          </cell>
          <cell r="B124" t="str">
            <v>CDB</v>
          </cell>
          <cell r="C124">
            <v>37573</v>
          </cell>
          <cell r="D124">
            <v>2</v>
          </cell>
          <cell r="E124">
            <v>4.5499999999999999E-2</v>
          </cell>
          <cell r="F124" t="str">
            <v>BCR</v>
          </cell>
          <cell r="G124">
            <v>-1</v>
          </cell>
          <cell r="H124">
            <v>26</v>
          </cell>
          <cell r="I124">
            <v>2002</v>
          </cell>
          <cell r="J124">
            <v>10</v>
          </cell>
          <cell r="K124">
            <v>9.0999999999999998E-2</v>
          </cell>
        </row>
        <row r="125">
          <cell r="A125">
            <v>37551</v>
          </cell>
          <cell r="B125" t="str">
            <v>CDB</v>
          </cell>
          <cell r="C125">
            <v>37601</v>
          </cell>
          <cell r="D125">
            <v>9.5</v>
          </cell>
          <cell r="E125">
            <v>4.4999999999999998E-2</v>
          </cell>
          <cell r="F125" t="str">
            <v>BCR</v>
          </cell>
          <cell r="G125">
            <v>-1</v>
          </cell>
          <cell r="H125">
            <v>50</v>
          </cell>
          <cell r="I125">
            <v>2002</v>
          </cell>
          <cell r="J125">
            <v>10</v>
          </cell>
          <cell r="K125">
            <v>0.42749999999999999</v>
          </cell>
        </row>
        <row r="126">
          <cell r="A126">
            <v>37557</v>
          </cell>
          <cell r="B126" t="str">
            <v>CDB</v>
          </cell>
          <cell r="C126">
            <v>37571</v>
          </cell>
          <cell r="D126">
            <v>5.9</v>
          </cell>
          <cell r="E126">
            <v>4.3499999999999997E-2</v>
          </cell>
          <cell r="F126" t="str">
            <v>BCR</v>
          </cell>
          <cell r="G126">
            <v>-1</v>
          </cell>
          <cell r="H126">
            <v>14</v>
          </cell>
          <cell r="I126">
            <v>2002</v>
          </cell>
          <cell r="J126">
            <v>10</v>
          </cell>
          <cell r="K126">
            <v>0.25664999999999999</v>
          </cell>
        </row>
        <row r="127">
          <cell r="A127">
            <v>37557</v>
          </cell>
          <cell r="B127" t="str">
            <v>CDB</v>
          </cell>
          <cell r="C127">
            <v>37599</v>
          </cell>
          <cell r="D127">
            <v>3</v>
          </cell>
          <cell r="E127">
            <v>4.9000000000000002E-2</v>
          </cell>
          <cell r="F127" t="str">
            <v>BCR</v>
          </cell>
          <cell r="G127">
            <v>-1</v>
          </cell>
          <cell r="H127">
            <v>42</v>
          </cell>
          <cell r="I127">
            <v>2002</v>
          </cell>
          <cell r="J127">
            <v>10</v>
          </cell>
          <cell r="K127">
            <v>0.14700000000000002</v>
          </cell>
        </row>
        <row r="128">
          <cell r="A128">
            <v>37557</v>
          </cell>
          <cell r="B128" t="str">
            <v>CDB</v>
          </cell>
          <cell r="C128">
            <v>37601</v>
          </cell>
          <cell r="D128">
            <v>2</v>
          </cell>
          <cell r="E128">
            <v>4.9000000000000002E-2</v>
          </cell>
          <cell r="F128" t="str">
            <v>BCR</v>
          </cell>
          <cell r="G128">
            <v>-1</v>
          </cell>
          <cell r="H128">
            <v>44</v>
          </cell>
          <cell r="I128">
            <v>2002</v>
          </cell>
          <cell r="J128">
            <v>10</v>
          </cell>
          <cell r="K128">
            <v>9.8000000000000004E-2</v>
          </cell>
        </row>
        <row r="129">
          <cell r="A129">
            <v>37557</v>
          </cell>
          <cell r="B129" t="str">
            <v>CDB</v>
          </cell>
          <cell r="C129">
            <v>37761</v>
          </cell>
          <cell r="D129">
            <v>2</v>
          </cell>
          <cell r="E129">
            <v>6.5000000000000002E-2</v>
          </cell>
          <cell r="F129" t="str">
            <v>BCR</v>
          </cell>
          <cell r="G129">
            <v>-1</v>
          </cell>
          <cell r="H129">
            <v>204</v>
          </cell>
          <cell r="I129">
            <v>2002</v>
          </cell>
          <cell r="J129">
            <v>10</v>
          </cell>
          <cell r="K129">
            <v>0.13</v>
          </cell>
        </row>
        <row r="130">
          <cell r="A130">
            <v>37566</v>
          </cell>
          <cell r="B130" t="str">
            <v>CDB</v>
          </cell>
          <cell r="C130">
            <v>37601</v>
          </cell>
          <cell r="D130">
            <v>2</v>
          </cell>
          <cell r="E130">
            <v>4.4999999999999998E-2</v>
          </cell>
          <cell r="F130" t="str">
            <v>BCR</v>
          </cell>
          <cell r="G130">
            <v>-1</v>
          </cell>
          <cell r="H130">
            <v>35</v>
          </cell>
          <cell r="I130">
            <v>2002</v>
          </cell>
          <cell r="J130">
            <v>11</v>
          </cell>
          <cell r="K130">
            <v>0.09</v>
          </cell>
        </row>
        <row r="131">
          <cell r="A131">
            <v>37572</v>
          </cell>
          <cell r="B131" t="str">
            <v>CDB</v>
          </cell>
          <cell r="C131">
            <v>37599</v>
          </cell>
          <cell r="D131">
            <v>3</v>
          </cell>
          <cell r="E131">
            <v>0.04</v>
          </cell>
          <cell r="F131" t="str">
            <v>BCR</v>
          </cell>
          <cell r="G131">
            <v>-1</v>
          </cell>
          <cell r="H131">
            <v>27</v>
          </cell>
          <cell r="I131">
            <v>2002</v>
          </cell>
          <cell r="J131">
            <v>11</v>
          </cell>
          <cell r="K131">
            <v>0.12</v>
          </cell>
        </row>
        <row r="132">
          <cell r="A132">
            <v>37573</v>
          </cell>
          <cell r="B132" t="str">
            <v>CDB</v>
          </cell>
          <cell r="C132">
            <v>37761</v>
          </cell>
          <cell r="D132">
            <v>2</v>
          </cell>
          <cell r="E132">
            <v>4.1500000000000002E-2</v>
          </cell>
          <cell r="F132" t="str">
            <v>BCR</v>
          </cell>
          <cell r="G132">
            <v>-1</v>
          </cell>
          <cell r="H132">
            <v>188</v>
          </cell>
          <cell r="I132">
            <v>2002</v>
          </cell>
          <cell r="J132">
            <v>11</v>
          </cell>
          <cell r="K132">
            <v>8.3000000000000004E-2</v>
          </cell>
        </row>
        <row r="133">
          <cell r="A133">
            <v>37575</v>
          </cell>
          <cell r="B133" t="str">
            <v>CDB</v>
          </cell>
          <cell r="C133">
            <v>37761</v>
          </cell>
          <cell r="D133">
            <v>2</v>
          </cell>
          <cell r="E133">
            <v>0.04</v>
          </cell>
          <cell r="F133" t="str">
            <v>BCR</v>
          </cell>
          <cell r="G133">
            <v>-1</v>
          </cell>
          <cell r="H133">
            <v>186</v>
          </cell>
          <cell r="I133">
            <v>2002</v>
          </cell>
          <cell r="J133">
            <v>11</v>
          </cell>
          <cell r="K133">
            <v>0.08</v>
          </cell>
        </row>
        <row r="134">
          <cell r="A134">
            <v>37579</v>
          </cell>
          <cell r="B134" t="str">
            <v>CDB</v>
          </cell>
          <cell r="C134">
            <v>37936</v>
          </cell>
          <cell r="D134">
            <v>0.3</v>
          </cell>
          <cell r="E134">
            <v>5.2499999999999998E-2</v>
          </cell>
          <cell r="F134" t="str">
            <v>BCR</v>
          </cell>
          <cell r="G134">
            <v>-1</v>
          </cell>
          <cell r="H134">
            <v>357</v>
          </cell>
          <cell r="I134">
            <v>2002</v>
          </cell>
          <cell r="J134">
            <v>11</v>
          </cell>
          <cell r="K134">
            <v>1.575E-2</v>
          </cell>
        </row>
        <row r="135">
          <cell r="A135">
            <v>37579</v>
          </cell>
          <cell r="B135" t="str">
            <v>CDB</v>
          </cell>
          <cell r="C135">
            <v>37936</v>
          </cell>
          <cell r="D135">
            <v>2</v>
          </cell>
          <cell r="E135">
            <v>5.2499999999999998E-2</v>
          </cell>
          <cell r="F135" t="str">
            <v>BCR</v>
          </cell>
          <cell r="G135">
            <v>-1</v>
          </cell>
          <cell r="H135">
            <v>357</v>
          </cell>
          <cell r="I135">
            <v>2002</v>
          </cell>
          <cell r="J135">
            <v>11</v>
          </cell>
          <cell r="K135">
            <v>0.105</v>
          </cell>
        </row>
        <row r="136">
          <cell r="A136">
            <v>37580</v>
          </cell>
          <cell r="B136" t="str">
            <v>CDB</v>
          </cell>
          <cell r="C136">
            <v>37943</v>
          </cell>
          <cell r="D136">
            <v>2</v>
          </cell>
          <cell r="E136">
            <v>5.2000000000000005E-2</v>
          </cell>
          <cell r="F136" t="str">
            <v>BCR</v>
          </cell>
          <cell r="G136">
            <v>-1</v>
          </cell>
          <cell r="H136">
            <v>363</v>
          </cell>
          <cell r="I136">
            <v>2002</v>
          </cell>
          <cell r="J136">
            <v>11</v>
          </cell>
          <cell r="K136">
            <v>0.10400000000000001</v>
          </cell>
        </row>
        <row r="137">
          <cell r="A137">
            <v>37586</v>
          </cell>
          <cell r="B137" t="str">
            <v>CDB</v>
          </cell>
          <cell r="C137">
            <v>37607</v>
          </cell>
          <cell r="D137">
            <v>1</v>
          </cell>
          <cell r="E137">
            <v>3.6499999999999998E-2</v>
          </cell>
          <cell r="F137" t="str">
            <v>BCR</v>
          </cell>
          <cell r="G137">
            <v>-1</v>
          </cell>
          <cell r="H137">
            <v>21</v>
          </cell>
          <cell r="I137">
            <v>2002</v>
          </cell>
          <cell r="J137">
            <v>11</v>
          </cell>
          <cell r="K137">
            <v>3.6499999999999998E-2</v>
          </cell>
        </row>
        <row r="138">
          <cell r="A138">
            <v>37628</v>
          </cell>
          <cell r="B138" t="str">
            <v>CDB</v>
          </cell>
          <cell r="C138">
            <v>37761</v>
          </cell>
          <cell r="D138">
            <v>1</v>
          </cell>
          <cell r="E138">
            <v>3.85E-2</v>
          </cell>
          <cell r="F138" t="str">
            <v>BCR</v>
          </cell>
          <cell r="G138">
            <v>-1</v>
          </cell>
          <cell r="H138">
            <v>133</v>
          </cell>
          <cell r="I138">
            <v>2003</v>
          </cell>
          <cell r="J138">
            <v>1</v>
          </cell>
          <cell r="K138">
            <v>3.85E-2</v>
          </cell>
        </row>
        <row r="139">
          <cell r="A139">
            <v>37631</v>
          </cell>
          <cell r="B139" t="str">
            <v>CDB</v>
          </cell>
          <cell r="C139">
            <v>37648</v>
          </cell>
          <cell r="D139">
            <v>15</v>
          </cell>
          <cell r="E139">
            <v>3.7999999999999999E-2</v>
          </cell>
          <cell r="F139" t="str">
            <v>BCR</v>
          </cell>
          <cell r="G139">
            <v>-1</v>
          </cell>
          <cell r="H139">
            <v>17</v>
          </cell>
          <cell r="I139">
            <v>2003</v>
          </cell>
          <cell r="J139">
            <v>1</v>
          </cell>
          <cell r="K139">
            <v>0.56999999999999995</v>
          </cell>
        </row>
        <row r="140">
          <cell r="A140">
            <v>37634</v>
          </cell>
          <cell r="B140" t="str">
            <v>CDB</v>
          </cell>
          <cell r="C140">
            <v>37648</v>
          </cell>
          <cell r="D140">
            <v>15</v>
          </cell>
          <cell r="E140">
            <v>3.7999999999999999E-2</v>
          </cell>
          <cell r="F140" t="str">
            <v>BCR</v>
          </cell>
          <cell r="G140">
            <v>-1</v>
          </cell>
          <cell r="H140">
            <v>14</v>
          </cell>
          <cell r="I140">
            <v>2003</v>
          </cell>
          <cell r="J140">
            <v>1</v>
          </cell>
          <cell r="K140">
            <v>0.56999999999999995</v>
          </cell>
        </row>
        <row r="141">
          <cell r="A141">
            <v>37644</v>
          </cell>
          <cell r="B141" t="str">
            <v>CDB</v>
          </cell>
          <cell r="C141">
            <v>37659</v>
          </cell>
          <cell r="D141">
            <v>2</v>
          </cell>
          <cell r="E141">
            <v>3.6499999999999998E-2</v>
          </cell>
          <cell r="F141" t="str">
            <v>BCR</v>
          </cell>
          <cell r="G141">
            <v>-1</v>
          </cell>
          <cell r="H141">
            <v>15</v>
          </cell>
          <cell r="I141">
            <v>2003</v>
          </cell>
          <cell r="J141">
            <v>1</v>
          </cell>
          <cell r="K141">
            <v>7.2999999999999995E-2</v>
          </cell>
        </row>
        <row r="142">
          <cell r="A142">
            <v>37644</v>
          </cell>
          <cell r="B142" t="str">
            <v>CDB</v>
          </cell>
          <cell r="C142">
            <v>37803</v>
          </cell>
          <cell r="D142">
            <v>1</v>
          </cell>
          <cell r="E142">
            <v>3.6200000000000003E-2</v>
          </cell>
          <cell r="F142" t="str">
            <v>BCR</v>
          </cell>
          <cell r="G142">
            <v>-1</v>
          </cell>
          <cell r="H142">
            <v>159</v>
          </cell>
          <cell r="I142">
            <v>2003</v>
          </cell>
          <cell r="J142">
            <v>1</v>
          </cell>
          <cell r="K142">
            <v>3.6200000000000003E-2</v>
          </cell>
        </row>
        <row r="143">
          <cell r="A143">
            <v>37648</v>
          </cell>
          <cell r="B143" t="str">
            <v>CDB</v>
          </cell>
          <cell r="C143">
            <v>37803</v>
          </cell>
          <cell r="D143">
            <v>2</v>
          </cell>
          <cell r="E143">
            <v>3.8300000000000001E-2</v>
          </cell>
          <cell r="F143" t="str">
            <v>BCR</v>
          </cell>
          <cell r="G143">
            <v>-1</v>
          </cell>
          <cell r="H143">
            <v>155</v>
          </cell>
          <cell r="I143">
            <v>2003</v>
          </cell>
          <cell r="J143">
            <v>1</v>
          </cell>
          <cell r="K143">
            <v>7.6600000000000001E-2</v>
          </cell>
        </row>
        <row r="144">
          <cell r="A144">
            <v>37649</v>
          </cell>
          <cell r="B144" t="str">
            <v>CDB</v>
          </cell>
          <cell r="C144">
            <v>37659</v>
          </cell>
          <cell r="D144">
            <v>3</v>
          </cell>
          <cell r="E144">
            <v>3.6000000000000004E-2</v>
          </cell>
          <cell r="F144" t="str">
            <v>BCR</v>
          </cell>
          <cell r="G144">
            <v>-1</v>
          </cell>
          <cell r="H144">
            <v>10</v>
          </cell>
          <cell r="I144">
            <v>2003</v>
          </cell>
          <cell r="J144">
            <v>1</v>
          </cell>
          <cell r="K144">
            <v>0.10800000000000001</v>
          </cell>
        </row>
        <row r="145">
          <cell r="A145">
            <v>37649</v>
          </cell>
          <cell r="B145" t="str">
            <v>CDB</v>
          </cell>
          <cell r="C145">
            <v>37803</v>
          </cell>
          <cell r="D145">
            <v>2</v>
          </cell>
          <cell r="E145">
            <v>3.85E-2</v>
          </cell>
          <cell r="F145" t="str">
            <v>BCR</v>
          </cell>
          <cell r="G145">
            <v>-1</v>
          </cell>
          <cell r="H145">
            <v>154</v>
          </cell>
          <cell r="I145">
            <v>2003</v>
          </cell>
          <cell r="J145">
            <v>1</v>
          </cell>
          <cell r="K145">
            <v>7.6999999999999999E-2</v>
          </cell>
        </row>
        <row r="146">
          <cell r="A146">
            <v>37649</v>
          </cell>
          <cell r="B146" t="str">
            <v>CDB</v>
          </cell>
          <cell r="C146">
            <v>37846</v>
          </cell>
          <cell r="D146">
            <v>18</v>
          </cell>
          <cell r="E146">
            <v>4.5199999999999997E-2</v>
          </cell>
          <cell r="F146" t="str">
            <v>BCR</v>
          </cell>
          <cell r="G146">
            <v>-1</v>
          </cell>
          <cell r="H146">
            <v>197</v>
          </cell>
          <cell r="I146">
            <v>2003</v>
          </cell>
          <cell r="J146">
            <v>1</v>
          </cell>
          <cell r="K146">
            <v>0.81359999999999999</v>
          </cell>
        </row>
        <row r="147">
          <cell r="A147">
            <v>37650</v>
          </cell>
          <cell r="B147" t="str">
            <v>CDB</v>
          </cell>
          <cell r="C147">
            <v>37659</v>
          </cell>
          <cell r="D147">
            <v>12</v>
          </cell>
          <cell r="E147">
            <v>4.0099999999999997E-2</v>
          </cell>
          <cell r="F147" t="str">
            <v>BCR</v>
          </cell>
          <cell r="G147">
            <v>-1</v>
          </cell>
          <cell r="H147">
            <v>9</v>
          </cell>
          <cell r="I147">
            <v>2003</v>
          </cell>
          <cell r="J147">
            <v>1</v>
          </cell>
          <cell r="K147">
            <v>0.48119999999999996</v>
          </cell>
        </row>
        <row r="148">
          <cell r="A148">
            <v>37650</v>
          </cell>
          <cell r="B148" t="str">
            <v>CDB</v>
          </cell>
          <cell r="C148">
            <v>37761</v>
          </cell>
          <cell r="D148">
            <v>2</v>
          </cell>
          <cell r="E148">
            <v>3.85E-2</v>
          </cell>
          <cell r="F148" t="str">
            <v>BCR</v>
          </cell>
          <cell r="G148">
            <v>-1</v>
          </cell>
          <cell r="H148">
            <v>111</v>
          </cell>
          <cell r="I148">
            <v>2003</v>
          </cell>
          <cell r="J148">
            <v>1</v>
          </cell>
          <cell r="K148">
            <v>7.6999999999999999E-2</v>
          </cell>
        </row>
        <row r="149">
          <cell r="A149">
            <v>37651</v>
          </cell>
          <cell r="B149" t="str">
            <v>CDB</v>
          </cell>
          <cell r="C149">
            <v>37761</v>
          </cell>
          <cell r="D149">
            <v>3</v>
          </cell>
          <cell r="E149">
            <v>3.85E-2</v>
          </cell>
          <cell r="F149" t="str">
            <v>BCR</v>
          </cell>
          <cell r="G149">
            <v>-1</v>
          </cell>
          <cell r="H149">
            <v>110</v>
          </cell>
          <cell r="I149">
            <v>2003</v>
          </cell>
          <cell r="J149">
            <v>1</v>
          </cell>
          <cell r="K149">
            <v>0.11549999999999999</v>
          </cell>
        </row>
        <row r="150">
          <cell r="A150">
            <v>37652</v>
          </cell>
          <cell r="B150" t="str">
            <v>CDB</v>
          </cell>
          <cell r="C150">
            <v>37659</v>
          </cell>
          <cell r="D150">
            <v>1</v>
          </cell>
          <cell r="E150">
            <v>3.6000000000000004E-2</v>
          </cell>
          <cell r="F150" t="str">
            <v>BCR</v>
          </cell>
          <cell r="G150">
            <v>-1</v>
          </cell>
          <cell r="H150">
            <v>7</v>
          </cell>
          <cell r="I150">
            <v>2003</v>
          </cell>
          <cell r="J150">
            <v>1</v>
          </cell>
          <cell r="K150">
            <v>3.6000000000000004E-2</v>
          </cell>
        </row>
        <row r="151">
          <cell r="A151">
            <v>37656</v>
          </cell>
          <cell r="B151" t="str">
            <v>CDB</v>
          </cell>
          <cell r="C151">
            <v>37761</v>
          </cell>
          <cell r="D151">
            <v>2</v>
          </cell>
          <cell r="E151">
            <v>3.85E-2</v>
          </cell>
          <cell r="F151" t="str">
            <v>BCR</v>
          </cell>
          <cell r="G151">
            <v>-1</v>
          </cell>
          <cell r="H151">
            <v>105</v>
          </cell>
          <cell r="I151">
            <v>2003</v>
          </cell>
          <cell r="J151">
            <v>2</v>
          </cell>
          <cell r="K151">
            <v>7.6999999999999999E-2</v>
          </cell>
        </row>
        <row r="152">
          <cell r="A152">
            <v>37662</v>
          </cell>
          <cell r="B152" t="str">
            <v>CDB</v>
          </cell>
          <cell r="C152">
            <v>38176</v>
          </cell>
          <cell r="D152">
            <v>4</v>
          </cell>
          <cell r="E152">
            <v>4.9299999999999997E-2</v>
          </cell>
          <cell r="F152" t="str">
            <v>BCR</v>
          </cell>
          <cell r="G152">
            <v>-1</v>
          </cell>
          <cell r="H152">
            <v>514</v>
          </cell>
          <cell r="I152">
            <v>2003</v>
          </cell>
          <cell r="J152">
            <v>2</v>
          </cell>
          <cell r="K152">
            <v>0.19719999999999999</v>
          </cell>
        </row>
        <row r="153">
          <cell r="A153">
            <v>37663</v>
          </cell>
          <cell r="B153" t="str">
            <v>CDB</v>
          </cell>
          <cell r="C153">
            <v>37966</v>
          </cell>
          <cell r="D153">
            <v>1</v>
          </cell>
          <cell r="E153">
            <v>4.2500000000000003E-2</v>
          </cell>
          <cell r="F153" t="str">
            <v>BCR</v>
          </cell>
          <cell r="G153">
            <v>-1</v>
          </cell>
          <cell r="H153">
            <v>303</v>
          </cell>
          <cell r="I153">
            <v>2003</v>
          </cell>
          <cell r="J153">
            <v>2</v>
          </cell>
          <cell r="K153">
            <v>4.2500000000000003E-2</v>
          </cell>
        </row>
        <row r="154">
          <cell r="A154">
            <v>37665</v>
          </cell>
          <cell r="B154" t="str">
            <v>CDB</v>
          </cell>
          <cell r="C154">
            <v>37761</v>
          </cell>
          <cell r="D154">
            <v>6</v>
          </cell>
          <cell r="E154">
            <v>3.85E-2</v>
          </cell>
          <cell r="F154" t="str">
            <v>BCR</v>
          </cell>
          <cell r="G154">
            <v>-1</v>
          </cell>
          <cell r="H154">
            <v>96</v>
          </cell>
          <cell r="I154">
            <v>2003</v>
          </cell>
          <cell r="J154">
            <v>2</v>
          </cell>
          <cell r="K154">
            <v>0.23099999999999998</v>
          </cell>
        </row>
        <row r="155">
          <cell r="A155">
            <v>37666</v>
          </cell>
          <cell r="B155" t="str">
            <v>CDB</v>
          </cell>
          <cell r="C155">
            <v>37874</v>
          </cell>
          <cell r="D155">
            <v>4</v>
          </cell>
          <cell r="E155">
            <v>4.1200000000000001E-2</v>
          </cell>
          <cell r="F155" t="str">
            <v>BCR</v>
          </cell>
          <cell r="G155">
            <v>-1</v>
          </cell>
          <cell r="H155">
            <v>208</v>
          </cell>
          <cell r="I155">
            <v>2003</v>
          </cell>
          <cell r="J155">
            <v>2</v>
          </cell>
          <cell r="K155">
            <v>0.1648</v>
          </cell>
        </row>
        <row r="156">
          <cell r="A156">
            <v>37669</v>
          </cell>
          <cell r="B156" t="str">
            <v>CDB</v>
          </cell>
          <cell r="C156">
            <v>37790</v>
          </cell>
          <cell r="D156">
            <v>5</v>
          </cell>
          <cell r="E156">
            <v>3.9E-2</v>
          </cell>
          <cell r="F156" t="str">
            <v>BCR</v>
          </cell>
          <cell r="G156">
            <v>-1</v>
          </cell>
          <cell r="H156">
            <v>121</v>
          </cell>
          <cell r="I156">
            <v>2003</v>
          </cell>
          <cell r="J156">
            <v>2</v>
          </cell>
          <cell r="K156">
            <v>0.19500000000000001</v>
          </cell>
        </row>
        <row r="157">
          <cell r="A157">
            <v>37672</v>
          </cell>
          <cell r="B157" t="str">
            <v>CDB</v>
          </cell>
          <cell r="C157">
            <v>37761</v>
          </cell>
          <cell r="D157">
            <v>2.2999999999999998</v>
          </cell>
          <cell r="E157">
            <v>4.1500000000000002E-2</v>
          </cell>
          <cell r="F157" t="str">
            <v>BCR</v>
          </cell>
          <cell r="G157">
            <v>-1</v>
          </cell>
          <cell r="H157">
            <v>89</v>
          </cell>
          <cell r="I157">
            <v>2003</v>
          </cell>
          <cell r="J157">
            <v>2</v>
          </cell>
          <cell r="K157">
            <v>9.5449999999999993E-2</v>
          </cell>
        </row>
        <row r="158">
          <cell r="A158">
            <v>37673</v>
          </cell>
          <cell r="B158" t="str">
            <v>CDB</v>
          </cell>
          <cell r="C158">
            <v>37803</v>
          </cell>
          <cell r="D158">
            <v>10</v>
          </cell>
          <cell r="E158">
            <v>0.04</v>
          </cell>
          <cell r="F158" t="str">
            <v>BCR</v>
          </cell>
          <cell r="G158">
            <v>-1</v>
          </cell>
          <cell r="H158">
            <v>130</v>
          </cell>
          <cell r="I158">
            <v>2003</v>
          </cell>
          <cell r="J158">
            <v>2</v>
          </cell>
          <cell r="K158">
            <v>0.4</v>
          </cell>
        </row>
        <row r="159">
          <cell r="A159">
            <v>37673</v>
          </cell>
          <cell r="B159" t="str">
            <v>CDB</v>
          </cell>
          <cell r="C159">
            <v>38393</v>
          </cell>
          <cell r="D159">
            <v>4</v>
          </cell>
          <cell r="E159">
            <v>6.0999999999999999E-2</v>
          </cell>
          <cell r="F159" t="str">
            <v>BCR</v>
          </cell>
          <cell r="G159">
            <v>-1</v>
          </cell>
          <cell r="H159">
            <v>720</v>
          </cell>
          <cell r="I159">
            <v>2003</v>
          </cell>
          <cell r="J159">
            <v>2</v>
          </cell>
          <cell r="K159">
            <v>0.24399999999999999</v>
          </cell>
        </row>
        <row r="160">
          <cell r="A160">
            <v>37676</v>
          </cell>
          <cell r="B160" t="str">
            <v>CDB</v>
          </cell>
          <cell r="C160">
            <v>37761</v>
          </cell>
          <cell r="D160">
            <v>2.2999999999999998</v>
          </cell>
          <cell r="E160">
            <v>3.85E-2</v>
          </cell>
          <cell r="F160" t="str">
            <v>BCR</v>
          </cell>
          <cell r="G160">
            <v>-1</v>
          </cell>
          <cell r="H160">
            <v>85</v>
          </cell>
          <cell r="I160">
            <v>2003</v>
          </cell>
          <cell r="J160">
            <v>2</v>
          </cell>
          <cell r="K160">
            <v>8.854999999999999E-2</v>
          </cell>
        </row>
        <row r="161">
          <cell r="A161">
            <v>37676</v>
          </cell>
          <cell r="B161" t="str">
            <v>CDB</v>
          </cell>
          <cell r="C161">
            <v>37803</v>
          </cell>
          <cell r="D161">
            <v>2</v>
          </cell>
          <cell r="E161">
            <v>3.7999999999999999E-2</v>
          </cell>
          <cell r="F161" t="str">
            <v>BCR</v>
          </cell>
          <cell r="G161">
            <v>-1</v>
          </cell>
          <cell r="H161">
            <v>127</v>
          </cell>
          <cell r="I161">
            <v>2003</v>
          </cell>
          <cell r="J161">
            <v>2</v>
          </cell>
          <cell r="K161">
            <v>7.5999999999999998E-2</v>
          </cell>
        </row>
        <row r="162">
          <cell r="A162">
            <v>37676</v>
          </cell>
          <cell r="B162" t="str">
            <v>CDB</v>
          </cell>
          <cell r="C162">
            <v>37816</v>
          </cell>
          <cell r="D162">
            <v>0.5</v>
          </cell>
          <cell r="E162">
            <v>4.1700000000000001E-2</v>
          </cell>
          <cell r="F162" t="str">
            <v>BCR</v>
          </cell>
          <cell r="G162">
            <v>-1</v>
          </cell>
          <cell r="H162">
            <v>140</v>
          </cell>
          <cell r="I162">
            <v>2003</v>
          </cell>
          <cell r="J162">
            <v>2</v>
          </cell>
          <cell r="K162">
            <v>2.085E-2</v>
          </cell>
        </row>
        <row r="163">
          <cell r="A163">
            <v>37677</v>
          </cell>
          <cell r="B163" t="str">
            <v>CDB</v>
          </cell>
          <cell r="C163">
            <v>37803</v>
          </cell>
          <cell r="D163">
            <v>20</v>
          </cell>
          <cell r="E163">
            <v>4.0800000000000003E-2</v>
          </cell>
          <cell r="F163" t="str">
            <v>BCR</v>
          </cell>
          <cell r="G163">
            <v>-1</v>
          </cell>
          <cell r="H163">
            <v>126</v>
          </cell>
          <cell r="I163">
            <v>2003</v>
          </cell>
          <cell r="J163">
            <v>2</v>
          </cell>
          <cell r="K163">
            <v>0.81600000000000006</v>
          </cell>
        </row>
        <row r="164">
          <cell r="A164">
            <v>37678</v>
          </cell>
          <cell r="B164" t="str">
            <v>CDB</v>
          </cell>
          <cell r="C164">
            <v>37761</v>
          </cell>
          <cell r="D164">
            <v>2</v>
          </cell>
          <cell r="E164">
            <v>3.85E-2</v>
          </cell>
          <cell r="F164" t="str">
            <v>BCR</v>
          </cell>
          <cell r="G164">
            <v>-1</v>
          </cell>
          <cell r="H164">
            <v>83</v>
          </cell>
          <cell r="I164">
            <v>2003</v>
          </cell>
          <cell r="J164">
            <v>2</v>
          </cell>
          <cell r="K164">
            <v>7.6999999999999999E-2</v>
          </cell>
        </row>
        <row r="165">
          <cell r="A165">
            <v>37679</v>
          </cell>
          <cell r="B165" t="str">
            <v>CDB</v>
          </cell>
          <cell r="C165">
            <v>37713</v>
          </cell>
          <cell r="D165">
            <v>20</v>
          </cell>
          <cell r="E165">
            <v>3.7499999999999999E-2</v>
          </cell>
          <cell r="F165" t="str">
            <v>BCR</v>
          </cell>
          <cell r="G165">
            <v>-1</v>
          </cell>
          <cell r="H165">
            <v>34</v>
          </cell>
          <cell r="I165">
            <v>2003</v>
          </cell>
          <cell r="J165">
            <v>2</v>
          </cell>
          <cell r="K165">
            <v>0.75</v>
          </cell>
        </row>
        <row r="166">
          <cell r="A166">
            <v>37679</v>
          </cell>
          <cell r="B166" t="str">
            <v>CDB</v>
          </cell>
          <cell r="C166">
            <v>37761</v>
          </cell>
          <cell r="D166">
            <v>1</v>
          </cell>
          <cell r="E166">
            <v>3.85E-2</v>
          </cell>
          <cell r="F166" t="str">
            <v>BCR</v>
          </cell>
          <cell r="G166">
            <v>-1</v>
          </cell>
          <cell r="H166">
            <v>82</v>
          </cell>
          <cell r="I166">
            <v>2003</v>
          </cell>
          <cell r="J166">
            <v>2</v>
          </cell>
          <cell r="K166">
            <v>3.85E-2</v>
          </cell>
        </row>
        <row r="167">
          <cell r="A167">
            <v>37679</v>
          </cell>
          <cell r="B167" t="str">
            <v>CDB</v>
          </cell>
          <cell r="C167">
            <v>37803</v>
          </cell>
          <cell r="D167">
            <v>12</v>
          </cell>
          <cell r="E167">
            <v>3.8900000000000004E-2</v>
          </cell>
          <cell r="F167" t="str">
            <v>BCR</v>
          </cell>
          <cell r="G167">
            <v>-1</v>
          </cell>
          <cell r="H167">
            <v>124</v>
          </cell>
          <cell r="I167">
            <v>2003</v>
          </cell>
          <cell r="J167">
            <v>2</v>
          </cell>
          <cell r="K167">
            <v>0.46680000000000005</v>
          </cell>
        </row>
        <row r="168">
          <cell r="A168">
            <v>37679</v>
          </cell>
          <cell r="B168" t="str">
            <v>CDB</v>
          </cell>
          <cell r="C168">
            <v>37816</v>
          </cell>
          <cell r="D168">
            <v>2</v>
          </cell>
          <cell r="E168">
            <v>3.9E-2</v>
          </cell>
          <cell r="F168" t="str">
            <v>BCR</v>
          </cell>
          <cell r="G168">
            <v>-1</v>
          </cell>
          <cell r="H168">
            <v>137</v>
          </cell>
          <cell r="I168">
            <v>2003</v>
          </cell>
          <cell r="J168">
            <v>2</v>
          </cell>
          <cell r="K168">
            <v>7.8E-2</v>
          </cell>
        </row>
        <row r="169">
          <cell r="A169">
            <v>37679</v>
          </cell>
          <cell r="B169" t="str">
            <v>CDB</v>
          </cell>
          <cell r="C169">
            <v>38393</v>
          </cell>
          <cell r="D169">
            <v>5</v>
          </cell>
          <cell r="E169">
            <v>6.0499999999999998E-2</v>
          </cell>
          <cell r="F169" t="str">
            <v>BCR</v>
          </cell>
          <cell r="G169">
            <v>-1</v>
          </cell>
          <cell r="H169">
            <v>714</v>
          </cell>
          <cell r="I169">
            <v>2003</v>
          </cell>
          <cell r="J169">
            <v>2</v>
          </cell>
          <cell r="K169">
            <v>0.30249999999999999</v>
          </cell>
        </row>
        <row r="170">
          <cell r="A170">
            <v>37680</v>
          </cell>
          <cell r="B170" t="str">
            <v>CDB</v>
          </cell>
          <cell r="C170">
            <v>37809</v>
          </cell>
          <cell r="D170">
            <v>3</v>
          </cell>
          <cell r="E170">
            <v>3.9E-2</v>
          </cell>
          <cell r="F170" t="str">
            <v>BCR</v>
          </cell>
          <cell r="G170">
            <v>-1</v>
          </cell>
          <cell r="H170">
            <v>129</v>
          </cell>
          <cell r="I170">
            <v>2003</v>
          </cell>
          <cell r="J170">
            <v>2</v>
          </cell>
          <cell r="K170">
            <v>0.11699999999999999</v>
          </cell>
        </row>
        <row r="171">
          <cell r="A171">
            <v>37680</v>
          </cell>
          <cell r="B171" t="str">
            <v>CDB</v>
          </cell>
          <cell r="C171">
            <v>37816</v>
          </cell>
          <cell r="D171">
            <v>0.5</v>
          </cell>
          <cell r="E171">
            <v>4.1700000000000001E-2</v>
          </cell>
          <cell r="F171" t="str">
            <v>BCR</v>
          </cell>
          <cell r="G171">
            <v>-1</v>
          </cell>
          <cell r="H171">
            <v>136</v>
          </cell>
          <cell r="I171">
            <v>2003</v>
          </cell>
          <cell r="J171">
            <v>2</v>
          </cell>
          <cell r="K171">
            <v>2.085E-2</v>
          </cell>
        </row>
        <row r="172">
          <cell r="A172">
            <v>37683</v>
          </cell>
          <cell r="B172" t="str">
            <v>CDB</v>
          </cell>
          <cell r="C172">
            <v>37789</v>
          </cell>
          <cell r="D172">
            <v>10</v>
          </cell>
          <cell r="E172">
            <v>0.04</v>
          </cell>
          <cell r="F172" t="str">
            <v>BCR</v>
          </cell>
          <cell r="G172">
            <v>-1</v>
          </cell>
          <cell r="H172">
            <v>106</v>
          </cell>
          <cell r="I172">
            <v>2003</v>
          </cell>
          <cell r="J172">
            <v>3</v>
          </cell>
          <cell r="K172">
            <v>0.4</v>
          </cell>
        </row>
        <row r="173">
          <cell r="A173">
            <v>37683</v>
          </cell>
          <cell r="B173" t="str">
            <v>CDB</v>
          </cell>
          <cell r="C173">
            <v>37803</v>
          </cell>
          <cell r="D173">
            <v>10</v>
          </cell>
          <cell r="E173">
            <v>4.0800000000000003E-2</v>
          </cell>
          <cell r="F173" t="str">
            <v>BCR</v>
          </cell>
          <cell r="G173">
            <v>-1</v>
          </cell>
          <cell r="H173">
            <v>120</v>
          </cell>
          <cell r="I173">
            <v>2003</v>
          </cell>
          <cell r="J173">
            <v>3</v>
          </cell>
          <cell r="K173">
            <v>0.40800000000000003</v>
          </cell>
        </row>
        <row r="174">
          <cell r="A174">
            <v>37683</v>
          </cell>
          <cell r="B174" t="str">
            <v>CDB</v>
          </cell>
          <cell r="C174">
            <v>37809</v>
          </cell>
          <cell r="D174">
            <v>25</v>
          </cell>
          <cell r="E174">
            <v>3.9800000000000002E-2</v>
          </cell>
          <cell r="F174" t="str">
            <v>BCR</v>
          </cell>
          <cell r="G174">
            <v>-1</v>
          </cell>
          <cell r="H174">
            <v>126</v>
          </cell>
          <cell r="I174">
            <v>2003</v>
          </cell>
          <cell r="J174">
            <v>3</v>
          </cell>
          <cell r="K174">
            <v>0.99500000000000011</v>
          </cell>
        </row>
        <row r="175">
          <cell r="A175">
            <v>37684</v>
          </cell>
          <cell r="B175" t="str">
            <v>CDB</v>
          </cell>
          <cell r="C175">
            <v>37713</v>
          </cell>
          <cell r="D175">
            <v>15</v>
          </cell>
          <cell r="E175">
            <v>3.7499999999999999E-2</v>
          </cell>
          <cell r="F175" t="str">
            <v>BCR</v>
          </cell>
          <cell r="G175">
            <v>-1</v>
          </cell>
          <cell r="H175">
            <v>29</v>
          </cell>
          <cell r="I175">
            <v>2003</v>
          </cell>
          <cell r="J175">
            <v>3</v>
          </cell>
          <cell r="K175">
            <v>0.5625</v>
          </cell>
        </row>
        <row r="176">
          <cell r="A176">
            <v>37685</v>
          </cell>
          <cell r="B176" t="str">
            <v>CDB</v>
          </cell>
          <cell r="C176">
            <v>37816</v>
          </cell>
          <cell r="D176">
            <v>1</v>
          </cell>
          <cell r="E176">
            <v>4.1749999999999995E-2</v>
          </cell>
          <cell r="F176" t="str">
            <v>BCR</v>
          </cell>
          <cell r="G176">
            <v>-1</v>
          </cell>
          <cell r="H176">
            <v>131</v>
          </cell>
          <cell r="I176">
            <v>2003</v>
          </cell>
          <cell r="J176">
            <v>3</v>
          </cell>
          <cell r="K176">
            <v>4.1749999999999995E-2</v>
          </cell>
        </row>
        <row r="177">
          <cell r="A177">
            <v>37685</v>
          </cell>
          <cell r="B177" t="str">
            <v>CDB</v>
          </cell>
          <cell r="C177">
            <v>38393</v>
          </cell>
          <cell r="D177">
            <v>12</v>
          </cell>
          <cell r="E177">
            <v>6.3200000000000006E-2</v>
          </cell>
          <cell r="F177" t="str">
            <v>BCR</v>
          </cell>
          <cell r="G177">
            <v>-1</v>
          </cell>
          <cell r="H177">
            <v>708</v>
          </cell>
          <cell r="I177">
            <v>2003</v>
          </cell>
          <cell r="J177">
            <v>3</v>
          </cell>
          <cell r="K177">
            <v>0.75840000000000007</v>
          </cell>
        </row>
        <row r="178">
          <cell r="A178">
            <v>37686</v>
          </cell>
          <cell r="B178" t="str">
            <v>CDB</v>
          </cell>
          <cell r="C178">
            <v>37846</v>
          </cell>
          <cell r="D178">
            <v>3</v>
          </cell>
          <cell r="E178">
            <v>0.04</v>
          </cell>
          <cell r="F178" t="str">
            <v>BCR</v>
          </cell>
          <cell r="G178">
            <v>-1</v>
          </cell>
          <cell r="H178">
            <v>160</v>
          </cell>
          <cell r="I178">
            <v>2003</v>
          </cell>
          <cell r="J178">
            <v>3</v>
          </cell>
          <cell r="K178">
            <v>0.12</v>
          </cell>
        </row>
        <row r="179">
          <cell r="A179">
            <v>37686</v>
          </cell>
          <cell r="B179" t="str">
            <v>CDB</v>
          </cell>
          <cell r="C179">
            <v>38393</v>
          </cell>
          <cell r="D179">
            <v>10</v>
          </cell>
          <cell r="E179">
            <v>6.3200000000000006E-2</v>
          </cell>
          <cell r="F179" t="str">
            <v>BCR</v>
          </cell>
          <cell r="G179">
            <v>-1</v>
          </cell>
          <cell r="H179">
            <v>707</v>
          </cell>
          <cell r="I179">
            <v>2003</v>
          </cell>
          <cell r="J179">
            <v>3</v>
          </cell>
          <cell r="K179">
            <v>0.63200000000000012</v>
          </cell>
        </row>
        <row r="180">
          <cell r="A180">
            <v>37687</v>
          </cell>
          <cell r="B180" t="str">
            <v>CDB</v>
          </cell>
          <cell r="C180">
            <v>38393</v>
          </cell>
          <cell r="D180">
            <v>8</v>
          </cell>
          <cell r="E180">
            <v>6.3200000000000006E-2</v>
          </cell>
          <cell r="F180" t="str">
            <v>BCR</v>
          </cell>
          <cell r="G180">
            <v>-1</v>
          </cell>
          <cell r="H180">
            <v>706</v>
          </cell>
          <cell r="I180">
            <v>2003</v>
          </cell>
          <cell r="J180">
            <v>3</v>
          </cell>
          <cell r="K180">
            <v>0.50560000000000005</v>
          </cell>
        </row>
        <row r="181">
          <cell r="A181">
            <v>37690</v>
          </cell>
          <cell r="B181" t="str">
            <v>CDB</v>
          </cell>
          <cell r="C181">
            <v>38027</v>
          </cell>
          <cell r="D181">
            <v>0.7</v>
          </cell>
          <cell r="E181">
            <v>4.4000000000000004E-2</v>
          </cell>
          <cell r="F181" t="str">
            <v>BCR</v>
          </cell>
          <cell r="G181">
            <v>-1</v>
          </cell>
          <cell r="H181">
            <v>337</v>
          </cell>
          <cell r="I181">
            <v>2003</v>
          </cell>
          <cell r="J181">
            <v>3</v>
          </cell>
          <cell r="K181">
            <v>3.0800000000000001E-2</v>
          </cell>
        </row>
        <row r="182">
          <cell r="A182">
            <v>37690</v>
          </cell>
          <cell r="B182" t="str">
            <v>CDB</v>
          </cell>
          <cell r="C182">
            <v>38176</v>
          </cell>
          <cell r="D182">
            <v>4</v>
          </cell>
          <cell r="E182">
            <v>5.2600000000000001E-2</v>
          </cell>
          <cell r="F182" t="str">
            <v>BCR</v>
          </cell>
          <cell r="G182">
            <v>-1</v>
          </cell>
          <cell r="H182">
            <v>486</v>
          </cell>
          <cell r="I182">
            <v>2003</v>
          </cell>
          <cell r="J182">
            <v>3</v>
          </cell>
          <cell r="K182">
            <v>0.2104</v>
          </cell>
        </row>
        <row r="183">
          <cell r="A183">
            <v>37691</v>
          </cell>
          <cell r="B183" t="str">
            <v>CDB</v>
          </cell>
          <cell r="C183">
            <v>37840</v>
          </cell>
          <cell r="D183">
            <v>3</v>
          </cell>
          <cell r="E183">
            <v>3.95E-2</v>
          </cell>
          <cell r="F183" t="str">
            <v>BCR</v>
          </cell>
          <cell r="G183">
            <v>-1</v>
          </cell>
          <cell r="H183">
            <v>149</v>
          </cell>
          <cell r="I183">
            <v>2003</v>
          </cell>
          <cell r="J183">
            <v>3</v>
          </cell>
          <cell r="K183">
            <v>0.11849999999999999</v>
          </cell>
        </row>
        <row r="184">
          <cell r="A184">
            <v>37691</v>
          </cell>
          <cell r="B184" t="str">
            <v>CDB</v>
          </cell>
          <cell r="C184">
            <v>37966</v>
          </cell>
          <cell r="D184">
            <v>3</v>
          </cell>
          <cell r="E184">
            <v>4.2500000000000003E-2</v>
          </cell>
          <cell r="F184" t="str">
            <v>BCR</v>
          </cell>
          <cell r="G184">
            <v>-1</v>
          </cell>
          <cell r="H184">
            <v>275</v>
          </cell>
          <cell r="I184">
            <v>2003</v>
          </cell>
          <cell r="J184">
            <v>3</v>
          </cell>
          <cell r="K184">
            <v>0.1275</v>
          </cell>
        </row>
        <row r="185">
          <cell r="A185">
            <v>37691</v>
          </cell>
          <cell r="B185" t="str">
            <v>CDB</v>
          </cell>
          <cell r="C185">
            <v>38027</v>
          </cell>
          <cell r="D185">
            <v>1.8</v>
          </cell>
          <cell r="E185">
            <v>4.6100000000000002E-2</v>
          </cell>
          <cell r="F185" t="str">
            <v>BCR</v>
          </cell>
          <cell r="G185">
            <v>-1</v>
          </cell>
          <cell r="H185">
            <v>336</v>
          </cell>
          <cell r="I185">
            <v>2003</v>
          </cell>
          <cell r="J185">
            <v>3</v>
          </cell>
          <cell r="K185">
            <v>8.2980000000000012E-2</v>
          </cell>
        </row>
        <row r="186">
          <cell r="A186">
            <v>37692</v>
          </cell>
          <cell r="B186" t="str">
            <v>CDB</v>
          </cell>
          <cell r="C186">
            <v>37713</v>
          </cell>
          <cell r="D186">
            <v>8</v>
          </cell>
          <cell r="E186">
            <v>3.7499999999999999E-2</v>
          </cell>
          <cell r="F186" t="str">
            <v>BCR</v>
          </cell>
          <cell r="G186">
            <v>-1</v>
          </cell>
          <cell r="H186">
            <v>21</v>
          </cell>
          <cell r="I186">
            <v>2003</v>
          </cell>
          <cell r="J186">
            <v>3</v>
          </cell>
          <cell r="K186">
            <v>0.3</v>
          </cell>
        </row>
        <row r="187">
          <cell r="A187">
            <v>37692</v>
          </cell>
          <cell r="B187" t="str">
            <v>CDB</v>
          </cell>
          <cell r="C187">
            <v>37816</v>
          </cell>
          <cell r="D187">
            <v>0.5</v>
          </cell>
          <cell r="E187">
            <v>4.1799999999999997E-2</v>
          </cell>
          <cell r="F187" t="str">
            <v>BCR</v>
          </cell>
          <cell r="G187">
            <v>-1</v>
          </cell>
          <cell r="H187">
            <v>124</v>
          </cell>
          <cell r="I187">
            <v>2003</v>
          </cell>
          <cell r="J187">
            <v>3</v>
          </cell>
          <cell r="K187">
            <v>2.0899999999999998E-2</v>
          </cell>
        </row>
        <row r="188">
          <cell r="A188">
            <v>37692</v>
          </cell>
          <cell r="B188" t="str">
            <v>CDB</v>
          </cell>
          <cell r="C188">
            <v>37875</v>
          </cell>
          <cell r="D188">
            <v>2</v>
          </cell>
          <cell r="E188">
            <v>4.0999999999999995E-2</v>
          </cell>
          <cell r="F188" t="str">
            <v>BCR</v>
          </cell>
          <cell r="G188">
            <v>-1</v>
          </cell>
          <cell r="H188">
            <v>183</v>
          </cell>
          <cell r="I188">
            <v>2003</v>
          </cell>
          <cell r="J188">
            <v>3</v>
          </cell>
          <cell r="K188">
            <v>8.199999999999999E-2</v>
          </cell>
        </row>
        <row r="189">
          <cell r="A189">
            <v>37692</v>
          </cell>
          <cell r="B189" t="str">
            <v>CDB</v>
          </cell>
          <cell r="C189">
            <v>38393</v>
          </cell>
          <cell r="D189">
            <v>9</v>
          </cell>
          <cell r="E189">
            <v>6.3799999999999996E-2</v>
          </cell>
          <cell r="F189" t="str">
            <v>BCR</v>
          </cell>
          <cell r="G189">
            <v>-1</v>
          </cell>
          <cell r="H189">
            <v>701</v>
          </cell>
          <cell r="I189">
            <v>2003</v>
          </cell>
          <cell r="J189">
            <v>3</v>
          </cell>
          <cell r="K189">
            <v>0.57419999999999993</v>
          </cell>
        </row>
        <row r="190">
          <cell r="A190">
            <v>37694</v>
          </cell>
          <cell r="B190" t="str">
            <v>CDB</v>
          </cell>
          <cell r="C190">
            <v>37713</v>
          </cell>
          <cell r="D190">
            <v>10</v>
          </cell>
          <cell r="E190">
            <v>3.7000000000000005E-2</v>
          </cell>
          <cell r="F190" t="str">
            <v>BCR</v>
          </cell>
          <cell r="G190">
            <v>-1</v>
          </cell>
          <cell r="H190">
            <v>19</v>
          </cell>
          <cell r="I190">
            <v>2003</v>
          </cell>
          <cell r="J190">
            <v>3</v>
          </cell>
          <cell r="K190">
            <v>0.37000000000000005</v>
          </cell>
        </row>
        <row r="191">
          <cell r="A191">
            <v>37697</v>
          </cell>
          <cell r="B191" t="str">
            <v>CDB</v>
          </cell>
          <cell r="C191">
            <v>37713</v>
          </cell>
          <cell r="D191">
            <v>17</v>
          </cell>
          <cell r="E191">
            <v>3.7000000000000005E-2</v>
          </cell>
          <cell r="F191" t="str">
            <v>BCR</v>
          </cell>
          <cell r="G191">
            <v>-1</v>
          </cell>
          <cell r="H191">
            <v>16</v>
          </cell>
          <cell r="I191">
            <v>2003</v>
          </cell>
          <cell r="J191">
            <v>3</v>
          </cell>
          <cell r="K191">
            <v>0.62900000000000011</v>
          </cell>
        </row>
        <row r="192">
          <cell r="A192">
            <v>37697</v>
          </cell>
          <cell r="B192" t="str">
            <v>CDB</v>
          </cell>
          <cell r="C192">
            <v>38393</v>
          </cell>
          <cell r="D192">
            <v>1</v>
          </cell>
          <cell r="E192">
            <v>6.3500000000000001E-2</v>
          </cell>
          <cell r="F192" t="str">
            <v>BCR</v>
          </cell>
          <cell r="G192">
            <v>-1</v>
          </cell>
          <cell r="H192">
            <v>696</v>
          </cell>
          <cell r="I192">
            <v>2003</v>
          </cell>
          <cell r="J192">
            <v>3</v>
          </cell>
          <cell r="K192">
            <v>6.3500000000000001E-2</v>
          </cell>
        </row>
        <row r="193">
          <cell r="A193">
            <v>37700</v>
          </cell>
          <cell r="B193" t="str">
            <v>CDB</v>
          </cell>
          <cell r="C193">
            <v>37881</v>
          </cell>
          <cell r="D193">
            <v>3</v>
          </cell>
          <cell r="E193">
            <v>4.1200000000000001E-2</v>
          </cell>
          <cell r="F193" t="str">
            <v>BCR</v>
          </cell>
          <cell r="G193">
            <v>-1</v>
          </cell>
          <cell r="H193">
            <v>181</v>
          </cell>
          <cell r="I193">
            <v>2003</v>
          </cell>
          <cell r="J193">
            <v>3</v>
          </cell>
          <cell r="K193">
            <v>0.1236</v>
          </cell>
        </row>
        <row r="194">
          <cell r="A194">
            <v>37700</v>
          </cell>
          <cell r="B194" t="str">
            <v>CDB</v>
          </cell>
          <cell r="C194">
            <v>38027</v>
          </cell>
          <cell r="D194">
            <v>10</v>
          </cell>
          <cell r="E194">
            <v>4.4999999999999998E-2</v>
          </cell>
          <cell r="F194" t="str">
            <v>BCR</v>
          </cell>
          <cell r="G194">
            <v>-1</v>
          </cell>
          <cell r="H194">
            <v>327</v>
          </cell>
          <cell r="I194">
            <v>2003</v>
          </cell>
          <cell r="J194">
            <v>3</v>
          </cell>
          <cell r="K194">
            <v>0.44999999999999996</v>
          </cell>
        </row>
        <row r="195">
          <cell r="A195">
            <v>37700</v>
          </cell>
          <cell r="B195" t="str">
            <v>CDB</v>
          </cell>
          <cell r="C195">
            <v>38393</v>
          </cell>
          <cell r="D195">
            <v>12</v>
          </cell>
          <cell r="E195">
            <v>6.2600000000000003E-2</v>
          </cell>
          <cell r="F195" t="str">
            <v>BCR</v>
          </cell>
          <cell r="G195">
            <v>-1</v>
          </cell>
          <cell r="H195">
            <v>693</v>
          </cell>
          <cell r="I195">
            <v>2003</v>
          </cell>
          <cell r="J195">
            <v>3</v>
          </cell>
          <cell r="K195">
            <v>0.75120000000000009</v>
          </cell>
        </row>
        <row r="196">
          <cell r="A196">
            <v>37701</v>
          </cell>
          <cell r="B196" t="str">
            <v>CDB</v>
          </cell>
          <cell r="C196">
            <v>37881</v>
          </cell>
          <cell r="D196">
            <v>0.5</v>
          </cell>
          <cell r="E196">
            <v>4.0999999999999995E-2</v>
          </cell>
          <cell r="F196" t="str">
            <v>BCR</v>
          </cell>
          <cell r="G196">
            <v>-1</v>
          </cell>
          <cell r="H196">
            <v>180</v>
          </cell>
          <cell r="I196">
            <v>2003</v>
          </cell>
          <cell r="J196">
            <v>3</v>
          </cell>
          <cell r="K196">
            <v>2.0499999999999997E-2</v>
          </cell>
        </row>
        <row r="197">
          <cell r="A197">
            <v>37701</v>
          </cell>
          <cell r="B197" t="str">
            <v>CDB</v>
          </cell>
          <cell r="C197">
            <v>38393</v>
          </cell>
          <cell r="D197">
            <v>1</v>
          </cell>
          <cell r="E197">
            <v>6.25E-2</v>
          </cell>
          <cell r="F197" t="str">
            <v>BCR</v>
          </cell>
          <cell r="G197">
            <v>-1</v>
          </cell>
          <cell r="H197">
            <v>692</v>
          </cell>
          <cell r="I197">
            <v>2003</v>
          </cell>
          <cell r="J197">
            <v>3</v>
          </cell>
          <cell r="K197">
            <v>6.25E-2</v>
          </cell>
        </row>
        <row r="198">
          <cell r="A198">
            <v>37704</v>
          </cell>
          <cell r="B198" t="str">
            <v>CDB</v>
          </cell>
          <cell r="C198">
            <v>37748</v>
          </cell>
          <cell r="D198">
            <v>15</v>
          </cell>
          <cell r="E198">
            <v>3.7499999999999999E-2</v>
          </cell>
          <cell r="F198" t="str">
            <v>BCR</v>
          </cell>
          <cell r="G198">
            <v>-1</v>
          </cell>
          <cell r="H198">
            <v>44</v>
          </cell>
          <cell r="I198">
            <v>2003</v>
          </cell>
          <cell r="J198">
            <v>3</v>
          </cell>
          <cell r="K198">
            <v>0.5625</v>
          </cell>
        </row>
        <row r="199">
          <cell r="A199">
            <v>37704</v>
          </cell>
          <cell r="B199" t="str">
            <v>CDB</v>
          </cell>
          <cell r="C199">
            <v>38393</v>
          </cell>
          <cell r="D199">
            <v>4</v>
          </cell>
          <cell r="E199">
            <v>6.2800000000000009E-2</v>
          </cell>
          <cell r="F199" t="str">
            <v>BCR</v>
          </cell>
          <cell r="G199">
            <v>-1</v>
          </cell>
          <cell r="H199">
            <v>689</v>
          </cell>
          <cell r="I199">
            <v>2003</v>
          </cell>
          <cell r="J199">
            <v>3</v>
          </cell>
          <cell r="K199">
            <v>0.25120000000000003</v>
          </cell>
        </row>
        <row r="200">
          <cell r="A200">
            <v>37705</v>
          </cell>
          <cell r="B200" t="str">
            <v>CDB</v>
          </cell>
          <cell r="C200">
            <v>37881</v>
          </cell>
          <cell r="D200">
            <v>0.5</v>
          </cell>
          <cell r="E200">
            <v>4.0800000000000003E-2</v>
          </cell>
          <cell r="F200" t="str">
            <v>BCR</v>
          </cell>
          <cell r="G200">
            <v>-1</v>
          </cell>
          <cell r="H200">
            <v>176</v>
          </cell>
          <cell r="I200">
            <v>2003</v>
          </cell>
          <cell r="J200">
            <v>3</v>
          </cell>
          <cell r="K200">
            <v>2.0400000000000001E-2</v>
          </cell>
        </row>
        <row r="201">
          <cell r="A201">
            <v>37708</v>
          </cell>
          <cell r="B201" t="str">
            <v>CDB</v>
          </cell>
          <cell r="C201">
            <v>37761</v>
          </cell>
          <cell r="D201">
            <v>2</v>
          </cell>
          <cell r="E201">
            <v>4.0999999999999995E-2</v>
          </cell>
          <cell r="F201" t="str">
            <v>BCR</v>
          </cell>
          <cell r="G201">
            <v>-1</v>
          </cell>
          <cell r="H201">
            <v>53</v>
          </cell>
          <cell r="I201">
            <v>2003</v>
          </cell>
          <cell r="J201">
            <v>3</v>
          </cell>
          <cell r="K201">
            <v>8.199999999999999E-2</v>
          </cell>
        </row>
        <row r="202">
          <cell r="A202">
            <v>37708</v>
          </cell>
          <cell r="B202" t="str">
            <v>CDB</v>
          </cell>
          <cell r="C202">
            <v>37790</v>
          </cell>
          <cell r="D202">
            <v>5</v>
          </cell>
          <cell r="E202">
            <v>4.0999999999999995E-2</v>
          </cell>
          <cell r="F202" t="str">
            <v>BCR</v>
          </cell>
          <cell r="G202">
            <v>-1</v>
          </cell>
          <cell r="H202">
            <v>82</v>
          </cell>
          <cell r="I202">
            <v>2003</v>
          </cell>
          <cell r="J202">
            <v>3</v>
          </cell>
          <cell r="K202">
            <v>0.20499999999999996</v>
          </cell>
        </row>
        <row r="203">
          <cell r="A203">
            <v>37708</v>
          </cell>
          <cell r="B203" t="str">
            <v>CDB</v>
          </cell>
          <cell r="C203">
            <v>37803</v>
          </cell>
          <cell r="D203">
            <v>8</v>
          </cell>
          <cell r="E203">
            <v>4.0999999999999995E-2</v>
          </cell>
          <cell r="F203" t="str">
            <v>BCR</v>
          </cell>
          <cell r="G203">
            <v>-1</v>
          </cell>
          <cell r="H203">
            <v>95</v>
          </cell>
          <cell r="I203">
            <v>2003</v>
          </cell>
          <cell r="J203">
            <v>3</v>
          </cell>
          <cell r="K203">
            <v>0.32799999999999996</v>
          </cell>
        </row>
        <row r="204">
          <cell r="A204">
            <v>37713</v>
          </cell>
          <cell r="B204" t="str">
            <v>CDB</v>
          </cell>
          <cell r="C204">
            <v>37725</v>
          </cell>
          <cell r="D204">
            <v>8</v>
          </cell>
          <cell r="E204">
            <v>3.7499999999999999E-2</v>
          </cell>
          <cell r="F204" t="str">
            <v>BCR</v>
          </cell>
          <cell r="G204">
            <v>-1</v>
          </cell>
          <cell r="H204">
            <v>12</v>
          </cell>
          <cell r="I204">
            <v>2003</v>
          </cell>
          <cell r="J204">
            <v>4</v>
          </cell>
          <cell r="K204">
            <v>0.3</v>
          </cell>
        </row>
        <row r="205">
          <cell r="A205">
            <v>37714</v>
          </cell>
          <cell r="B205" t="str">
            <v>CDB</v>
          </cell>
          <cell r="C205">
            <v>37725</v>
          </cell>
          <cell r="D205">
            <v>6.5</v>
          </cell>
          <cell r="E205">
            <v>3.7499999999999999E-2</v>
          </cell>
          <cell r="F205" t="str">
            <v>BCR</v>
          </cell>
          <cell r="G205">
            <v>-1</v>
          </cell>
          <cell r="H205">
            <v>11</v>
          </cell>
          <cell r="I205">
            <v>2003</v>
          </cell>
          <cell r="J205">
            <v>4</v>
          </cell>
          <cell r="K205">
            <v>0.24374999999999999</v>
          </cell>
        </row>
        <row r="206">
          <cell r="A206">
            <v>37715</v>
          </cell>
          <cell r="B206" t="str">
            <v>CDB</v>
          </cell>
          <cell r="C206">
            <v>38393</v>
          </cell>
          <cell r="D206">
            <v>2</v>
          </cell>
          <cell r="E206">
            <v>6.1500000000000006E-2</v>
          </cell>
          <cell r="F206" t="str">
            <v>BCR</v>
          </cell>
          <cell r="G206">
            <v>-1</v>
          </cell>
          <cell r="H206">
            <v>678</v>
          </cell>
          <cell r="I206">
            <v>2003</v>
          </cell>
          <cell r="J206">
            <v>4</v>
          </cell>
          <cell r="K206">
            <v>0.12300000000000001</v>
          </cell>
        </row>
        <row r="207">
          <cell r="A207">
            <v>37719</v>
          </cell>
          <cell r="B207" t="str">
            <v>CDB</v>
          </cell>
          <cell r="C207">
            <v>38393</v>
          </cell>
          <cell r="D207">
            <v>1</v>
          </cell>
          <cell r="E207">
            <v>6.1200000000000004E-2</v>
          </cell>
          <cell r="F207" t="str">
            <v>BCR</v>
          </cell>
          <cell r="G207">
            <v>-1</v>
          </cell>
          <cell r="H207">
            <v>674</v>
          </cell>
          <cell r="I207">
            <v>2003</v>
          </cell>
          <cell r="J207">
            <v>4</v>
          </cell>
          <cell r="K207">
            <v>6.1200000000000004E-2</v>
          </cell>
        </row>
        <row r="208">
          <cell r="A208">
            <v>37719</v>
          </cell>
          <cell r="B208" t="str">
            <v>CDB</v>
          </cell>
          <cell r="C208">
            <v>37816</v>
          </cell>
          <cell r="D208">
            <v>5.7</v>
          </cell>
          <cell r="E208">
            <v>3.9699999999999999E-2</v>
          </cell>
          <cell r="F208" t="str">
            <v>BCR</v>
          </cell>
          <cell r="G208">
            <v>-1</v>
          </cell>
          <cell r="H208">
            <v>97</v>
          </cell>
          <cell r="I208">
            <v>2003</v>
          </cell>
          <cell r="J208">
            <v>4</v>
          </cell>
          <cell r="K208">
            <v>0.22628999999999999</v>
          </cell>
        </row>
        <row r="209">
          <cell r="A209">
            <v>37719</v>
          </cell>
          <cell r="B209" t="str">
            <v>CDB</v>
          </cell>
          <cell r="C209">
            <v>37880</v>
          </cell>
          <cell r="D209">
            <v>3</v>
          </cell>
          <cell r="E209">
            <v>4.0500000000000001E-2</v>
          </cell>
          <cell r="F209" t="str">
            <v>BCR</v>
          </cell>
          <cell r="G209">
            <v>-1</v>
          </cell>
          <cell r="H209">
            <v>161</v>
          </cell>
          <cell r="I209">
            <v>2003</v>
          </cell>
          <cell r="J209">
            <v>4</v>
          </cell>
          <cell r="K209">
            <v>0.1215</v>
          </cell>
        </row>
        <row r="210">
          <cell r="A210">
            <v>37719</v>
          </cell>
          <cell r="B210" t="str">
            <v>CDB</v>
          </cell>
          <cell r="C210">
            <v>38392</v>
          </cell>
          <cell r="D210">
            <v>1</v>
          </cell>
          <cell r="E210">
            <v>6.0499999999999998E-2</v>
          </cell>
          <cell r="F210" t="str">
            <v>BCR</v>
          </cell>
          <cell r="G210">
            <v>-1</v>
          </cell>
          <cell r="H210">
            <v>673</v>
          </cell>
          <cell r="I210">
            <v>2003</v>
          </cell>
          <cell r="J210">
            <v>4</v>
          </cell>
          <cell r="K210">
            <v>6.0499999999999998E-2</v>
          </cell>
        </row>
        <row r="211">
          <cell r="A211">
            <v>37721</v>
          </cell>
          <cell r="B211" t="str">
            <v>CDB</v>
          </cell>
          <cell r="C211">
            <v>37881</v>
          </cell>
          <cell r="D211">
            <v>8</v>
          </cell>
          <cell r="E211">
            <v>4.0500000000000001E-2</v>
          </cell>
          <cell r="F211" t="str">
            <v>BCR</v>
          </cell>
          <cell r="G211">
            <v>-1</v>
          </cell>
          <cell r="H211">
            <v>160</v>
          </cell>
          <cell r="I211">
            <v>2003</v>
          </cell>
          <cell r="J211">
            <v>4</v>
          </cell>
          <cell r="K211">
            <v>0.32400000000000001</v>
          </cell>
        </row>
        <row r="212">
          <cell r="A212">
            <v>37722</v>
          </cell>
          <cell r="B212" t="str">
            <v>CDB</v>
          </cell>
          <cell r="C212">
            <v>37936</v>
          </cell>
          <cell r="D212">
            <v>4</v>
          </cell>
          <cell r="E212">
            <v>4.2000000000000003E-2</v>
          </cell>
          <cell r="F212" t="str">
            <v>BCR</v>
          </cell>
          <cell r="G212">
            <v>-1</v>
          </cell>
          <cell r="H212">
            <v>214</v>
          </cell>
          <cell r="I212">
            <v>2003</v>
          </cell>
          <cell r="J212">
            <v>4</v>
          </cell>
          <cell r="K212">
            <v>0.16800000000000001</v>
          </cell>
        </row>
        <row r="213">
          <cell r="A213">
            <v>37725</v>
          </cell>
          <cell r="B213" t="str">
            <v>CDB</v>
          </cell>
          <cell r="C213">
            <v>38393</v>
          </cell>
          <cell r="D213">
            <v>2</v>
          </cell>
          <cell r="E213">
            <v>0.06</v>
          </cell>
          <cell r="F213" t="str">
            <v>BCR</v>
          </cell>
          <cell r="G213">
            <v>-1</v>
          </cell>
          <cell r="H213">
            <v>668</v>
          </cell>
          <cell r="I213">
            <v>2003</v>
          </cell>
          <cell r="J213">
            <v>4</v>
          </cell>
          <cell r="K213">
            <v>0.12</v>
          </cell>
        </row>
        <row r="214">
          <cell r="A214">
            <v>37725</v>
          </cell>
          <cell r="B214" t="str">
            <v>CDB</v>
          </cell>
          <cell r="C214">
            <v>37740</v>
          </cell>
          <cell r="D214">
            <v>40</v>
          </cell>
          <cell r="E214">
            <v>3.9E-2</v>
          </cell>
          <cell r="F214" t="str">
            <v>BCR</v>
          </cell>
          <cell r="G214">
            <v>-1</v>
          </cell>
          <cell r="H214">
            <v>15</v>
          </cell>
          <cell r="I214">
            <v>2003</v>
          </cell>
          <cell r="J214">
            <v>4</v>
          </cell>
          <cell r="K214">
            <v>1.56</v>
          </cell>
        </row>
        <row r="215">
          <cell r="A215">
            <v>37726</v>
          </cell>
          <cell r="B215" t="str">
            <v>CDB</v>
          </cell>
          <cell r="C215">
            <v>37790</v>
          </cell>
          <cell r="D215">
            <v>13.5</v>
          </cell>
          <cell r="E215">
            <v>3.95E-2</v>
          </cell>
          <cell r="F215" t="str">
            <v>BCR</v>
          </cell>
          <cell r="G215">
            <v>-1</v>
          </cell>
          <cell r="H215">
            <v>64</v>
          </cell>
          <cell r="I215">
            <v>2003</v>
          </cell>
          <cell r="J215">
            <v>4</v>
          </cell>
          <cell r="K215">
            <v>0.53325</v>
          </cell>
        </row>
        <row r="216">
          <cell r="A216">
            <v>37726</v>
          </cell>
          <cell r="B216" t="str">
            <v>CDB</v>
          </cell>
          <cell r="C216">
            <v>37753</v>
          </cell>
          <cell r="D216">
            <v>20</v>
          </cell>
          <cell r="E216">
            <v>3.8300000000000001E-2</v>
          </cell>
          <cell r="F216" t="str">
            <v>BCR</v>
          </cell>
          <cell r="G216">
            <v>-1</v>
          </cell>
          <cell r="H216">
            <v>27</v>
          </cell>
          <cell r="I216">
            <v>2003</v>
          </cell>
          <cell r="J216">
            <v>4</v>
          </cell>
          <cell r="K216">
            <v>0.76600000000000001</v>
          </cell>
        </row>
        <row r="217">
          <cell r="A217">
            <v>37727</v>
          </cell>
          <cell r="B217" t="str">
            <v>CDB</v>
          </cell>
          <cell r="C217">
            <v>37790</v>
          </cell>
          <cell r="D217">
            <v>6.5</v>
          </cell>
          <cell r="E217">
            <v>3.95E-2</v>
          </cell>
          <cell r="F217" t="str">
            <v>BCR</v>
          </cell>
          <cell r="G217">
            <v>-1</v>
          </cell>
          <cell r="H217">
            <v>63</v>
          </cell>
          <cell r="I217">
            <v>2003</v>
          </cell>
          <cell r="J217">
            <v>4</v>
          </cell>
          <cell r="K217">
            <v>0.25674999999999998</v>
          </cell>
        </row>
        <row r="218">
          <cell r="A218">
            <v>37734</v>
          </cell>
          <cell r="B218" t="str">
            <v>CDB</v>
          </cell>
          <cell r="C218">
            <v>38393</v>
          </cell>
          <cell r="D218">
            <v>3</v>
          </cell>
          <cell r="E218">
            <v>6.0499999999999998E-2</v>
          </cell>
          <cell r="F218" t="str">
            <v>BCR</v>
          </cell>
          <cell r="G218">
            <v>-1</v>
          </cell>
          <cell r="H218">
            <v>659</v>
          </cell>
          <cell r="I218">
            <v>2003</v>
          </cell>
          <cell r="J218">
            <v>4</v>
          </cell>
          <cell r="K218">
            <v>0.18149999999999999</v>
          </cell>
        </row>
        <row r="219">
          <cell r="A219">
            <v>37734</v>
          </cell>
          <cell r="B219" t="str">
            <v>CDB</v>
          </cell>
          <cell r="C219">
            <v>38176</v>
          </cell>
          <cell r="D219">
            <v>1</v>
          </cell>
          <cell r="E219">
            <v>5.1500000000000004E-2</v>
          </cell>
          <cell r="F219" t="str">
            <v>BCR</v>
          </cell>
          <cell r="G219">
            <v>-1</v>
          </cell>
          <cell r="H219">
            <v>442</v>
          </cell>
          <cell r="I219">
            <v>2003</v>
          </cell>
          <cell r="J219">
            <v>4</v>
          </cell>
          <cell r="K219">
            <v>5.1500000000000004E-2</v>
          </cell>
        </row>
        <row r="220">
          <cell r="A220">
            <v>37734</v>
          </cell>
          <cell r="B220" t="str">
            <v>CDB</v>
          </cell>
          <cell r="C220">
            <v>38027</v>
          </cell>
          <cell r="D220">
            <v>5</v>
          </cell>
          <cell r="E220">
            <v>4.3499999999999997E-2</v>
          </cell>
          <cell r="F220" t="str">
            <v>BCR</v>
          </cell>
          <cell r="G220">
            <v>-1</v>
          </cell>
          <cell r="H220">
            <v>293</v>
          </cell>
          <cell r="I220">
            <v>2003</v>
          </cell>
          <cell r="J220">
            <v>4</v>
          </cell>
          <cell r="K220">
            <v>0.21749999999999997</v>
          </cell>
        </row>
        <row r="221">
          <cell r="A221">
            <v>37735</v>
          </cell>
          <cell r="B221" t="str">
            <v>CDB</v>
          </cell>
          <cell r="C221">
            <v>38068</v>
          </cell>
          <cell r="D221">
            <v>5.2</v>
          </cell>
          <cell r="E221">
            <v>4.3700000000000003E-2</v>
          </cell>
          <cell r="F221" t="str">
            <v>BCR</v>
          </cell>
          <cell r="G221">
            <v>-1</v>
          </cell>
          <cell r="H221">
            <v>333</v>
          </cell>
          <cell r="I221">
            <v>2003</v>
          </cell>
          <cell r="J221">
            <v>4</v>
          </cell>
          <cell r="K221">
            <v>0.22724000000000003</v>
          </cell>
        </row>
        <row r="222">
          <cell r="A222">
            <v>37735</v>
          </cell>
          <cell r="B222" t="str">
            <v>CDB</v>
          </cell>
          <cell r="C222">
            <v>38027</v>
          </cell>
          <cell r="D222">
            <v>2</v>
          </cell>
          <cell r="E222">
            <v>4.2999999999999997E-2</v>
          </cell>
          <cell r="F222" t="str">
            <v>BCR</v>
          </cell>
          <cell r="G222">
            <v>-1</v>
          </cell>
          <cell r="H222">
            <v>292</v>
          </cell>
          <cell r="I222">
            <v>2003</v>
          </cell>
          <cell r="J222">
            <v>4</v>
          </cell>
          <cell r="K222">
            <v>8.5999999999999993E-2</v>
          </cell>
        </row>
        <row r="223">
          <cell r="A223">
            <v>37735</v>
          </cell>
          <cell r="B223" t="str">
            <v>CDB</v>
          </cell>
          <cell r="C223">
            <v>37761</v>
          </cell>
          <cell r="D223">
            <v>4</v>
          </cell>
          <cell r="E223">
            <v>3.7999999999999999E-2</v>
          </cell>
          <cell r="F223" t="str">
            <v>BCR</v>
          </cell>
          <cell r="G223">
            <v>-1</v>
          </cell>
          <cell r="H223">
            <v>26</v>
          </cell>
          <cell r="I223">
            <v>2003</v>
          </cell>
          <cell r="J223">
            <v>4</v>
          </cell>
          <cell r="K223">
            <v>0.152</v>
          </cell>
        </row>
        <row r="224">
          <cell r="A224">
            <v>37735</v>
          </cell>
          <cell r="B224" t="str">
            <v>CDB</v>
          </cell>
          <cell r="C224">
            <v>37740</v>
          </cell>
          <cell r="D224">
            <v>4</v>
          </cell>
          <cell r="E224">
            <v>3.85E-2</v>
          </cell>
          <cell r="F224" t="str">
            <v>BCR</v>
          </cell>
          <cell r="G224">
            <v>-1</v>
          </cell>
          <cell r="H224">
            <v>5</v>
          </cell>
          <cell r="I224">
            <v>2003</v>
          </cell>
          <cell r="J224">
            <v>4</v>
          </cell>
          <cell r="K224">
            <v>0.154</v>
          </cell>
        </row>
        <row r="225">
          <cell r="A225">
            <v>37735</v>
          </cell>
          <cell r="B225" t="str">
            <v>CDB</v>
          </cell>
          <cell r="C225">
            <v>38393</v>
          </cell>
          <cell r="D225">
            <v>2</v>
          </cell>
          <cell r="E225">
            <v>5.8499999999999996E-2</v>
          </cell>
          <cell r="F225" t="str">
            <v>BCR</v>
          </cell>
          <cell r="G225">
            <v>-1</v>
          </cell>
          <cell r="H225">
            <v>658</v>
          </cell>
          <cell r="I225">
            <v>2003</v>
          </cell>
          <cell r="J225">
            <v>4</v>
          </cell>
          <cell r="K225">
            <v>0.11699999999999999</v>
          </cell>
        </row>
        <row r="226">
          <cell r="A226">
            <v>37736</v>
          </cell>
          <cell r="B226" t="str">
            <v>CDB</v>
          </cell>
          <cell r="C226">
            <v>37761</v>
          </cell>
          <cell r="D226">
            <v>8</v>
          </cell>
          <cell r="E226">
            <v>3.85E-2</v>
          </cell>
          <cell r="F226" t="str">
            <v>BCR</v>
          </cell>
          <cell r="G226">
            <v>-1</v>
          </cell>
          <cell r="H226">
            <v>25</v>
          </cell>
          <cell r="I226">
            <v>2003</v>
          </cell>
          <cell r="J226">
            <v>4</v>
          </cell>
          <cell r="K226">
            <v>0.308</v>
          </cell>
        </row>
        <row r="227">
          <cell r="A227">
            <v>37736</v>
          </cell>
          <cell r="B227" t="str">
            <v>CDB</v>
          </cell>
          <cell r="C227">
            <v>38068</v>
          </cell>
          <cell r="D227">
            <v>2</v>
          </cell>
          <cell r="E227">
            <v>4.4000000000000004E-2</v>
          </cell>
          <cell r="F227" t="str">
            <v>BCR</v>
          </cell>
          <cell r="G227">
            <v>-1</v>
          </cell>
          <cell r="H227">
            <v>332</v>
          </cell>
          <cell r="I227">
            <v>2003</v>
          </cell>
          <cell r="J227">
            <v>4</v>
          </cell>
          <cell r="K227">
            <v>8.8000000000000009E-2</v>
          </cell>
        </row>
        <row r="228">
          <cell r="A228">
            <v>37739</v>
          </cell>
          <cell r="B228" t="str">
            <v>CDB</v>
          </cell>
          <cell r="C228">
            <v>38068</v>
          </cell>
          <cell r="D228">
            <v>1</v>
          </cell>
          <cell r="E228">
            <v>4.3499999999999997E-2</v>
          </cell>
          <cell r="F228" t="str">
            <v>BCR</v>
          </cell>
          <cell r="G228">
            <v>-1</v>
          </cell>
          <cell r="H228">
            <v>329</v>
          </cell>
          <cell r="I228">
            <v>2003</v>
          </cell>
          <cell r="J228">
            <v>4</v>
          </cell>
          <cell r="K228">
            <v>4.3499999999999997E-2</v>
          </cell>
        </row>
        <row r="229">
          <cell r="A229">
            <v>37740</v>
          </cell>
          <cell r="B229" t="str">
            <v>CDB</v>
          </cell>
          <cell r="C229">
            <v>37964</v>
          </cell>
          <cell r="D229">
            <v>5</v>
          </cell>
          <cell r="E229">
            <v>4.1599999999999998E-2</v>
          </cell>
          <cell r="F229" t="str">
            <v>BCR</v>
          </cell>
          <cell r="G229">
            <v>-1</v>
          </cell>
          <cell r="H229">
            <v>224</v>
          </cell>
          <cell r="I229">
            <v>2003</v>
          </cell>
          <cell r="J229">
            <v>4</v>
          </cell>
          <cell r="K229">
            <v>0.20799999999999999</v>
          </cell>
        </row>
        <row r="230">
          <cell r="A230">
            <v>37740</v>
          </cell>
          <cell r="B230" t="str">
            <v>CDB</v>
          </cell>
          <cell r="C230">
            <v>38068</v>
          </cell>
          <cell r="D230">
            <v>2</v>
          </cell>
          <cell r="E230">
            <v>4.4500000000000005E-2</v>
          </cell>
          <cell r="F230" t="str">
            <v>BCR</v>
          </cell>
          <cell r="G230">
            <v>-1</v>
          </cell>
          <cell r="H230">
            <v>328</v>
          </cell>
          <cell r="I230">
            <v>2003</v>
          </cell>
          <cell r="J230">
            <v>4</v>
          </cell>
          <cell r="K230">
            <v>8.900000000000001E-2</v>
          </cell>
        </row>
        <row r="231">
          <cell r="A231">
            <v>37741</v>
          </cell>
          <cell r="B231" t="str">
            <v>CDB</v>
          </cell>
          <cell r="C231">
            <v>38068</v>
          </cell>
          <cell r="D231">
            <v>4.5</v>
          </cell>
          <cell r="E231">
            <v>4.6699999999999998E-2</v>
          </cell>
          <cell r="F231" t="str">
            <v>BCR</v>
          </cell>
          <cell r="G231">
            <v>-1</v>
          </cell>
          <cell r="H231">
            <v>327</v>
          </cell>
          <cell r="I231">
            <v>2003</v>
          </cell>
          <cell r="J231">
            <v>4</v>
          </cell>
          <cell r="K231">
            <v>0.21015</v>
          </cell>
        </row>
        <row r="232">
          <cell r="A232">
            <v>37743</v>
          </cell>
          <cell r="B232" t="str">
            <v>CDB</v>
          </cell>
          <cell r="C232">
            <v>37753</v>
          </cell>
          <cell r="D232">
            <v>16.399999999999999</v>
          </cell>
          <cell r="E232">
            <v>3.7999999999999999E-2</v>
          </cell>
          <cell r="F232" t="str">
            <v>BCR</v>
          </cell>
          <cell r="G232">
            <v>-1</v>
          </cell>
          <cell r="H232">
            <v>10</v>
          </cell>
          <cell r="I232">
            <v>2003</v>
          </cell>
          <cell r="J232">
            <v>5</v>
          </cell>
          <cell r="K232">
            <v>0.62319999999999998</v>
          </cell>
        </row>
        <row r="233">
          <cell r="A233">
            <v>37743</v>
          </cell>
          <cell r="B233" t="str">
            <v>CDB</v>
          </cell>
          <cell r="C233">
            <v>37748</v>
          </cell>
          <cell r="D233">
            <v>10</v>
          </cell>
          <cell r="E233">
            <v>3.7999999999999999E-2</v>
          </cell>
          <cell r="F233" t="str">
            <v>BCR</v>
          </cell>
          <cell r="G233">
            <v>-1</v>
          </cell>
          <cell r="H233">
            <v>5</v>
          </cell>
          <cell r="I233">
            <v>2003</v>
          </cell>
          <cell r="J233">
            <v>5</v>
          </cell>
          <cell r="K233">
            <v>0.38</v>
          </cell>
        </row>
        <row r="234">
          <cell r="A234">
            <v>37746</v>
          </cell>
          <cell r="B234" t="str">
            <v>CDB</v>
          </cell>
          <cell r="C234">
            <v>37753</v>
          </cell>
          <cell r="D234">
            <v>10</v>
          </cell>
          <cell r="E234">
            <v>3.7900000000000003E-2</v>
          </cell>
          <cell r="F234" t="str">
            <v>BCR</v>
          </cell>
          <cell r="G234">
            <v>-1</v>
          </cell>
          <cell r="H234">
            <v>7</v>
          </cell>
          <cell r="I234">
            <v>2003</v>
          </cell>
          <cell r="J234">
            <v>5</v>
          </cell>
          <cell r="K234">
            <v>0.379</v>
          </cell>
        </row>
        <row r="235">
          <cell r="A235">
            <v>37746</v>
          </cell>
          <cell r="B235" t="str">
            <v>CDB</v>
          </cell>
          <cell r="C235">
            <v>37761</v>
          </cell>
          <cell r="D235">
            <v>3</v>
          </cell>
          <cell r="E235">
            <v>3.7999999999999999E-2</v>
          </cell>
          <cell r="F235" t="str">
            <v>BCR</v>
          </cell>
          <cell r="G235">
            <v>-1</v>
          </cell>
          <cell r="H235">
            <v>15</v>
          </cell>
          <cell r="I235">
            <v>2003</v>
          </cell>
          <cell r="J235">
            <v>5</v>
          </cell>
          <cell r="K235">
            <v>0.11399999999999999</v>
          </cell>
        </row>
        <row r="236">
          <cell r="A236">
            <v>37746</v>
          </cell>
          <cell r="B236" t="str">
            <v>CDB</v>
          </cell>
          <cell r="C236">
            <v>38068</v>
          </cell>
          <cell r="D236">
            <v>4</v>
          </cell>
          <cell r="E236">
            <v>4.7E-2</v>
          </cell>
          <cell r="F236" t="str">
            <v>BCR</v>
          </cell>
          <cell r="G236">
            <v>-1</v>
          </cell>
          <cell r="H236">
            <v>322</v>
          </cell>
          <cell r="I236">
            <v>2003</v>
          </cell>
          <cell r="J236">
            <v>5</v>
          </cell>
          <cell r="K236">
            <v>0.188</v>
          </cell>
        </row>
        <row r="237">
          <cell r="A237">
            <v>37747</v>
          </cell>
          <cell r="B237" t="str">
            <v>CDB</v>
          </cell>
          <cell r="C237">
            <v>37753</v>
          </cell>
          <cell r="D237">
            <v>10</v>
          </cell>
          <cell r="E237">
            <v>3.7499999999999999E-2</v>
          </cell>
          <cell r="F237" t="str">
            <v>BCR</v>
          </cell>
          <cell r="G237">
            <v>-1</v>
          </cell>
          <cell r="H237">
            <v>6</v>
          </cell>
          <cell r="I237">
            <v>2003</v>
          </cell>
          <cell r="J237">
            <v>5</v>
          </cell>
          <cell r="K237">
            <v>0.375</v>
          </cell>
        </row>
        <row r="238">
          <cell r="A238">
            <v>37747</v>
          </cell>
          <cell r="B238" t="str">
            <v>CDB</v>
          </cell>
          <cell r="C238">
            <v>38027</v>
          </cell>
          <cell r="D238">
            <v>5</v>
          </cell>
          <cell r="E238">
            <v>4.3499999999999997E-2</v>
          </cell>
          <cell r="F238" t="str">
            <v>BCR</v>
          </cell>
          <cell r="G238">
            <v>-1</v>
          </cell>
          <cell r="H238">
            <v>280</v>
          </cell>
          <cell r="I238">
            <v>2003</v>
          </cell>
          <cell r="J238">
            <v>5</v>
          </cell>
          <cell r="K238">
            <v>0.21749999999999997</v>
          </cell>
        </row>
        <row r="239">
          <cell r="A239">
            <v>37748</v>
          </cell>
          <cell r="B239" t="str">
            <v>CDB</v>
          </cell>
          <cell r="C239">
            <v>38068</v>
          </cell>
          <cell r="D239">
            <v>4</v>
          </cell>
          <cell r="E239">
            <v>4.4699999999999997E-2</v>
          </cell>
          <cell r="F239" t="str">
            <v>BCR</v>
          </cell>
          <cell r="G239">
            <v>-1</v>
          </cell>
          <cell r="H239">
            <v>320</v>
          </cell>
          <cell r="I239">
            <v>2003</v>
          </cell>
          <cell r="J239">
            <v>5</v>
          </cell>
          <cell r="K239">
            <v>0.17879999999999999</v>
          </cell>
        </row>
        <row r="240">
          <cell r="A240">
            <v>37749</v>
          </cell>
          <cell r="B240" t="str">
            <v>CDB</v>
          </cell>
          <cell r="C240">
            <v>38393</v>
          </cell>
          <cell r="D240">
            <v>9</v>
          </cell>
          <cell r="E240">
            <v>5.8499999999999996E-2</v>
          </cell>
          <cell r="F240" t="str">
            <v>BCR</v>
          </cell>
          <cell r="G240">
            <v>-1</v>
          </cell>
          <cell r="H240">
            <v>644</v>
          </cell>
          <cell r="I240">
            <v>2003</v>
          </cell>
          <cell r="J240">
            <v>5</v>
          </cell>
          <cell r="K240">
            <v>0.52649999999999997</v>
          </cell>
        </row>
        <row r="241">
          <cell r="A241">
            <v>37749</v>
          </cell>
          <cell r="B241" t="str">
            <v>CDB</v>
          </cell>
          <cell r="C241">
            <v>38176</v>
          </cell>
          <cell r="D241">
            <v>2</v>
          </cell>
          <cell r="E241">
            <v>5.2000000000000005E-2</v>
          </cell>
          <cell r="F241" t="str">
            <v>BCR</v>
          </cell>
          <cell r="G241">
            <v>-1</v>
          </cell>
          <cell r="H241">
            <v>427</v>
          </cell>
          <cell r="I241">
            <v>2003</v>
          </cell>
          <cell r="J241">
            <v>5</v>
          </cell>
          <cell r="K241">
            <v>0.10400000000000001</v>
          </cell>
        </row>
        <row r="242">
          <cell r="A242">
            <v>37749</v>
          </cell>
          <cell r="B242" t="str">
            <v>CDB</v>
          </cell>
          <cell r="C242">
            <v>37761</v>
          </cell>
          <cell r="D242">
            <v>3.5</v>
          </cell>
          <cell r="E242">
            <v>3.7999999999999999E-2</v>
          </cell>
          <cell r="F242" t="str">
            <v>BCR</v>
          </cell>
          <cell r="G242">
            <v>-1</v>
          </cell>
          <cell r="H242">
            <v>12</v>
          </cell>
          <cell r="I242">
            <v>2003</v>
          </cell>
          <cell r="J242">
            <v>5</v>
          </cell>
          <cell r="K242">
            <v>0.13300000000000001</v>
          </cell>
        </row>
        <row r="243">
          <cell r="A243">
            <v>37750</v>
          </cell>
          <cell r="B243" t="str">
            <v>CDB</v>
          </cell>
          <cell r="C243">
            <v>38467</v>
          </cell>
          <cell r="D243">
            <v>11</v>
          </cell>
          <cell r="E243">
            <v>6.0100000000000001E-2</v>
          </cell>
          <cell r="F243" t="str">
            <v>BCR</v>
          </cell>
          <cell r="G243">
            <v>-1</v>
          </cell>
          <cell r="H243">
            <v>717</v>
          </cell>
          <cell r="I243">
            <v>2003</v>
          </cell>
          <cell r="J243">
            <v>5</v>
          </cell>
          <cell r="K243">
            <v>0.66110000000000002</v>
          </cell>
        </row>
        <row r="244">
          <cell r="A244">
            <v>37750</v>
          </cell>
          <cell r="B244" t="str">
            <v>CDB</v>
          </cell>
          <cell r="C244">
            <v>38176</v>
          </cell>
          <cell r="D244">
            <v>12</v>
          </cell>
          <cell r="E244">
            <v>5.2000000000000005E-2</v>
          </cell>
          <cell r="F244" t="str">
            <v>BCR</v>
          </cell>
          <cell r="G244">
            <v>-1</v>
          </cell>
          <cell r="H244">
            <v>426</v>
          </cell>
          <cell r="I244">
            <v>2003</v>
          </cell>
          <cell r="J244">
            <v>5</v>
          </cell>
          <cell r="K244">
            <v>0.62400000000000011</v>
          </cell>
        </row>
        <row r="245">
          <cell r="A245">
            <v>37750</v>
          </cell>
          <cell r="B245" t="str">
            <v>CDB</v>
          </cell>
          <cell r="C245">
            <v>37872</v>
          </cell>
          <cell r="D245">
            <v>7</v>
          </cell>
          <cell r="E245">
            <v>0.04</v>
          </cell>
          <cell r="F245" t="str">
            <v>BCR</v>
          </cell>
          <cell r="G245">
            <v>-1</v>
          </cell>
          <cell r="H245">
            <v>122</v>
          </cell>
          <cell r="I245">
            <v>2003</v>
          </cell>
          <cell r="J245">
            <v>5</v>
          </cell>
          <cell r="K245">
            <v>0.28000000000000003</v>
          </cell>
        </row>
        <row r="246">
          <cell r="A246">
            <v>37750</v>
          </cell>
          <cell r="B246" t="str">
            <v>CDB</v>
          </cell>
          <cell r="C246">
            <v>37790</v>
          </cell>
          <cell r="D246">
            <v>4</v>
          </cell>
          <cell r="E246">
            <v>3.85E-2</v>
          </cell>
          <cell r="F246" t="str">
            <v>BCR</v>
          </cell>
          <cell r="G246">
            <v>-1</v>
          </cell>
          <cell r="H246">
            <v>40</v>
          </cell>
          <cell r="I246">
            <v>2003</v>
          </cell>
          <cell r="J246">
            <v>5</v>
          </cell>
          <cell r="K246">
            <v>0.154</v>
          </cell>
        </row>
        <row r="247">
          <cell r="A247">
            <v>37753</v>
          </cell>
          <cell r="B247" t="str">
            <v>CDB</v>
          </cell>
          <cell r="C247">
            <v>38471</v>
          </cell>
          <cell r="D247">
            <v>0.3</v>
          </cell>
          <cell r="E247">
            <v>5.9500000000000004E-2</v>
          </cell>
          <cell r="F247" t="str">
            <v>BCR</v>
          </cell>
          <cell r="G247">
            <v>-1</v>
          </cell>
          <cell r="H247">
            <v>718</v>
          </cell>
          <cell r="I247">
            <v>2003</v>
          </cell>
          <cell r="J247">
            <v>5</v>
          </cell>
          <cell r="K247">
            <v>1.7850000000000001E-2</v>
          </cell>
        </row>
        <row r="248">
          <cell r="A248">
            <v>37754</v>
          </cell>
          <cell r="B248" t="str">
            <v>CDB</v>
          </cell>
          <cell r="C248">
            <v>37872</v>
          </cell>
          <cell r="D248">
            <v>8</v>
          </cell>
          <cell r="E248">
            <v>4.0500000000000001E-2</v>
          </cell>
          <cell r="F248" t="str">
            <v>BCR</v>
          </cell>
          <cell r="G248">
            <v>-1</v>
          </cell>
          <cell r="H248">
            <v>118</v>
          </cell>
          <cell r="I248">
            <v>2003</v>
          </cell>
          <cell r="J248">
            <v>5</v>
          </cell>
          <cell r="K248">
            <v>0.32400000000000001</v>
          </cell>
        </row>
        <row r="249">
          <cell r="A249">
            <v>37754</v>
          </cell>
          <cell r="B249" t="str">
            <v>CDB</v>
          </cell>
          <cell r="C249">
            <v>37875</v>
          </cell>
          <cell r="D249">
            <v>5</v>
          </cell>
          <cell r="E249">
            <v>4.0500000000000001E-2</v>
          </cell>
          <cell r="F249" t="str">
            <v>BCR</v>
          </cell>
          <cell r="G249">
            <v>-1</v>
          </cell>
          <cell r="H249">
            <v>121</v>
          </cell>
          <cell r="I249">
            <v>2003</v>
          </cell>
          <cell r="J249">
            <v>5</v>
          </cell>
          <cell r="K249">
            <v>0.20250000000000001</v>
          </cell>
        </row>
        <row r="250">
          <cell r="A250">
            <v>37754</v>
          </cell>
          <cell r="B250" t="str">
            <v>CDB</v>
          </cell>
          <cell r="C250">
            <v>37881</v>
          </cell>
          <cell r="D250">
            <v>3</v>
          </cell>
          <cell r="E250">
            <v>4.0500000000000001E-2</v>
          </cell>
          <cell r="F250" t="str">
            <v>BCR</v>
          </cell>
          <cell r="G250">
            <v>-1</v>
          </cell>
          <cell r="H250">
            <v>127</v>
          </cell>
          <cell r="I250">
            <v>2003</v>
          </cell>
          <cell r="J250">
            <v>5</v>
          </cell>
          <cell r="K250">
            <v>0.1215</v>
          </cell>
        </row>
        <row r="251">
          <cell r="A251">
            <v>37755</v>
          </cell>
          <cell r="B251" t="str">
            <v>CDB</v>
          </cell>
          <cell r="C251">
            <v>37909</v>
          </cell>
          <cell r="D251">
            <v>1</v>
          </cell>
          <cell r="E251">
            <v>4.0999999999999995E-2</v>
          </cell>
          <cell r="F251" t="str">
            <v>BCR</v>
          </cell>
          <cell r="G251">
            <v>-1</v>
          </cell>
          <cell r="H251">
            <v>154</v>
          </cell>
          <cell r="I251">
            <v>2003</v>
          </cell>
          <cell r="J251">
            <v>5</v>
          </cell>
          <cell r="K251">
            <v>4.0999999999999995E-2</v>
          </cell>
        </row>
        <row r="252">
          <cell r="A252">
            <v>37755</v>
          </cell>
          <cell r="B252" t="str">
            <v>CDB</v>
          </cell>
          <cell r="C252">
            <v>38393</v>
          </cell>
          <cell r="D252">
            <v>5</v>
          </cell>
          <cell r="E252">
            <v>5.8499999999999996E-2</v>
          </cell>
          <cell r="F252" t="str">
            <v>BCR</v>
          </cell>
          <cell r="G252">
            <v>-1</v>
          </cell>
          <cell r="H252">
            <v>638</v>
          </cell>
          <cell r="I252">
            <v>2003</v>
          </cell>
          <cell r="J252">
            <v>5</v>
          </cell>
          <cell r="K252">
            <v>0.29249999999999998</v>
          </cell>
        </row>
        <row r="253">
          <cell r="A253">
            <v>37756</v>
          </cell>
          <cell r="B253" t="str">
            <v>CDB</v>
          </cell>
          <cell r="C253">
            <v>37816</v>
          </cell>
          <cell r="D253">
            <v>2</v>
          </cell>
          <cell r="E253">
            <v>4.1700000000000001E-2</v>
          </cell>
          <cell r="F253" t="str">
            <v>BCR</v>
          </cell>
          <cell r="G253">
            <v>-1</v>
          </cell>
          <cell r="H253">
            <v>60</v>
          </cell>
          <cell r="I253">
            <v>2003</v>
          </cell>
          <cell r="J253">
            <v>5</v>
          </cell>
          <cell r="K253">
            <v>8.3400000000000002E-2</v>
          </cell>
        </row>
        <row r="254">
          <cell r="A254">
            <v>37756</v>
          </cell>
          <cell r="B254" t="str">
            <v>CDB</v>
          </cell>
          <cell r="C254">
            <v>37881</v>
          </cell>
          <cell r="D254">
            <v>1</v>
          </cell>
          <cell r="E254">
            <v>4.0500000000000001E-2</v>
          </cell>
          <cell r="F254" t="str">
            <v>BCR</v>
          </cell>
          <cell r="G254">
            <v>-1</v>
          </cell>
          <cell r="H254">
            <v>125</v>
          </cell>
          <cell r="I254">
            <v>2003</v>
          </cell>
          <cell r="J254">
            <v>5</v>
          </cell>
          <cell r="K254">
            <v>4.0500000000000001E-2</v>
          </cell>
        </row>
        <row r="255">
          <cell r="A255">
            <v>37756</v>
          </cell>
          <cell r="B255" t="str">
            <v>CDB</v>
          </cell>
          <cell r="C255">
            <v>38393</v>
          </cell>
          <cell r="D255">
            <v>9</v>
          </cell>
          <cell r="E255">
            <v>5.8499999999999996E-2</v>
          </cell>
          <cell r="F255" t="str">
            <v>BCR</v>
          </cell>
          <cell r="G255">
            <v>-1</v>
          </cell>
          <cell r="H255">
            <v>637</v>
          </cell>
          <cell r="I255">
            <v>2003</v>
          </cell>
          <cell r="J255">
            <v>5</v>
          </cell>
          <cell r="K255">
            <v>0.52649999999999997</v>
          </cell>
        </row>
        <row r="256">
          <cell r="A256">
            <v>37756</v>
          </cell>
          <cell r="B256" t="str">
            <v>CDB</v>
          </cell>
          <cell r="C256">
            <v>38467</v>
          </cell>
          <cell r="D256">
            <v>4</v>
          </cell>
          <cell r="E256">
            <v>5.9500000000000004E-2</v>
          </cell>
          <cell r="F256" t="str">
            <v>BCR</v>
          </cell>
          <cell r="G256">
            <v>-1</v>
          </cell>
          <cell r="H256">
            <v>711</v>
          </cell>
          <cell r="I256">
            <v>2003</v>
          </cell>
          <cell r="J256">
            <v>5</v>
          </cell>
          <cell r="K256">
            <v>0.23800000000000002</v>
          </cell>
        </row>
        <row r="257">
          <cell r="A257">
            <v>37757</v>
          </cell>
          <cell r="B257" t="str">
            <v>CDB</v>
          </cell>
          <cell r="C257">
            <v>37881</v>
          </cell>
          <cell r="D257">
            <v>4.5</v>
          </cell>
          <cell r="E257">
            <v>4.0500000000000001E-2</v>
          </cell>
          <cell r="F257" t="str">
            <v>BCR</v>
          </cell>
          <cell r="G257">
            <v>-1</v>
          </cell>
          <cell r="H257">
            <v>124</v>
          </cell>
          <cell r="I257">
            <v>2003</v>
          </cell>
          <cell r="J257">
            <v>5</v>
          </cell>
          <cell r="K257">
            <v>0.18225</v>
          </cell>
        </row>
        <row r="258">
          <cell r="A258">
            <v>37757</v>
          </cell>
          <cell r="B258" t="str">
            <v>CDB</v>
          </cell>
          <cell r="C258">
            <v>38393</v>
          </cell>
          <cell r="D258">
            <v>2</v>
          </cell>
          <cell r="E258">
            <v>5.7999999999999996E-2</v>
          </cell>
          <cell r="F258" t="str">
            <v>BCR</v>
          </cell>
          <cell r="G258">
            <v>-1</v>
          </cell>
          <cell r="H258">
            <v>636</v>
          </cell>
          <cell r="I258">
            <v>2003</v>
          </cell>
          <cell r="J258">
            <v>5</v>
          </cell>
          <cell r="K258">
            <v>0.11599999999999999</v>
          </cell>
        </row>
        <row r="259">
          <cell r="A259">
            <v>37760</v>
          </cell>
          <cell r="B259" t="str">
            <v>CDB</v>
          </cell>
          <cell r="C259">
            <v>38467</v>
          </cell>
          <cell r="D259">
            <v>4</v>
          </cell>
          <cell r="E259">
            <v>5.9000000000000004E-2</v>
          </cell>
          <cell r="F259" t="str">
            <v>BCR</v>
          </cell>
          <cell r="G259">
            <v>-1</v>
          </cell>
          <cell r="H259">
            <v>707</v>
          </cell>
          <cell r="I259">
            <v>2003</v>
          </cell>
          <cell r="J259">
            <v>5</v>
          </cell>
          <cell r="K259">
            <v>0.23600000000000002</v>
          </cell>
        </row>
        <row r="260">
          <cell r="A260">
            <v>37761</v>
          </cell>
          <cell r="B260" t="str">
            <v>CDB</v>
          </cell>
          <cell r="C260">
            <v>37809</v>
          </cell>
          <cell r="D260">
            <v>10</v>
          </cell>
          <cell r="E260">
            <v>3.7699999999999997E-2</v>
          </cell>
          <cell r="F260" t="str">
            <v>BCR</v>
          </cell>
          <cell r="G260">
            <v>-1</v>
          </cell>
          <cell r="H260">
            <v>48</v>
          </cell>
          <cell r="I260">
            <v>2003</v>
          </cell>
          <cell r="J260">
            <v>5</v>
          </cell>
          <cell r="K260">
            <v>0.377</v>
          </cell>
        </row>
        <row r="261">
          <cell r="A261">
            <v>37761</v>
          </cell>
          <cell r="B261" t="str">
            <v>CDB</v>
          </cell>
          <cell r="C261">
            <v>38393</v>
          </cell>
          <cell r="D261">
            <v>4</v>
          </cell>
          <cell r="E261">
            <v>5.7000000000000002E-2</v>
          </cell>
          <cell r="F261" t="str">
            <v>BCR</v>
          </cell>
          <cell r="G261">
            <v>-1</v>
          </cell>
          <cell r="H261">
            <v>632</v>
          </cell>
          <cell r="I261">
            <v>2003</v>
          </cell>
          <cell r="J261">
            <v>5</v>
          </cell>
          <cell r="K261">
            <v>0.22800000000000001</v>
          </cell>
        </row>
        <row r="262">
          <cell r="A262">
            <v>37762</v>
          </cell>
          <cell r="B262" t="str">
            <v>CDB</v>
          </cell>
          <cell r="C262">
            <v>37784</v>
          </cell>
          <cell r="D262">
            <v>10</v>
          </cell>
          <cell r="E262">
            <v>3.7699999999999997E-2</v>
          </cell>
          <cell r="F262" t="str">
            <v>BCR</v>
          </cell>
          <cell r="G262">
            <v>-1</v>
          </cell>
          <cell r="H262">
            <v>22</v>
          </cell>
          <cell r="I262">
            <v>2003</v>
          </cell>
          <cell r="J262">
            <v>5</v>
          </cell>
          <cell r="K262">
            <v>0.377</v>
          </cell>
        </row>
        <row r="263">
          <cell r="A263">
            <v>37762</v>
          </cell>
          <cell r="B263" t="str">
            <v>CDB</v>
          </cell>
          <cell r="C263">
            <v>37809</v>
          </cell>
          <cell r="D263">
            <v>10</v>
          </cell>
          <cell r="E263">
            <v>3.7699999999999997E-2</v>
          </cell>
          <cell r="F263" t="str">
            <v>BCR</v>
          </cell>
          <cell r="G263">
            <v>-1</v>
          </cell>
          <cell r="H263">
            <v>47</v>
          </cell>
          <cell r="I263">
            <v>2003</v>
          </cell>
          <cell r="J263">
            <v>5</v>
          </cell>
          <cell r="K263">
            <v>0.377</v>
          </cell>
        </row>
        <row r="264">
          <cell r="A264">
            <v>37762</v>
          </cell>
          <cell r="B264" t="str">
            <v>CDB</v>
          </cell>
          <cell r="C264">
            <v>38027</v>
          </cell>
          <cell r="D264">
            <v>2</v>
          </cell>
          <cell r="E264">
            <v>4.2500000000000003E-2</v>
          </cell>
          <cell r="F264" t="str">
            <v>BCR</v>
          </cell>
          <cell r="G264">
            <v>-1</v>
          </cell>
          <cell r="H264">
            <v>265</v>
          </cell>
          <cell r="I264">
            <v>2003</v>
          </cell>
          <cell r="J264">
            <v>5</v>
          </cell>
          <cell r="K264">
            <v>8.5000000000000006E-2</v>
          </cell>
        </row>
        <row r="265">
          <cell r="A265">
            <v>37762</v>
          </cell>
          <cell r="B265" t="str">
            <v>CDB</v>
          </cell>
          <cell r="C265">
            <v>38068</v>
          </cell>
          <cell r="D265">
            <v>2</v>
          </cell>
          <cell r="E265">
            <v>4.3499999999999997E-2</v>
          </cell>
          <cell r="F265" t="str">
            <v>BCR</v>
          </cell>
          <cell r="G265">
            <v>-1</v>
          </cell>
          <cell r="H265">
            <v>306</v>
          </cell>
          <cell r="I265">
            <v>2003</v>
          </cell>
          <cell r="J265">
            <v>5</v>
          </cell>
          <cell r="K265">
            <v>8.6999999999999994E-2</v>
          </cell>
        </row>
        <row r="266">
          <cell r="A266">
            <v>37762</v>
          </cell>
          <cell r="B266" t="str">
            <v>CDB</v>
          </cell>
          <cell r="C266">
            <v>38467</v>
          </cell>
          <cell r="D266">
            <v>12</v>
          </cell>
          <cell r="E266">
            <v>5.8799999999999998E-2</v>
          </cell>
          <cell r="F266" t="str">
            <v>BCR</v>
          </cell>
          <cell r="G266">
            <v>-1</v>
          </cell>
          <cell r="H266">
            <v>705</v>
          </cell>
          <cell r="I266">
            <v>2003</v>
          </cell>
          <cell r="J266">
            <v>5</v>
          </cell>
          <cell r="K266">
            <v>0.7056</v>
          </cell>
        </row>
        <row r="267">
          <cell r="A267">
            <v>37763</v>
          </cell>
          <cell r="B267" t="str">
            <v>CDB</v>
          </cell>
          <cell r="C267">
            <v>37784</v>
          </cell>
          <cell r="D267">
            <v>2</v>
          </cell>
          <cell r="E267">
            <v>3.7000000000000005E-2</v>
          </cell>
          <cell r="F267" t="str">
            <v>BCR</v>
          </cell>
          <cell r="G267">
            <v>-1</v>
          </cell>
          <cell r="H267">
            <v>21</v>
          </cell>
          <cell r="I267">
            <v>2003</v>
          </cell>
          <cell r="J267">
            <v>5</v>
          </cell>
          <cell r="K267">
            <v>7.400000000000001E-2</v>
          </cell>
        </row>
        <row r="268">
          <cell r="A268">
            <v>37763</v>
          </cell>
          <cell r="B268" t="str">
            <v>CDB</v>
          </cell>
          <cell r="C268">
            <v>38176</v>
          </cell>
          <cell r="D268">
            <v>4.2</v>
          </cell>
          <cell r="E268">
            <v>0.05</v>
          </cell>
          <cell r="F268" t="str">
            <v>BCR</v>
          </cell>
          <cell r="G268">
            <v>-1</v>
          </cell>
          <cell r="H268">
            <v>413</v>
          </cell>
          <cell r="I268">
            <v>2003</v>
          </cell>
          <cell r="J268">
            <v>5</v>
          </cell>
          <cell r="K268">
            <v>0.21000000000000002</v>
          </cell>
        </row>
        <row r="269">
          <cell r="A269">
            <v>37763</v>
          </cell>
          <cell r="B269" t="str">
            <v>CDB</v>
          </cell>
          <cell r="C269">
            <v>38299</v>
          </cell>
          <cell r="D269">
            <v>5</v>
          </cell>
          <cell r="E269">
            <v>5.2699999999999997E-2</v>
          </cell>
          <cell r="F269" t="str">
            <v>BCR</v>
          </cell>
          <cell r="G269">
            <v>-1</v>
          </cell>
          <cell r="H269">
            <v>536</v>
          </cell>
          <cell r="I269">
            <v>2003</v>
          </cell>
          <cell r="J269">
            <v>5</v>
          </cell>
          <cell r="K269">
            <v>0.26349999999999996</v>
          </cell>
        </row>
        <row r="270">
          <cell r="A270">
            <v>37763</v>
          </cell>
          <cell r="B270" t="str">
            <v>CDB</v>
          </cell>
          <cell r="C270">
            <v>38467</v>
          </cell>
          <cell r="D270">
            <v>8</v>
          </cell>
          <cell r="E270">
            <v>5.7999999999999996E-2</v>
          </cell>
          <cell r="F270" t="str">
            <v>BCR</v>
          </cell>
          <cell r="G270">
            <v>-1</v>
          </cell>
          <cell r="H270">
            <v>704</v>
          </cell>
          <cell r="I270">
            <v>2003</v>
          </cell>
          <cell r="J270">
            <v>5</v>
          </cell>
          <cell r="K270">
            <v>0.46399999999999997</v>
          </cell>
        </row>
        <row r="271">
          <cell r="A271">
            <v>37764</v>
          </cell>
          <cell r="B271" t="str">
            <v>CDB</v>
          </cell>
          <cell r="C271">
            <v>37781</v>
          </cell>
          <cell r="D271">
            <v>5</v>
          </cell>
          <cell r="E271">
            <v>3.6000000000000004E-2</v>
          </cell>
          <cell r="F271" t="str">
            <v>BCR</v>
          </cell>
          <cell r="G271">
            <v>-1</v>
          </cell>
          <cell r="H271">
            <v>17</v>
          </cell>
          <cell r="I271">
            <v>2003</v>
          </cell>
          <cell r="J271">
            <v>5</v>
          </cell>
          <cell r="K271">
            <v>0.18000000000000002</v>
          </cell>
        </row>
        <row r="272">
          <cell r="A272">
            <v>37764</v>
          </cell>
          <cell r="B272" t="str">
            <v>CDB</v>
          </cell>
          <cell r="C272">
            <v>37784</v>
          </cell>
          <cell r="D272">
            <v>5</v>
          </cell>
          <cell r="E272">
            <v>3.6000000000000004E-2</v>
          </cell>
          <cell r="F272" t="str">
            <v>BCR</v>
          </cell>
          <cell r="G272">
            <v>-1</v>
          </cell>
          <cell r="H272">
            <v>20</v>
          </cell>
          <cell r="I272">
            <v>2003</v>
          </cell>
          <cell r="J272">
            <v>5</v>
          </cell>
          <cell r="K272">
            <v>0.18000000000000002</v>
          </cell>
        </row>
        <row r="273">
          <cell r="A273">
            <v>37764</v>
          </cell>
          <cell r="B273" t="str">
            <v>CDB</v>
          </cell>
          <cell r="C273">
            <v>38467</v>
          </cell>
          <cell r="D273">
            <v>2</v>
          </cell>
          <cell r="E273">
            <v>5.7999999999999996E-2</v>
          </cell>
          <cell r="F273" t="str">
            <v>BCR</v>
          </cell>
          <cell r="G273">
            <v>-1</v>
          </cell>
          <cell r="H273">
            <v>703</v>
          </cell>
          <cell r="I273">
            <v>2003</v>
          </cell>
          <cell r="J273">
            <v>5</v>
          </cell>
          <cell r="K273">
            <v>0.11599999999999999</v>
          </cell>
        </row>
        <row r="274">
          <cell r="A274">
            <v>37768</v>
          </cell>
          <cell r="B274" t="str">
            <v>CDB</v>
          </cell>
          <cell r="C274">
            <v>37790</v>
          </cell>
          <cell r="D274">
            <v>6</v>
          </cell>
          <cell r="E274">
            <v>3.7499999999999999E-2</v>
          </cell>
          <cell r="F274" t="str">
            <v>BCR</v>
          </cell>
          <cell r="G274">
            <v>-1</v>
          </cell>
          <cell r="H274">
            <v>22</v>
          </cell>
          <cell r="I274">
            <v>2003</v>
          </cell>
          <cell r="J274">
            <v>5</v>
          </cell>
          <cell r="K274">
            <v>0.22499999999999998</v>
          </cell>
        </row>
        <row r="275">
          <cell r="A275">
            <v>37770</v>
          </cell>
          <cell r="B275" t="str">
            <v>CDB</v>
          </cell>
          <cell r="C275">
            <v>37943</v>
          </cell>
          <cell r="D275">
            <v>2</v>
          </cell>
          <cell r="E275">
            <v>4.2199999999999994E-2</v>
          </cell>
          <cell r="F275" t="str">
            <v>BCR</v>
          </cell>
          <cell r="G275">
            <v>-1</v>
          </cell>
          <cell r="H275">
            <v>173</v>
          </cell>
          <cell r="I275">
            <v>2003</v>
          </cell>
          <cell r="J275">
            <v>5</v>
          </cell>
          <cell r="K275">
            <v>8.4399999999999989E-2</v>
          </cell>
        </row>
        <row r="276">
          <cell r="A276">
            <v>37770</v>
          </cell>
          <cell r="B276" t="str">
            <v>CDB</v>
          </cell>
          <cell r="C276">
            <v>37909</v>
          </cell>
          <cell r="D276">
            <v>12.5</v>
          </cell>
          <cell r="E276">
            <v>4.1399999999999999E-2</v>
          </cell>
          <cell r="F276" t="str">
            <v>BCR</v>
          </cell>
          <cell r="G276">
            <v>-1</v>
          </cell>
          <cell r="H276">
            <v>139</v>
          </cell>
          <cell r="I276">
            <v>2003</v>
          </cell>
          <cell r="J276">
            <v>5</v>
          </cell>
          <cell r="K276">
            <v>0.51749999999999996</v>
          </cell>
        </row>
        <row r="277">
          <cell r="A277">
            <v>37771</v>
          </cell>
          <cell r="B277" t="str">
            <v>CDB</v>
          </cell>
          <cell r="C277">
            <v>37966</v>
          </cell>
          <cell r="D277">
            <v>10</v>
          </cell>
          <cell r="E277">
            <v>4.2000000000000003E-2</v>
          </cell>
          <cell r="F277" t="str">
            <v>BCR</v>
          </cell>
          <cell r="G277">
            <v>-1</v>
          </cell>
          <cell r="H277">
            <v>195</v>
          </cell>
          <cell r="I277">
            <v>2003</v>
          </cell>
          <cell r="J277">
            <v>5</v>
          </cell>
          <cell r="K277">
            <v>0.42000000000000004</v>
          </cell>
        </row>
        <row r="278">
          <cell r="A278">
            <v>37771</v>
          </cell>
          <cell r="B278" t="str">
            <v>CDB</v>
          </cell>
          <cell r="C278">
            <v>37923</v>
          </cell>
          <cell r="D278">
            <v>2</v>
          </cell>
          <cell r="E278">
            <v>4.1500000000000002E-2</v>
          </cell>
          <cell r="F278" t="str">
            <v>BCR</v>
          </cell>
          <cell r="G278">
            <v>-1</v>
          </cell>
          <cell r="H278">
            <v>152</v>
          </cell>
          <cell r="I278">
            <v>2003</v>
          </cell>
          <cell r="J278">
            <v>5</v>
          </cell>
          <cell r="K278">
            <v>8.3000000000000004E-2</v>
          </cell>
        </row>
        <row r="279">
          <cell r="A279">
            <v>37771</v>
          </cell>
          <cell r="B279" t="str">
            <v>CDB</v>
          </cell>
          <cell r="C279">
            <v>37816</v>
          </cell>
          <cell r="D279">
            <v>2</v>
          </cell>
          <cell r="E279">
            <v>3.85E-2</v>
          </cell>
          <cell r="F279" t="str">
            <v>BCR</v>
          </cell>
          <cell r="G279">
            <v>-1</v>
          </cell>
          <cell r="H279">
            <v>45</v>
          </cell>
          <cell r="I279">
            <v>2003</v>
          </cell>
          <cell r="J279">
            <v>5</v>
          </cell>
          <cell r="K279">
            <v>7.6999999999999999E-2</v>
          </cell>
        </row>
        <row r="280">
          <cell r="A280">
            <v>37771</v>
          </cell>
          <cell r="B280" t="str">
            <v>CDB</v>
          </cell>
          <cell r="C280">
            <v>37790</v>
          </cell>
          <cell r="D280">
            <v>4</v>
          </cell>
          <cell r="E280">
            <v>3.6499999999999998E-2</v>
          </cell>
          <cell r="F280" t="str">
            <v>BCR</v>
          </cell>
          <cell r="G280">
            <v>-1</v>
          </cell>
          <cell r="H280">
            <v>19</v>
          </cell>
          <cell r="I280">
            <v>2003</v>
          </cell>
          <cell r="J280">
            <v>5</v>
          </cell>
          <cell r="K280">
            <v>0.14599999999999999</v>
          </cell>
        </row>
        <row r="281">
          <cell r="A281">
            <v>37771</v>
          </cell>
          <cell r="B281" t="str">
            <v>CDB</v>
          </cell>
          <cell r="C281">
            <v>37784</v>
          </cell>
          <cell r="D281">
            <v>2</v>
          </cell>
          <cell r="E281">
            <v>3.6499999999999998E-2</v>
          </cell>
          <cell r="F281" t="str">
            <v>BCR</v>
          </cell>
          <cell r="G281">
            <v>-1</v>
          </cell>
          <cell r="H281">
            <v>13</v>
          </cell>
          <cell r="I281">
            <v>2003</v>
          </cell>
          <cell r="J281">
            <v>5</v>
          </cell>
          <cell r="K281">
            <v>7.2999999999999995E-2</v>
          </cell>
        </row>
        <row r="282">
          <cell r="A282">
            <v>37771</v>
          </cell>
          <cell r="B282" t="str">
            <v>CDB</v>
          </cell>
          <cell r="C282">
            <v>37781</v>
          </cell>
          <cell r="D282">
            <v>2</v>
          </cell>
          <cell r="E282">
            <v>3.6499999999999998E-2</v>
          </cell>
          <cell r="F282" t="str">
            <v>BCR</v>
          </cell>
          <cell r="G282">
            <v>-1</v>
          </cell>
          <cell r="H282">
            <v>10</v>
          </cell>
          <cell r="I282">
            <v>2003</v>
          </cell>
          <cell r="J282">
            <v>5</v>
          </cell>
          <cell r="K282">
            <v>7.2999999999999995E-2</v>
          </cell>
        </row>
        <row r="283">
          <cell r="A283">
            <v>37775</v>
          </cell>
          <cell r="B283" t="str">
            <v>CDB</v>
          </cell>
          <cell r="C283">
            <v>37938</v>
          </cell>
          <cell r="D283">
            <v>8.5</v>
          </cell>
          <cell r="E283">
            <v>4.1799999999999997E-2</v>
          </cell>
          <cell r="F283" t="str">
            <v>BCR</v>
          </cell>
          <cell r="G283">
            <v>-1</v>
          </cell>
          <cell r="H283">
            <v>163</v>
          </cell>
          <cell r="I283">
            <v>2003</v>
          </cell>
          <cell r="J283">
            <v>6</v>
          </cell>
          <cell r="K283">
            <v>0.35529999999999995</v>
          </cell>
        </row>
        <row r="284">
          <cell r="A284">
            <v>37775</v>
          </cell>
          <cell r="B284" t="str">
            <v>CDB</v>
          </cell>
          <cell r="C284">
            <v>37781</v>
          </cell>
          <cell r="D284">
            <v>10</v>
          </cell>
          <cell r="E284">
            <v>3.7000000000000005E-2</v>
          </cell>
          <cell r="F284" t="str">
            <v>BCR</v>
          </cell>
          <cell r="G284">
            <v>-1</v>
          </cell>
          <cell r="H284">
            <v>6</v>
          </cell>
          <cell r="I284">
            <v>2003</v>
          </cell>
          <cell r="J284">
            <v>6</v>
          </cell>
          <cell r="K284">
            <v>0.37000000000000005</v>
          </cell>
        </row>
        <row r="285">
          <cell r="A285">
            <v>37776</v>
          </cell>
          <cell r="B285" t="str">
            <v>CDB</v>
          </cell>
          <cell r="C285">
            <v>38393</v>
          </cell>
          <cell r="D285">
            <v>2</v>
          </cell>
          <cell r="E285">
            <v>5.7000000000000002E-2</v>
          </cell>
          <cell r="F285" t="str">
            <v>BCR</v>
          </cell>
          <cell r="G285">
            <v>-1</v>
          </cell>
          <cell r="H285">
            <v>617</v>
          </cell>
          <cell r="I285">
            <v>2003</v>
          </cell>
          <cell r="J285">
            <v>6</v>
          </cell>
          <cell r="K285">
            <v>0.114</v>
          </cell>
        </row>
        <row r="286">
          <cell r="A286">
            <v>37776</v>
          </cell>
          <cell r="B286" t="str">
            <v>CDB</v>
          </cell>
          <cell r="C286">
            <v>38176</v>
          </cell>
          <cell r="D286">
            <v>2</v>
          </cell>
          <cell r="E286">
            <v>5.0999999999999997E-2</v>
          </cell>
          <cell r="F286" t="str">
            <v>BCR</v>
          </cell>
          <cell r="G286">
            <v>-1</v>
          </cell>
          <cell r="H286">
            <v>400</v>
          </cell>
          <cell r="I286">
            <v>2003</v>
          </cell>
          <cell r="J286">
            <v>6</v>
          </cell>
          <cell r="K286">
            <v>0.10199999999999999</v>
          </cell>
        </row>
        <row r="287">
          <cell r="A287">
            <v>37776</v>
          </cell>
          <cell r="B287" t="str">
            <v>CDB</v>
          </cell>
          <cell r="C287">
            <v>37846</v>
          </cell>
          <cell r="D287">
            <v>6</v>
          </cell>
          <cell r="E287">
            <v>0.04</v>
          </cell>
          <cell r="F287" t="str">
            <v>BCR</v>
          </cell>
          <cell r="G287">
            <v>-1</v>
          </cell>
          <cell r="H287">
            <v>70</v>
          </cell>
          <cell r="I287">
            <v>2003</v>
          </cell>
          <cell r="J287">
            <v>6</v>
          </cell>
          <cell r="K287">
            <v>0.24</v>
          </cell>
        </row>
        <row r="288">
          <cell r="A288">
            <v>37777</v>
          </cell>
          <cell r="B288" t="str">
            <v>CDB</v>
          </cell>
          <cell r="C288">
            <v>37923</v>
          </cell>
          <cell r="D288">
            <v>3</v>
          </cell>
          <cell r="E288">
            <v>4.0999999999999995E-2</v>
          </cell>
          <cell r="F288" t="str">
            <v>BCR</v>
          </cell>
          <cell r="G288">
            <v>-1</v>
          </cell>
          <cell r="H288">
            <v>146</v>
          </cell>
          <cell r="I288">
            <v>2003</v>
          </cell>
          <cell r="J288">
            <v>6</v>
          </cell>
          <cell r="K288">
            <v>0.12299999999999998</v>
          </cell>
        </row>
        <row r="289">
          <cell r="A289">
            <v>37777</v>
          </cell>
          <cell r="B289" t="str">
            <v>CDB</v>
          </cell>
          <cell r="C289">
            <v>37903</v>
          </cell>
          <cell r="D289">
            <v>20</v>
          </cell>
          <cell r="E289">
            <v>4.2999999999999997E-2</v>
          </cell>
          <cell r="F289" t="str">
            <v>BCR</v>
          </cell>
          <cell r="G289">
            <v>-1</v>
          </cell>
          <cell r="H289">
            <v>126</v>
          </cell>
          <cell r="I289">
            <v>2003</v>
          </cell>
          <cell r="J289">
            <v>6</v>
          </cell>
          <cell r="K289">
            <v>0.85999999999999988</v>
          </cell>
        </row>
        <row r="290">
          <cell r="A290">
            <v>37777</v>
          </cell>
          <cell r="B290" t="str">
            <v>CDB</v>
          </cell>
          <cell r="C290">
            <v>37883</v>
          </cell>
          <cell r="D290">
            <v>23</v>
          </cell>
          <cell r="E290">
            <v>4.2999999999999997E-2</v>
          </cell>
          <cell r="F290" t="str">
            <v>BCR</v>
          </cell>
          <cell r="G290">
            <v>-1</v>
          </cell>
          <cell r="H290">
            <v>106</v>
          </cell>
          <cell r="I290">
            <v>2003</v>
          </cell>
          <cell r="J290">
            <v>6</v>
          </cell>
          <cell r="K290">
            <v>0.98899999999999988</v>
          </cell>
        </row>
        <row r="291">
          <cell r="A291">
            <v>37777</v>
          </cell>
          <cell r="B291" t="str">
            <v>CDB</v>
          </cell>
          <cell r="C291">
            <v>37846</v>
          </cell>
          <cell r="D291">
            <v>4</v>
          </cell>
          <cell r="E291">
            <v>0.04</v>
          </cell>
          <cell r="F291" t="str">
            <v>BCR</v>
          </cell>
          <cell r="G291">
            <v>-1</v>
          </cell>
          <cell r="H291">
            <v>69</v>
          </cell>
          <cell r="I291">
            <v>2003</v>
          </cell>
          <cell r="J291">
            <v>6</v>
          </cell>
          <cell r="K291">
            <v>0.16</v>
          </cell>
        </row>
        <row r="292">
          <cell r="A292">
            <v>37777</v>
          </cell>
          <cell r="B292" t="str">
            <v>CDB</v>
          </cell>
          <cell r="C292">
            <v>37781</v>
          </cell>
          <cell r="D292">
            <v>10</v>
          </cell>
          <cell r="E292">
            <v>3.7000000000000005E-2</v>
          </cell>
          <cell r="F292" t="str">
            <v>BCR</v>
          </cell>
          <cell r="G292">
            <v>-1</v>
          </cell>
          <cell r="H292">
            <v>4</v>
          </cell>
          <cell r="I292">
            <v>2003</v>
          </cell>
          <cell r="J292">
            <v>6</v>
          </cell>
          <cell r="K292">
            <v>0.37000000000000005</v>
          </cell>
        </row>
        <row r="293">
          <cell r="A293">
            <v>37778</v>
          </cell>
          <cell r="B293" t="str">
            <v>CDB</v>
          </cell>
          <cell r="C293">
            <v>37881</v>
          </cell>
          <cell r="D293">
            <v>11</v>
          </cell>
          <cell r="E293">
            <v>4.2999999999999997E-2</v>
          </cell>
          <cell r="F293" t="str">
            <v>BCR</v>
          </cell>
          <cell r="G293">
            <v>-1</v>
          </cell>
          <cell r="H293">
            <v>103</v>
          </cell>
          <cell r="I293">
            <v>2003</v>
          </cell>
          <cell r="J293">
            <v>6</v>
          </cell>
          <cell r="K293">
            <v>0.47299999999999998</v>
          </cell>
        </row>
        <row r="294">
          <cell r="A294">
            <v>37781</v>
          </cell>
          <cell r="B294" t="str">
            <v>CDB</v>
          </cell>
          <cell r="C294">
            <v>37809</v>
          </cell>
          <cell r="D294">
            <v>10</v>
          </cell>
          <cell r="E294">
            <v>3.7000000000000005E-2</v>
          </cell>
          <cell r="F294" t="str">
            <v>BCR</v>
          </cell>
          <cell r="G294">
            <v>-1</v>
          </cell>
          <cell r="H294">
            <v>28</v>
          </cell>
          <cell r="I294">
            <v>2003</v>
          </cell>
          <cell r="J294">
            <v>6</v>
          </cell>
          <cell r="K294">
            <v>0.37000000000000005</v>
          </cell>
        </row>
        <row r="295">
          <cell r="A295">
            <v>37781</v>
          </cell>
          <cell r="B295" t="str">
            <v>CDB</v>
          </cell>
          <cell r="C295">
            <v>37881</v>
          </cell>
          <cell r="D295">
            <v>4.5</v>
          </cell>
          <cell r="E295">
            <v>0.04</v>
          </cell>
          <cell r="F295" t="str">
            <v>BCR</v>
          </cell>
          <cell r="G295">
            <v>-1</v>
          </cell>
          <cell r="H295">
            <v>100</v>
          </cell>
          <cell r="I295">
            <v>2003</v>
          </cell>
          <cell r="J295">
            <v>6</v>
          </cell>
          <cell r="K295">
            <v>0.18</v>
          </cell>
        </row>
        <row r="296">
          <cell r="A296">
            <v>37782</v>
          </cell>
          <cell r="B296" t="str">
            <v>CDB</v>
          </cell>
          <cell r="C296">
            <v>37971</v>
          </cell>
          <cell r="D296">
            <v>3</v>
          </cell>
          <cell r="E296">
            <v>4.1799999999999997E-2</v>
          </cell>
          <cell r="F296" t="str">
            <v>BCR</v>
          </cell>
          <cell r="G296">
            <v>-1</v>
          </cell>
          <cell r="H296">
            <v>189</v>
          </cell>
          <cell r="I296">
            <v>2003</v>
          </cell>
          <cell r="J296">
            <v>6</v>
          </cell>
          <cell r="K296">
            <v>0.12539999999999998</v>
          </cell>
        </row>
        <row r="297">
          <cell r="A297">
            <v>37783</v>
          </cell>
          <cell r="B297" t="str">
            <v>CDB</v>
          </cell>
          <cell r="C297">
            <v>37789</v>
          </cell>
          <cell r="D297">
            <v>15</v>
          </cell>
          <cell r="E297">
            <v>3.7000000000000005E-2</v>
          </cell>
          <cell r="F297" t="str">
            <v>BCR</v>
          </cell>
          <cell r="G297">
            <v>-1</v>
          </cell>
          <cell r="H297">
            <v>6</v>
          </cell>
          <cell r="I297">
            <v>2003</v>
          </cell>
          <cell r="J297">
            <v>6</v>
          </cell>
          <cell r="K297">
            <v>0.55500000000000005</v>
          </cell>
        </row>
        <row r="298">
          <cell r="A298">
            <v>37783</v>
          </cell>
          <cell r="B298" t="str">
            <v>CDB</v>
          </cell>
          <cell r="C298">
            <v>37840</v>
          </cell>
          <cell r="D298">
            <v>2</v>
          </cell>
          <cell r="E298">
            <v>3.9E-2</v>
          </cell>
          <cell r="F298" t="str">
            <v>BCR</v>
          </cell>
          <cell r="G298">
            <v>-1</v>
          </cell>
          <cell r="H298">
            <v>57</v>
          </cell>
          <cell r="I298">
            <v>2003</v>
          </cell>
          <cell r="J298">
            <v>6</v>
          </cell>
          <cell r="K298">
            <v>7.8E-2</v>
          </cell>
        </row>
        <row r="299">
          <cell r="A299">
            <v>37783</v>
          </cell>
          <cell r="B299" t="str">
            <v>CDB</v>
          </cell>
          <cell r="C299">
            <v>37971</v>
          </cell>
          <cell r="D299">
            <v>6</v>
          </cell>
          <cell r="E299">
            <v>4.1599999999999998E-2</v>
          </cell>
          <cell r="F299" t="str">
            <v>BCR</v>
          </cell>
          <cell r="G299">
            <v>-1</v>
          </cell>
          <cell r="H299">
            <v>188</v>
          </cell>
          <cell r="I299">
            <v>2003</v>
          </cell>
          <cell r="J299">
            <v>6</v>
          </cell>
          <cell r="K299">
            <v>0.24959999999999999</v>
          </cell>
        </row>
        <row r="300">
          <cell r="A300">
            <v>37785</v>
          </cell>
          <cell r="B300" t="str">
            <v>CDB</v>
          </cell>
          <cell r="C300">
            <v>37816</v>
          </cell>
          <cell r="D300">
            <v>4</v>
          </cell>
          <cell r="E300">
            <v>3.7499999999999999E-2</v>
          </cell>
          <cell r="F300" t="str">
            <v>BCR</v>
          </cell>
          <cell r="G300">
            <v>-1</v>
          </cell>
          <cell r="H300">
            <v>31</v>
          </cell>
          <cell r="I300">
            <v>2003</v>
          </cell>
          <cell r="J300">
            <v>6</v>
          </cell>
          <cell r="K300">
            <v>0.15</v>
          </cell>
        </row>
        <row r="301">
          <cell r="A301">
            <v>37785</v>
          </cell>
          <cell r="B301" t="str">
            <v>CDB</v>
          </cell>
          <cell r="C301">
            <v>37803</v>
          </cell>
          <cell r="D301">
            <v>1</v>
          </cell>
          <cell r="E301">
            <v>3.7499999999999999E-2</v>
          </cell>
          <cell r="F301" t="str">
            <v>BCR</v>
          </cell>
          <cell r="G301">
            <v>-1</v>
          </cell>
          <cell r="H301">
            <v>18</v>
          </cell>
          <cell r="I301">
            <v>2003</v>
          </cell>
          <cell r="J301">
            <v>6</v>
          </cell>
          <cell r="K301">
            <v>3.7499999999999999E-2</v>
          </cell>
        </row>
        <row r="302">
          <cell r="A302">
            <v>37785</v>
          </cell>
          <cell r="B302" t="str">
            <v>CDB</v>
          </cell>
          <cell r="C302">
            <v>37790</v>
          </cell>
          <cell r="D302">
            <v>10</v>
          </cell>
          <cell r="E302">
            <v>3.7000000000000005E-2</v>
          </cell>
          <cell r="F302" t="str">
            <v>BCR</v>
          </cell>
          <cell r="G302">
            <v>-1</v>
          </cell>
          <cell r="H302">
            <v>5</v>
          </cell>
          <cell r="I302">
            <v>2003</v>
          </cell>
          <cell r="J302">
            <v>6</v>
          </cell>
          <cell r="K302">
            <v>0.37000000000000005</v>
          </cell>
        </row>
        <row r="303">
          <cell r="A303">
            <v>37788</v>
          </cell>
          <cell r="B303" t="str">
            <v>CDB</v>
          </cell>
          <cell r="C303">
            <v>38176</v>
          </cell>
          <cell r="D303">
            <v>2</v>
          </cell>
          <cell r="E303">
            <v>4.4000000000000004E-2</v>
          </cell>
          <cell r="F303" t="str">
            <v>BCR</v>
          </cell>
          <cell r="G303">
            <v>-1</v>
          </cell>
          <cell r="H303">
            <v>388</v>
          </cell>
          <cell r="I303">
            <v>2003</v>
          </cell>
          <cell r="J303">
            <v>6</v>
          </cell>
          <cell r="K303">
            <v>8.8000000000000009E-2</v>
          </cell>
        </row>
        <row r="304">
          <cell r="A304">
            <v>37788</v>
          </cell>
          <cell r="B304" t="str">
            <v>CDB</v>
          </cell>
          <cell r="C304">
            <v>37971</v>
          </cell>
          <cell r="D304">
            <v>2</v>
          </cell>
          <cell r="E304">
            <v>4.0500000000000001E-2</v>
          </cell>
          <cell r="F304" t="str">
            <v>BCR</v>
          </cell>
          <cell r="G304">
            <v>-1</v>
          </cell>
          <cell r="H304">
            <v>183</v>
          </cell>
          <cell r="I304">
            <v>2003</v>
          </cell>
          <cell r="J304">
            <v>6</v>
          </cell>
          <cell r="K304">
            <v>8.1000000000000003E-2</v>
          </cell>
        </row>
        <row r="305">
          <cell r="A305">
            <v>37788</v>
          </cell>
          <cell r="B305" t="str">
            <v>CDB</v>
          </cell>
          <cell r="C305">
            <v>37966</v>
          </cell>
          <cell r="D305">
            <v>1</v>
          </cell>
          <cell r="E305">
            <v>4.0999999999999995E-2</v>
          </cell>
          <cell r="F305" t="str">
            <v>BCR</v>
          </cell>
          <cell r="G305">
            <v>-1</v>
          </cell>
          <cell r="H305">
            <v>178</v>
          </cell>
          <cell r="I305">
            <v>2003</v>
          </cell>
          <cell r="J305">
            <v>6</v>
          </cell>
          <cell r="K305">
            <v>4.0999999999999995E-2</v>
          </cell>
        </row>
        <row r="306">
          <cell r="A306">
            <v>37788</v>
          </cell>
          <cell r="B306" t="str">
            <v>CDB</v>
          </cell>
          <cell r="C306">
            <v>37881</v>
          </cell>
          <cell r="D306">
            <v>2</v>
          </cell>
          <cell r="E306">
            <v>3.85E-2</v>
          </cell>
          <cell r="F306" t="str">
            <v>BCR</v>
          </cell>
          <cell r="G306">
            <v>-1</v>
          </cell>
          <cell r="H306">
            <v>93</v>
          </cell>
          <cell r="I306">
            <v>2003</v>
          </cell>
          <cell r="J306">
            <v>6</v>
          </cell>
          <cell r="K306">
            <v>7.6999999999999999E-2</v>
          </cell>
        </row>
        <row r="307">
          <cell r="A307">
            <v>37789</v>
          </cell>
          <cell r="B307" t="str">
            <v>CDB</v>
          </cell>
          <cell r="C307">
            <v>37971</v>
          </cell>
          <cell r="D307">
            <v>8</v>
          </cell>
          <cell r="E307">
            <v>4.0800000000000003E-2</v>
          </cell>
          <cell r="F307" t="str">
            <v>BCR</v>
          </cell>
          <cell r="G307">
            <v>-1</v>
          </cell>
          <cell r="H307">
            <v>182</v>
          </cell>
          <cell r="I307">
            <v>2003</v>
          </cell>
          <cell r="J307">
            <v>6</v>
          </cell>
          <cell r="K307">
            <v>0.32640000000000002</v>
          </cell>
        </row>
        <row r="308">
          <cell r="A308">
            <v>37790</v>
          </cell>
          <cell r="B308" t="str">
            <v>CDB</v>
          </cell>
          <cell r="C308">
            <v>38114</v>
          </cell>
          <cell r="D308">
            <v>2</v>
          </cell>
          <cell r="E308">
            <v>4.0999999999999995E-2</v>
          </cell>
          <cell r="F308" t="str">
            <v>BCR</v>
          </cell>
          <cell r="G308">
            <v>-1</v>
          </cell>
          <cell r="H308">
            <v>324</v>
          </cell>
          <cell r="I308">
            <v>2003</v>
          </cell>
          <cell r="J308">
            <v>6</v>
          </cell>
          <cell r="K308">
            <v>8.199999999999999E-2</v>
          </cell>
        </row>
        <row r="309">
          <cell r="A309">
            <v>37790</v>
          </cell>
          <cell r="B309" t="str">
            <v>CDB</v>
          </cell>
          <cell r="C309">
            <v>37971</v>
          </cell>
          <cell r="D309">
            <v>6</v>
          </cell>
          <cell r="E309">
            <v>3.9300000000000002E-2</v>
          </cell>
          <cell r="F309" t="str">
            <v>BCR</v>
          </cell>
          <cell r="G309">
            <v>-1</v>
          </cell>
          <cell r="H309">
            <v>181</v>
          </cell>
          <cell r="I309">
            <v>2003</v>
          </cell>
          <cell r="J309">
            <v>6</v>
          </cell>
          <cell r="K309">
            <v>0.23580000000000001</v>
          </cell>
        </row>
        <row r="310">
          <cell r="A310">
            <v>37790</v>
          </cell>
          <cell r="B310" t="str">
            <v>CDB</v>
          </cell>
          <cell r="C310">
            <v>37840</v>
          </cell>
          <cell r="D310">
            <v>2</v>
          </cell>
          <cell r="E310">
            <v>3.6499999999999998E-2</v>
          </cell>
          <cell r="F310" t="str">
            <v>BCR</v>
          </cell>
          <cell r="G310">
            <v>-1</v>
          </cell>
          <cell r="H310">
            <v>50</v>
          </cell>
          <cell r="I310">
            <v>2003</v>
          </cell>
          <cell r="J310">
            <v>6</v>
          </cell>
          <cell r="K310">
            <v>7.2999999999999995E-2</v>
          </cell>
        </row>
        <row r="311">
          <cell r="A311">
            <v>37791</v>
          </cell>
          <cell r="B311" t="str">
            <v>CDB</v>
          </cell>
          <cell r="C311">
            <v>38176</v>
          </cell>
          <cell r="D311">
            <v>2</v>
          </cell>
          <cell r="E311">
            <v>4.1500000000000002E-2</v>
          </cell>
          <cell r="F311" t="str">
            <v>BCR</v>
          </cell>
          <cell r="G311">
            <v>-1</v>
          </cell>
          <cell r="H311">
            <v>385</v>
          </cell>
          <cell r="I311">
            <v>2003</v>
          </cell>
          <cell r="J311">
            <v>6</v>
          </cell>
          <cell r="K311">
            <v>8.3000000000000004E-2</v>
          </cell>
        </row>
        <row r="312">
          <cell r="A312">
            <v>37791</v>
          </cell>
          <cell r="B312" t="str">
            <v>CDB</v>
          </cell>
          <cell r="C312">
            <v>37971</v>
          </cell>
          <cell r="D312">
            <v>2</v>
          </cell>
          <cell r="E312">
            <v>4.0399999999999998E-2</v>
          </cell>
          <cell r="F312" t="str">
            <v>BCR</v>
          </cell>
          <cell r="G312">
            <v>-1</v>
          </cell>
          <cell r="H312">
            <v>180</v>
          </cell>
          <cell r="I312">
            <v>2003</v>
          </cell>
          <cell r="J312">
            <v>6</v>
          </cell>
          <cell r="K312">
            <v>8.0799999999999997E-2</v>
          </cell>
        </row>
        <row r="313">
          <cell r="A313">
            <v>37792</v>
          </cell>
          <cell r="B313" t="str">
            <v>CDB</v>
          </cell>
          <cell r="C313">
            <v>38114</v>
          </cell>
          <cell r="D313">
            <v>6</v>
          </cell>
          <cell r="E313">
            <v>4.0999999999999995E-2</v>
          </cell>
          <cell r="F313" t="str">
            <v>BCR</v>
          </cell>
          <cell r="G313">
            <v>-1</v>
          </cell>
          <cell r="H313">
            <v>322</v>
          </cell>
          <cell r="I313">
            <v>2003</v>
          </cell>
          <cell r="J313">
            <v>6</v>
          </cell>
          <cell r="K313">
            <v>0.24599999999999997</v>
          </cell>
        </row>
        <row r="314">
          <cell r="A314">
            <v>37792</v>
          </cell>
          <cell r="B314" t="str">
            <v>CDB</v>
          </cell>
          <cell r="C314">
            <v>37971</v>
          </cell>
          <cell r="D314">
            <v>7</v>
          </cell>
          <cell r="E314">
            <v>3.85E-2</v>
          </cell>
          <cell r="F314" t="str">
            <v>BCR</v>
          </cell>
          <cell r="G314">
            <v>-1</v>
          </cell>
          <cell r="H314">
            <v>179</v>
          </cell>
          <cell r="I314">
            <v>2003</v>
          </cell>
          <cell r="J314">
            <v>6</v>
          </cell>
          <cell r="K314">
            <v>0.26950000000000002</v>
          </cell>
        </row>
        <row r="315">
          <cell r="A315">
            <v>37795</v>
          </cell>
          <cell r="B315" t="str">
            <v>CDB</v>
          </cell>
          <cell r="C315">
            <v>37971</v>
          </cell>
          <cell r="D315">
            <v>2</v>
          </cell>
          <cell r="E315">
            <v>3.9E-2</v>
          </cell>
          <cell r="F315" t="str">
            <v>BCR</v>
          </cell>
          <cell r="G315">
            <v>-1</v>
          </cell>
          <cell r="H315">
            <v>176</v>
          </cell>
          <cell r="I315">
            <v>2003</v>
          </cell>
          <cell r="J315">
            <v>6</v>
          </cell>
          <cell r="K315">
            <v>7.8E-2</v>
          </cell>
        </row>
        <row r="316">
          <cell r="A316">
            <v>37795</v>
          </cell>
          <cell r="B316" t="str">
            <v>CDB</v>
          </cell>
          <cell r="C316">
            <v>37964</v>
          </cell>
          <cell r="D316">
            <v>13</v>
          </cell>
          <cell r="E316">
            <v>3.9E-2</v>
          </cell>
          <cell r="F316" t="str">
            <v>BCR</v>
          </cell>
          <cell r="G316">
            <v>-1</v>
          </cell>
          <cell r="H316">
            <v>169</v>
          </cell>
          <cell r="I316">
            <v>2003</v>
          </cell>
          <cell r="J316">
            <v>6</v>
          </cell>
          <cell r="K316">
            <v>0.50700000000000001</v>
          </cell>
        </row>
        <row r="317">
          <cell r="A317">
            <v>37795</v>
          </cell>
          <cell r="B317" t="str">
            <v>CDB</v>
          </cell>
          <cell r="C317">
            <v>37881</v>
          </cell>
          <cell r="D317">
            <v>2</v>
          </cell>
          <cell r="E317">
            <v>3.7499999999999999E-2</v>
          </cell>
          <cell r="F317" t="str">
            <v>BCR</v>
          </cell>
          <cell r="G317">
            <v>-1</v>
          </cell>
          <cell r="H317">
            <v>86</v>
          </cell>
          <cell r="I317">
            <v>2003</v>
          </cell>
          <cell r="J317">
            <v>6</v>
          </cell>
          <cell r="K317">
            <v>7.4999999999999997E-2</v>
          </cell>
        </row>
        <row r="318">
          <cell r="A318">
            <v>37795</v>
          </cell>
          <cell r="B318" t="str">
            <v>CDB</v>
          </cell>
          <cell r="C318">
            <v>37846</v>
          </cell>
          <cell r="D318">
            <v>2</v>
          </cell>
          <cell r="E318">
            <v>3.7000000000000005E-2</v>
          </cell>
          <cell r="F318" t="str">
            <v>BCR</v>
          </cell>
          <cell r="G318">
            <v>-1</v>
          </cell>
          <cell r="H318">
            <v>51</v>
          </cell>
          <cell r="I318">
            <v>2003</v>
          </cell>
          <cell r="J318">
            <v>6</v>
          </cell>
          <cell r="K318">
            <v>7.400000000000001E-2</v>
          </cell>
        </row>
        <row r="319">
          <cell r="A319">
            <v>37796</v>
          </cell>
          <cell r="B319" t="str">
            <v>CDB</v>
          </cell>
          <cell r="C319">
            <v>38027</v>
          </cell>
          <cell r="D319">
            <v>3</v>
          </cell>
          <cell r="E319">
            <v>0.04</v>
          </cell>
          <cell r="F319" t="str">
            <v>BCR</v>
          </cell>
          <cell r="G319">
            <v>-1</v>
          </cell>
          <cell r="H319">
            <v>231</v>
          </cell>
          <cell r="I319">
            <v>2003</v>
          </cell>
          <cell r="J319">
            <v>6</v>
          </cell>
          <cell r="K319">
            <v>0.12</v>
          </cell>
        </row>
        <row r="320">
          <cell r="A320">
            <v>37796</v>
          </cell>
          <cell r="B320" t="str">
            <v>CDB</v>
          </cell>
          <cell r="C320">
            <v>37971</v>
          </cell>
          <cell r="D320">
            <v>2</v>
          </cell>
          <cell r="E320">
            <v>3.9E-2</v>
          </cell>
          <cell r="F320" t="str">
            <v>BCR</v>
          </cell>
          <cell r="G320">
            <v>-1</v>
          </cell>
          <cell r="H320">
            <v>175</v>
          </cell>
          <cell r="I320">
            <v>2003</v>
          </cell>
          <cell r="J320">
            <v>6</v>
          </cell>
          <cell r="K320">
            <v>7.8E-2</v>
          </cell>
        </row>
        <row r="321">
          <cell r="A321">
            <v>37796</v>
          </cell>
          <cell r="B321" t="str">
            <v>CDB</v>
          </cell>
          <cell r="C321">
            <v>37964</v>
          </cell>
          <cell r="D321">
            <v>3</v>
          </cell>
          <cell r="E321">
            <v>3.9E-2</v>
          </cell>
          <cell r="F321" t="str">
            <v>BCR</v>
          </cell>
          <cell r="G321">
            <v>-1</v>
          </cell>
          <cell r="H321">
            <v>168</v>
          </cell>
          <cell r="I321">
            <v>2003</v>
          </cell>
          <cell r="J321">
            <v>6</v>
          </cell>
          <cell r="K321">
            <v>0.11699999999999999</v>
          </cell>
        </row>
        <row r="322">
          <cell r="A322">
            <v>37796</v>
          </cell>
          <cell r="B322" t="str">
            <v>CDB</v>
          </cell>
          <cell r="C322">
            <v>37938</v>
          </cell>
          <cell r="D322">
            <v>5</v>
          </cell>
          <cell r="E322">
            <v>3.85E-2</v>
          </cell>
          <cell r="F322" t="str">
            <v>BCR</v>
          </cell>
          <cell r="G322">
            <v>-1</v>
          </cell>
          <cell r="H322">
            <v>142</v>
          </cell>
          <cell r="I322">
            <v>2003</v>
          </cell>
          <cell r="J322">
            <v>6</v>
          </cell>
          <cell r="K322">
            <v>0.1925</v>
          </cell>
        </row>
        <row r="323">
          <cell r="A323">
            <v>37796</v>
          </cell>
          <cell r="B323" t="str">
            <v>CDB</v>
          </cell>
          <cell r="C323">
            <v>37909</v>
          </cell>
          <cell r="D323">
            <v>2</v>
          </cell>
          <cell r="E323">
            <v>3.7999999999999999E-2</v>
          </cell>
          <cell r="F323" t="str">
            <v>BCR</v>
          </cell>
          <cell r="G323">
            <v>-1</v>
          </cell>
          <cell r="H323">
            <v>113</v>
          </cell>
          <cell r="I323">
            <v>2003</v>
          </cell>
          <cell r="J323">
            <v>6</v>
          </cell>
          <cell r="K323">
            <v>7.5999999999999998E-2</v>
          </cell>
        </row>
        <row r="324">
          <cell r="A324">
            <v>37796</v>
          </cell>
          <cell r="B324" t="str">
            <v>CDB</v>
          </cell>
          <cell r="C324">
            <v>37803</v>
          </cell>
          <cell r="D324">
            <v>7</v>
          </cell>
          <cell r="E324">
            <v>3.6499999999999998E-2</v>
          </cell>
          <cell r="F324" t="str">
            <v>BCR</v>
          </cell>
          <cell r="G324">
            <v>-1</v>
          </cell>
          <cell r="H324">
            <v>7</v>
          </cell>
          <cell r="I324">
            <v>2003</v>
          </cell>
          <cell r="J324">
            <v>6</v>
          </cell>
          <cell r="K324">
            <v>0.2555</v>
          </cell>
        </row>
        <row r="325">
          <cell r="A325">
            <v>37797</v>
          </cell>
          <cell r="B325" t="str">
            <v>CDB</v>
          </cell>
          <cell r="C325">
            <v>38027</v>
          </cell>
          <cell r="D325">
            <v>2</v>
          </cell>
          <cell r="E325">
            <v>0.04</v>
          </cell>
          <cell r="F325" t="str">
            <v>BCR</v>
          </cell>
          <cell r="G325">
            <v>-1</v>
          </cell>
          <cell r="H325">
            <v>230</v>
          </cell>
          <cell r="I325">
            <v>2003</v>
          </cell>
          <cell r="J325">
            <v>6</v>
          </cell>
          <cell r="K325">
            <v>0.08</v>
          </cell>
        </row>
        <row r="326">
          <cell r="A326">
            <v>37797</v>
          </cell>
          <cell r="B326" t="str">
            <v>CDB</v>
          </cell>
          <cell r="C326">
            <v>38068</v>
          </cell>
          <cell r="D326">
            <v>14.5</v>
          </cell>
          <cell r="E326">
            <v>0.04</v>
          </cell>
          <cell r="F326" t="str">
            <v>BCR</v>
          </cell>
          <cell r="G326">
            <v>-1</v>
          </cell>
          <cell r="H326">
            <v>271</v>
          </cell>
          <cell r="I326">
            <v>2003</v>
          </cell>
          <cell r="J326">
            <v>6</v>
          </cell>
          <cell r="K326">
            <v>0.57999999999999996</v>
          </cell>
        </row>
        <row r="327">
          <cell r="A327">
            <v>37798</v>
          </cell>
          <cell r="B327" t="str">
            <v>CDB</v>
          </cell>
          <cell r="C327">
            <v>37815</v>
          </cell>
          <cell r="D327">
            <v>2</v>
          </cell>
          <cell r="E327">
            <v>3.9E-2</v>
          </cell>
          <cell r="F327" t="str">
            <v>BCR</v>
          </cell>
          <cell r="G327">
            <v>-1</v>
          </cell>
          <cell r="H327">
            <v>17</v>
          </cell>
          <cell r="I327">
            <v>2003</v>
          </cell>
          <cell r="J327">
            <v>6</v>
          </cell>
          <cell r="K327">
            <v>7.8E-2</v>
          </cell>
        </row>
        <row r="328">
          <cell r="A328">
            <v>37798</v>
          </cell>
          <cell r="B328" t="str">
            <v>CDB</v>
          </cell>
          <cell r="C328">
            <v>37861</v>
          </cell>
          <cell r="D328">
            <v>4</v>
          </cell>
          <cell r="E328">
            <v>3.95E-2</v>
          </cell>
          <cell r="F328" t="str">
            <v>BCR</v>
          </cell>
          <cell r="G328">
            <v>-1</v>
          </cell>
          <cell r="H328">
            <v>63</v>
          </cell>
          <cell r="I328">
            <v>2003</v>
          </cell>
          <cell r="J328">
            <v>6</v>
          </cell>
          <cell r="K328">
            <v>0.158</v>
          </cell>
        </row>
        <row r="329">
          <cell r="A329">
            <v>37798</v>
          </cell>
          <cell r="B329" t="str">
            <v>CDB</v>
          </cell>
          <cell r="C329">
            <v>37897</v>
          </cell>
          <cell r="D329">
            <v>2</v>
          </cell>
          <cell r="E329">
            <v>3.7000000000000005E-2</v>
          </cell>
          <cell r="F329" t="str">
            <v>BCR</v>
          </cell>
          <cell r="G329">
            <v>-1</v>
          </cell>
          <cell r="H329">
            <v>99</v>
          </cell>
          <cell r="I329">
            <v>2003</v>
          </cell>
          <cell r="J329">
            <v>6</v>
          </cell>
          <cell r="K329">
            <v>7.400000000000001E-2</v>
          </cell>
        </row>
        <row r="330">
          <cell r="A330">
            <v>37799</v>
          </cell>
          <cell r="B330" t="str">
            <v>CDB</v>
          </cell>
          <cell r="C330">
            <v>37824</v>
          </cell>
          <cell r="D330">
            <v>2.5</v>
          </cell>
          <cell r="E330">
            <v>3.5000000000000003E-2</v>
          </cell>
          <cell r="F330" t="str">
            <v>BCR</v>
          </cell>
          <cell r="G330">
            <v>-1</v>
          </cell>
          <cell r="H330">
            <v>25</v>
          </cell>
          <cell r="I330">
            <v>2003</v>
          </cell>
          <cell r="J330">
            <v>6</v>
          </cell>
          <cell r="K330">
            <v>8.7500000000000008E-2</v>
          </cell>
        </row>
        <row r="331">
          <cell r="A331">
            <v>37799</v>
          </cell>
          <cell r="B331" t="str">
            <v>CDB</v>
          </cell>
          <cell r="C331">
            <v>37881</v>
          </cell>
          <cell r="D331">
            <v>2</v>
          </cell>
          <cell r="E331">
            <v>3.7999999999999999E-2</v>
          </cell>
          <cell r="F331" t="str">
            <v>BCR</v>
          </cell>
          <cell r="G331">
            <v>-1</v>
          </cell>
          <cell r="H331">
            <v>82</v>
          </cell>
          <cell r="I331">
            <v>2003</v>
          </cell>
          <cell r="J331">
            <v>6</v>
          </cell>
          <cell r="K331">
            <v>7.5999999999999998E-2</v>
          </cell>
        </row>
        <row r="332">
          <cell r="A332">
            <v>37804</v>
          </cell>
          <cell r="B332" t="str">
            <v>CDB</v>
          </cell>
          <cell r="C332">
            <v>37909</v>
          </cell>
          <cell r="D332">
            <v>4</v>
          </cell>
          <cell r="E332">
            <v>3.7499999999999999E-2</v>
          </cell>
          <cell r="F332" t="str">
            <v>BCR</v>
          </cell>
          <cell r="G332">
            <v>-1</v>
          </cell>
          <cell r="H332">
            <v>105</v>
          </cell>
          <cell r="I332">
            <v>2003</v>
          </cell>
          <cell r="J332">
            <v>7</v>
          </cell>
          <cell r="K332">
            <v>0.15</v>
          </cell>
        </row>
        <row r="333">
          <cell r="A333">
            <v>37805</v>
          </cell>
          <cell r="B333" t="str">
            <v>CDB</v>
          </cell>
          <cell r="C333">
            <v>37909</v>
          </cell>
          <cell r="D333">
            <v>1</v>
          </cell>
          <cell r="E333">
            <v>3.6000000000000004E-2</v>
          </cell>
          <cell r="F333" t="str">
            <v>BCR</v>
          </cell>
          <cell r="G333">
            <v>-1</v>
          </cell>
          <cell r="H333">
            <v>104</v>
          </cell>
          <cell r="I333">
            <v>2003</v>
          </cell>
          <cell r="J333">
            <v>7</v>
          </cell>
          <cell r="K333">
            <v>3.6000000000000004E-2</v>
          </cell>
        </row>
        <row r="334">
          <cell r="A334">
            <v>37806</v>
          </cell>
          <cell r="B334" t="str">
            <v>CDB</v>
          </cell>
          <cell r="C334">
            <v>37812</v>
          </cell>
          <cell r="D334">
            <v>22</v>
          </cell>
          <cell r="E334">
            <v>3.4113999999999998E-2</v>
          </cell>
          <cell r="F334" t="str">
            <v>BCR</v>
          </cell>
          <cell r="G334">
            <v>-1</v>
          </cell>
          <cell r="H334">
            <v>6</v>
          </cell>
          <cell r="I334">
            <v>2003</v>
          </cell>
          <cell r="J334">
            <v>7</v>
          </cell>
          <cell r="K334">
            <v>0.75050799999999995</v>
          </cell>
        </row>
        <row r="335">
          <cell r="A335">
            <v>37806</v>
          </cell>
          <cell r="B335" t="str">
            <v>CDB</v>
          </cell>
          <cell r="C335">
            <v>37809</v>
          </cell>
          <cell r="D335">
            <v>0.5</v>
          </cell>
          <cell r="E335">
            <v>3.3500000000000002E-2</v>
          </cell>
          <cell r="F335" t="str">
            <v>BCR</v>
          </cell>
          <cell r="G335">
            <v>-1</v>
          </cell>
          <cell r="H335">
            <v>3</v>
          </cell>
          <cell r="I335">
            <v>2003</v>
          </cell>
          <cell r="J335">
            <v>7</v>
          </cell>
          <cell r="K335">
            <v>1.6750000000000001E-2</v>
          </cell>
        </row>
        <row r="336">
          <cell r="A336">
            <v>37806</v>
          </cell>
          <cell r="B336" t="str">
            <v>CDB</v>
          </cell>
          <cell r="C336">
            <v>38176</v>
          </cell>
          <cell r="D336">
            <v>2</v>
          </cell>
          <cell r="E336">
            <v>0.04</v>
          </cell>
          <cell r="F336" t="str">
            <v>BCR</v>
          </cell>
          <cell r="G336">
            <v>-1</v>
          </cell>
          <cell r="H336">
            <v>370</v>
          </cell>
          <cell r="I336">
            <v>2003</v>
          </cell>
          <cell r="J336">
            <v>7</v>
          </cell>
          <cell r="K336">
            <v>0.08</v>
          </cell>
        </row>
        <row r="337">
          <cell r="A337">
            <v>37809</v>
          </cell>
          <cell r="B337" t="str">
            <v>CDB</v>
          </cell>
          <cell r="C337">
            <v>37909</v>
          </cell>
          <cell r="D337">
            <v>2.1</v>
          </cell>
          <cell r="E337">
            <v>3.6000000000000004E-2</v>
          </cell>
          <cell r="F337" t="str">
            <v>BCR</v>
          </cell>
          <cell r="G337">
            <v>-1</v>
          </cell>
          <cell r="H337">
            <v>100</v>
          </cell>
          <cell r="I337">
            <v>2003</v>
          </cell>
          <cell r="J337">
            <v>7</v>
          </cell>
          <cell r="K337">
            <v>7.5600000000000014E-2</v>
          </cell>
        </row>
        <row r="338">
          <cell r="A338">
            <v>37810</v>
          </cell>
          <cell r="B338" t="str">
            <v>CDB</v>
          </cell>
          <cell r="C338">
            <v>37816</v>
          </cell>
          <cell r="D338">
            <v>5</v>
          </cell>
          <cell r="E338">
            <v>3.4000000000000002E-2</v>
          </cell>
          <cell r="F338" t="str">
            <v>BCR</v>
          </cell>
          <cell r="G338">
            <v>-1</v>
          </cell>
          <cell r="H338">
            <v>6</v>
          </cell>
          <cell r="I338">
            <v>2003</v>
          </cell>
          <cell r="J338">
            <v>7</v>
          </cell>
          <cell r="K338">
            <v>0.17</v>
          </cell>
        </row>
        <row r="339">
          <cell r="A339">
            <v>37810</v>
          </cell>
          <cell r="B339" t="str">
            <v>CDB</v>
          </cell>
          <cell r="C339">
            <v>37824</v>
          </cell>
          <cell r="D339">
            <v>2</v>
          </cell>
          <cell r="E339">
            <v>3.4000000000000002E-2</v>
          </cell>
          <cell r="F339" t="str">
            <v>BCR</v>
          </cell>
          <cell r="G339">
            <v>-1</v>
          </cell>
          <cell r="H339">
            <v>14</v>
          </cell>
          <cell r="I339">
            <v>2003</v>
          </cell>
          <cell r="J339">
            <v>7</v>
          </cell>
          <cell r="K339">
            <v>6.8000000000000005E-2</v>
          </cell>
        </row>
        <row r="340">
          <cell r="A340">
            <v>37810</v>
          </cell>
          <cell r="B340" t="str">
            <v>CDB</v>
          </cell>
          <cell r="C340">
            <v>37881</v>
          </cell>
          <cell r="D340">
            <v>2</v>
          </cell>
          <cell r="E340">
            <v>3.6000000000000004E-2</v>
          </cell>
          <cell r="F340" t="str">
            <v>BCR</v>
          </cell>
          <cell r="G340">
            <v>-1</v>
          </cell>
          <cell r="H340">
            <v>71</v>
          </cell>
          <cell r="I340">
            <v>2003</v>
          </cell>
          <cell r="J340">
            <v>7</v>
          </cell>
          <cell r="K340">
            <v>7.2000000000000008E-2</v>
          </cell>
        </row>
        <row r="341">
          <cell r="A341">
            <v>37811</v>
          </cell>
          <cell r="B341" t="str">
            <v>CDB</v>
          </cell>
          <cell r="C341">
            <v>37812</v>
          </cell>
          <cell r="D341">
            <v>15</v>
          </cell>
          <cell r="E341">
            <v>3.4700000000000002E-2</v>
          </cell>
          <cell r="F341" t="str">
            <v>BCR</v>
          </cell>
          <cell r="G341">
            <v>-1</v>
          </cell>
          <cell r="H341">
            <v>1</v>
          </cell>
          <cell r="I341">
            <v>2003</v>
          </cell>
          <cell r="J341">
            <v>7</v>
          </cell>
          <cell r="K341">
            <v>0.52050000000000007</v>
          </cell>
        </row>
        <row r="342">
          <cell r="A342">
            <v>37811</v>
          </cell>
          <cell r="B342" t="str">
            <v>CDB</v>
          </cell>
          <cell r="C342">
            <v>37846</v>
          </cell>
          <cell r="D342">
            <v>2</v>
          </cell>
          <cell r="E342">
            <v>3.4500000000000003E-2</v>
          </cell>
          <cell r="F342" t="str">
            <v>BCR</v>
          </cell>
          <cell r="G342">
            <v>-1</v>
          </cell>
          <cell r="H342">
            <v>35</v>
          </cell>
          <cell r="I342">
            <v>2003</v>
          </cell>
          <cell r="J342">
            <v>7</v>
          </cell>
          <cell r="K342">
            <v>6.9000000000000006E-2</v>
          </cell>
        </row>
        <row r="343">
          <cell r="A343">
            <v>37811</v>
          </cell>
          <cell r="B343" t="str">
            <v>CDB</v>
          </cell>
          <cell r="C343">
            <v>37874</v>
          </cell>
          <cell r="D343">
            <v>2.8</v>
          </cell>
          <cell r="E343">
            <v>3.5499999999999997E-2</v>
          </cell>
          <cell r="F343" t="str">
            <v>BCR</v>
          </cell>
          <cell r="G343">
            <v>-1</v>
          </cell>
          <cell r="H343">
            <v>63</v>
          </cell>
          <cell r="I343">
            <v>2003</v>
          </cell>
          <cell r="J343">
            <v>7</v>
          </cell>
          <cell r="K343">
            <v>9.9399999999999988E-2</v>
          </cell>
        </row>
        <row r="344">
          <cell r="A344">
            <v>37812</v>
          </cell>
          <cell r="B344" t="str">
            <v>CDB</v>
          </cell>
          <cell r="C344">
            <v>37816</v>
          </cell>
          <cell r="D344">
            <v>25</v>
          </cell>
          <cell r="E344">
            <v>3.424E-2</v>
          </cell>
          <cell r="F344" t="str">
            <v>BCR</v>
          </cell>
          <cell r="G344">
            <v>-1</v>
          </cell>
          <cell r="H344">
            <v>4</v>
          </cell>
          <cell r="I344">
            <v>2003</v>
          </cell>
          <cell r="J344">
            <v>7</v>
          </cell>
          <cell r="K344">
            <v>0.85599999999999998</v>
          </cell>
        </row>
        <row r="345">
          <cell r="A345">
            <v>37812</v>
          </cell>
          <cell r="B345" t="str">
            <v>CDB</v>
          </cell>
          <cell r="C345">
            <v>37824</v>
          </cell>
          <cell r="D345">
            <v>40</v>
          </cell>
          <cell r="E345">
            <v>3.4200000000000001E-2</v>
          </cell>
          <cell r="F345" t="str">
            <v>BCR</v>
          </cell>
          <cell r="G345">
            <v>-1</v>
          </cell>
          <cell r="H345">
            <v>12</v>
          </cell>
          <cell r="I345">
            <v>2003</v>
          </cell>
          <cell r="J345">
            <v>7</v>
          </cell>
          <cell r="K345">
            <v>1.3680000000000001</v>
          </cell>
        </row>
        <row r="346">
          <cell r="A346">
            <v>37812</v>
          </cell>
          <cell r="B346" t="str">
            <v>CDB</v>
          </cell>
          <cell r="C346">
            <v>37840</v>
          </cell>
          <cell r="D346">
            <v>15</v>
          </cell>
          <cell r="E346">
            <v>3.4799999999999998E-2</v>
          </cell>
          <cell r="F346" t="str">
            <v>BCR</v>
          </cell>
          <cell r="G346">
            <v>-1</v>
          </cell>
          <cell r="H346">
            <v>28</v>
          </cell>
          <cell r="I346">
            <v>2003</v>
          </cell>
          <cell r="J346">
            <v>7</v>
          </cell>
          <cell r="K346">
            <v>0.52200000000000002</v>
          </cell>
        </row>
        <row r="347">
          <cell r="A347">
            <v>37813</v>
          </cell>
          <cell r="B347" t="str">
            <v>CDB</v>
          </cell>
          <cell r="C347">
            <v>37824</v>
          </cell>
          <cell r="D347">
            <v>5</v>
          </cell>
          <cell r="E347">
            <v>3.2500000000000001E-2</v>
          </cell>
          <cell r="F347" t="str">
            <v>BCR</v>
          </cell>
          <cell r="G347">
            <v>-1</v>
          </cell>
          <cell r="H347">
            <v>11</v>
          </cell>
          <cell r="I347">
            <v>2003</v>
          </cell>
          <cell r="J347">
            <v>7</v>
          </cell>
          <cell r="K347">
            <v>0.16250000000000001</v>
          </cell>
        </row>
        <row r="348">
          <cell r="A348">
            <v>37816</v>
          </cell>
          <cell r="B348" t="str">
            <v>CDB</v>
          </cell>
          <cell r="C348">
            <v>37824</v>
          </cell>
          <cell r="D348">
            <v>19</v>
          </cell>
          <cell r="E348">
            <v>3.2799999999999996E-2</v>
          </cell>
          <cell r="F348" t="str">
            <v>BCR</v>
          </cell>
          <cell r="G348">
            <v>-1</v>
          </cell>
          <cell r="H348">
            <v>8</v>
          </cell>
          <cell r="I348">
            <v>2003</v>
          </cell>
          <cell r="J348">
            <v>7</v>
          </cell>
          <cell r="K348">
            <v>0.62319999999999998</v>
          </cell>
        </row>
        <row r="349">
          <cell r="A349">
            <v>37816</v>
          </cell>
          <cell r="B349" t="str">
            <v>CDB</v>
          </cell>
          <cell r="C349">
            <v>37840</v>
          </cell>
          <cell r="D349">
            <v>9</v>
          </cell>
          <cell r="E349">
            <v>3.39E-2</v>
          </cell>
          <cell r="F349" t="str">
            <v>BCR</v>
          </cell>
          <cell r="G349">
            <v>-1</v>
          </cell>
          <cell r="H349">
            <v>24</v>
          </cell>
          <cell r="I349">
            <v>2003</v>
          </cell>
          <cell r="J349">
            <v>7</v>
          </cell>
          <cell r="K349">
            <v>0.30509999999999998</v>
          </cell>
        </row>
        <row r="350">
          <cell r="A350">
            <v>37816</v>
          </cell>
          <cell r="B350" t="str">
            <v>CDB</v>
          </cell>
          <cell r="C350">
            <v>37966</v>
          </cell>
          <cell r="D350">
            <v>4</v>
          </cell>
          <cell r="E350">
            <v>3.7000000000000005E-2</v>
          </cell>
          <cell r="F350" t="str">
            <v>BCR</v>
          </cell>
          <cell r="G350">
            <v>-1</v>
          </cell>
          <cell r="H350">
            <v>150</v>
          </cell>
          <cell r="I350">
            <v>2003</v>
          </cell>
          <cell r="J350">
            <v>7</v>
          </cell>
          <cell r="K350">
            <v>0.14800000000000002</v>
          </cell>
        </row>
        <row r="351">
          <cell r="A351">
            <v>37817</v>
          </cell>
          <cell r="B351" t="str">
            <v>CDB</v>
          </cell>
          <cell r="C351">
            <v>37823</v>
          </cell>
          <cell r="D351">
            <v>10</v>
          </cell>
          <cell r="E351">
            <v>3.1E-2</v>
          </cell>
          <cell r="F351" t="str">
            <v>BCR</v>
          </cell>
          <cell r="G351">
            <v>-1</v>
          </cell>
          <cell r="H351">
            <v>6</v>
          </cell>
          <cell r="I351">
            <v>2003</v>
          </cell>
          <cell r="J351">
            <v>7</v>
          </cell>
          <cell r="K351">
            <v>0.31</v>
          </cell>
        </row>
        <row r="352">
          <cell r="A352">
            <v>37817</v>
          </cell>
          <cell r="B352" t="str">
            <v>CDB</v>
          </cell>
          <cell r="C352">
            <v>37840</v>
          </cell>
          <cell r="D352">
            <v>7</v>
          </cell>
          <cell r="E352">
            <v>3.3300000000000003E-2</v>
          </cell>
          <cell r="F352" t="str">
            <v>BCR</v>
          </cell>
          <cell r="G352">
            <v>-1</v>
          </cell>
          <cell r="H352">
            <v>23</v>
          </cell>
          <cell r="I352">
            <v>2003</v>
          </cell>
          <cell r="J352">
            <v>7</v>
          </cell>
          <cell r="K352">
            <v>0.23310000000000003</v>
          </cell>
        </row>
        <row r="353">
          <cell r="A353">
            <v>37817</v>
          </cell>
          <cell r="B353" t="str">
            <v>CDB</v>
          </cell>
          <cell r="C353">
            <v>37966</v>
          </cell>
          <cell r="D353">
            <v>1.5</v>
          </cell>
          <cell r="E353">
            <v>3.56E-2</v>
          </cell>
          <cell r="F353" t="str">
            <v>BCR</v>
          </cell>
          <cell r="G353">
            <v>-1</v>
          </cell>
          <cell r="H353">
            <v>149</v>
          </cell>
          <cell r="I353">
            <v>2003</v>
          </cell>
          <cell r="J353">
            <v>7</v>
          </cell>
          <cell r="K353">
            <v>5.3400000000000003E-2</v>
          </cell>
        </row>
        <row r="354">
          <cell r="A354">
            <v>37817</v>
          </cell>
          <cell r="B354" t="str">
            <v>CDB</v>
          </cell>
          <cell r="C354">
            <v>38182</v>
          </cell>
          <cell r="D354">
            <v>2</v>
          </cell>
          <cell r="E354">
            <v>3.8699999999999998E-2</v>
          </cell>
          <cell r="F354" t="str">
            <v>BCR</v>
          </cell>
          <cell r="G354">
            <v>-1</v>
          </cell>
          <cell r="H354">
            <v>365</v>
          </cell>
          <cell r="I354">
            <v>2003</v>
          </cell>
          <cell r="J354">
            <v>7</v>
          </cell>
          <cell r="K354">
            <v>7.7399999999999997E-2</v>
          </cell>
        </row>
        <row r="355">
          <cell r="A355">
            <v>37818</v>
          </cell>
          <cell r="B355" t="str">
            <v>CDB</v>
          </cell>
          <cell r="C355">
            <v>37824</v>
          </cell>
          <cell r="D355">
            <v>1</v>
          </cell>
          <cell r="E355">
            <v>3.3000000000000002E-2</v>
          </cell>
          <cell r="F355" t="str">
            <v>BCR</v>
          </cell>
          <cell r="G355">
            <v>-1</v>
          </cell>
          <cell r="H355">
            <v>6</v>
          </cell>
          <cell r="I355">
            <v>2003</v>
          </cell>
          <cell r="J355">
            <v>7</v>
          </cell>
          <cell r="K355">
            <v>3.3000000000000002E-2</v>
          </cell>
        </row>
        <row r="356">
          <cell r="A356">
            <v>37818</v>
          </cell>
          <cell r="B356" t="str">
            <v>CDB</v>
          </cell>
          <cell r="C356">
            <v>38176</v>
          </cell>
          <cell r="D356">
            <v>6</v>
          </cell>
          <cell r="E356">
            <v>3.8100000000000002E-2</v>
          </cell>
          <cell r="F356" t="str">
            <v>BCR</v>
          </cell>
          <cell r="G356">
            <v>-1</v>
          </cell>
          <cell r="H356">
            <v>358</v>
          </cell>
          <cell r="I356">
            <v>2003</v>
          </cell>
          <cell r="J356">
            <v>7</v>
          </cell>
          <cell r="K356">
            <v>0.22860000000000003</v>
          </cell>
        </row>
        <row r="357">
          <cell r="A357">
            <v>37819</v>
          </cell>
          <cell r="B357" t="str">
            <v>CDB</v>
          </cell>
          <cell r="C357">
            <v>37832</v>
          </cell>
          <cell r="D357">
            <v>15</v>
          </cell>
          <cell r="E357">
            <v>3.39E-2</v>
          </cell>
          <cell r="F357" t="str">
            <v>BCR</v>
          </cell>
          <cell r="G357">
            <v>-1</v>
          </cell>
          <cell r="H357">
            <v>13</v>
          </cell>
          <cell r="I357">
            <v>2003</v>
          </cell>
          <cell r="J357">
            <v>7</v>
          </cell>
          <cell r="K357">
            <v>0.50849999999999995</v>
          </cell>
        </row>
        <row r="358">
          <cell r="A358">
            <v>37823</v>
          </cell>
          <cell r="B358" t="str">
            <v>CDB</v>
          </cell>
          <cell r="C358">
            <v>38176</v>
          </cell>
          <cell r="D358">
            <v>5.7</v>
          </cell>
          <cell r="E358">
            <v>3.7499999999999999E-2</v>
          </cell>
          <cell r="F358" t="str">
            <v>BCR</v>
          </cell>
          <cell r="G358">
            <v>-1</v>
          </cell>
          <cell r="H358">
            <v>353</v>
          </cell>
          <cell r="I358">
            <v>2003</v>
          </cell>
          <cell r="J358">
            <v>7</v>
          </cell>
          <cell r="K358">
            <v>0.21375</v>
          </cell>
        </row>
        <row r="359">
          <cell r="A359">
            <v>37824</v>
          </cell>
          <cell r="B359" t="str">
            <v>CDB</v>
          </cell>
          <cell r="C359">
            <v>37832</v>
          </cell>
          <cell r="D359">
            <v>5</v>
          </cell>
          <cell r="E359">
            <v>3.3300000000000003E-2</v>
          </cell>
          <cell r="F359" t="str">
            <v>BCR</v>
          </cell>
          <cell r="G359">
            <v>-1</v>
          </cell>
          <cell r="H359">
            <v>8</v>
          </cell>
          <cell r="I359">
            <v>2003</v>
          </cell>
          <cell r="J359">
            <v>7</v>
          </cell>
          <cell r="K359">
            <v>0.16650000000000001</v>
          </cell>
        </row>
        <row r="360">
          <cell r="A360">
            <v>37824</v>
          </cell>
          <cell r="B360" t="str">
            <v>CDB</v>
          </cell>
          <cell r="C360">
            <v>37971</v>
          </cell>
          <cell r="D360">
            <v>4</v>
          </cell>
          <cell r="E360">
            <v>4.2999999999999997E-2</v>
          </cell>
          <cell r="F360" t="str">
            <v>BCR</v>
          </cell>
          <cell r="G360">
            <v>-1</v>
          </cell>
          <cell r="H360">
            <v>147</v>
          </cell>
          <cell r="I360">
            <v>2003</v>
          </cell>
          <cell r="J360">
            <v>7</v>
          </cell>
          <cell r="K360">
            <v>0.17199999999999999</v>
          </cell>
        </row>
        <row r="361">
          <cell r="A361">
            <v>37825</v>
          </cell>
          <cell r="B361" t="str">
            <v>CDB</v>
          </cell>
          <cell r="C361">
            <v>37832</v>
          </cell>
          <cell r="D361">
            <v>23</v>
          </cell>
          <cell r="E361">
            <v>3.3300000000000003E-2</v>
          </cell>
          <cell r="F361" t="str">
            <v>BCR</v>
          </cell>
          <cell r="G361">
            <v>-1</v>
          </cell>
          <cell r="H361">
            <v>7</v>
          </cell>
          <cell r="I361">
            <v>2003</v>
          </cell>
          <cell r="J361">
            <v>7</v>
          </cell>
          <cell r="K361">
            <v>0.76590000000000003</v>
          </cell>
        </row>
        <row r="362">
          <cell r="A362">
            <v>37825</v>
          </cell>
          <cell r="B362" t="str">
            <v>CDB</v>
          </cell>
          <cell r="C362">
            <v>37840</v>
          </cell>
          <cell r="D362">
            <v>23</v>
          </cell>
          <cell r="E362">
            <v>3.3399999999999999E-2</v>
          </cell>
          <cell r="F362" t="str">
            <v>BCR</v>
          </cell>
          <cell r="G362">
            <v>-1</v>
          </cell>
          <cell r="H362">
            <v>15</v>
          </cell>
          <cell r="I362">
            <v>2003</v>
          </cell>
          <cell r="J362">
            <v>7</v>
          </cell>
          <cell r="K362">
            <v>0.76819999999999999</v>
          </cell>
        </row>
        <row r="363">
          <cell r="A363">
            <v>37825</v>
          </cell>
          <cell r="B363" t="str">
            <v>CDB</v>
          </cell>
          <cell r="C363">
            <v>37881</v>
          </cell>
          <cell r="D363">
            <v>0.5</v>
          </cell>
          <cell r="E363">
            <v>4.0500000000000001E-2</v>
          </cell>
          <cell r="F363" t="str">
            <v>BCR</v>
          </cell>
          <cell r="G363">
            <v>-1</v>
          </cell>
          <cell r="H363">
            <v>56</v>
          </cell>
          <cell r="I363">
            <v>2003</v>
          </cell>
          <cell r="J363">
            <v>7</v>
          </cell>
          <cell r="K363">
            <v>2.0250000000000001E-2</v>
          </cell>
        </row>
        <row r="364">
          <cell r="A364">
            <v>37826</v>
          </cell>
          <cell r="B364" t="str">
            <v>CDB</v>
          </cell>
          <cell r="C364">
            <v>37840</v>
          </cell>
          <cell r="D364">
            <v>4</v>
          </cell>
          <cell r="E364">
            <v>3.3799999999999997E-2</v>
          </cell>
          <cell r="F364" t="str">
            <v>BCR</v>
          </cell>
          <cell r="G364">
            <v>-1</v>
          </cell>
          <cell r="H364">
            <v>14</v>
          </cell>
          <cell r="I364">
            <v>2003</v>
          </cell>
          <cell r="J364">
            <v>7</v>
          </cell>
          <cell r="K364">
            <v>0.13519999999999999</v>
          </cell>
        </row>
        <row r="365">
          <cell r="A365">
            <v>37827</v>
          </cell>
          <cell r="B365" t="str">
            <v>CDB</v>
          </cell>
          <cell r="C365">
            <v>37840</v>
          </cell>
          <cell r="D365">
            <v>1</v>
          </cell>
          <cell r="E365">
            <v>3.3599999999999998E-2</v>
          </cell>
          <cell r="F365" t="str">
            <v>BCR</v>
          </cell>
          <cell r="G365">
            <v>-1</v>
          </cell>
          <cell r="H365">
            <v>13</v>
          </cell>
          <cell r="I365">
            <v>2003</v>
          </cell>
          <cell r="J365">
            <v>7</v>
          </cell>
          <cell r="K365">
            <v>3.3599999999999998E-2</v>
          </cell>
        </row>
        <row r="366">
          <cell r="A366">
            <v>37827</v>
          </cell>
          <cell r="B366" t="str">
            <v>CDB</v>
          </cell>
          <cell r="C366">
            <v>37966</v>
          </cell>
          <cell r="D366">
            <v>1</v>
          </cell>
          <cell r="E366">
            <v>4.2000000000000003E-2</v>
          </cell>
          <cell r="F366" t="str">
            <v>BCR</v>
          </cell>
          <cell r="G366">
            <v>-1</v>
          </cell>
          <cell r="H366">
            <v>139</v>
          </cell>
          <cell r="I366">
            <v>2003</v>
          </cell>
          <cell r="J366">
            <v>7</v>
          </cell>
          <cell r="K366">
            <v>4.2000000000000003E-2</v>
          </cell>
        </row>
        <row r="367">
          <cell r="A367">
            <v>37827</v>
          </cell>
          <cell r="B367" t="str">
            <v>CDB</v>
          </cell>
          <cell r="C367">
            <v>37971</v>
          </cell>
          <cell r="D367">
            <v>1</v>
          </cell>
          <cell r="E367">
            <v>4.2999999999999997E-2</v>
          </cell>
          <cell r="F367" t="str">
            <v>BCR</v>
          </cell>
          <cell r="G367">
            <v>-1</v>
          </cell>
          <cell r="H367">
            <v>144</v>
          </cell>
          <cell r="I367">
            <v>2003</v>
          </cell>
          <cell r="J367">
            <v>7</v>
          </cell>
          <cell r="K367">
            <v>4.2999999999999997E-2</v>
          </cell>
        </row>
        <row r="368">
          <cell r="A368">
            <v>37832</v>
          </cell>
          <cell r="B368" t="str">
            <v>CDB</v>
          </cell>
          <cell r="C368">
            <v>37840</v>
          </cell>
          <cell r="D368">
            <v>9</v>
          </cell>
          <cell r="E368">
            <v>3.32E-2</v>
          </cell>
          <cell r="F368" t="str">
            <v>BCR</v>
          </cell>
          <cell r="G368">
            <v>-1</v>
          </cell>
          <cell r="H368">
            <v>8</v>
          </cell>
          <cell r="I368">
            <v>2003</v>
          </cell>
          <cell r="J368">
            <v>7</v>
          </cell>
          <cell r="K368">
            <v>0.29880000000000001</v>
          </cell>
        </row>
        <row r="369">
          <cell r="A369">
            <v>37832</v>
          </cell>
          <cell r="B369" t="str">
            <v>CDB</v>
          </cell>
          <cell r="C369">
            <v>37971</v>
          </cell>
          <cell r="D369">
            <v>1</v>
          </cell>
          <cell r="E369">
            <v>4.2999999999999997E-2</v>
          </cell>
          <cell r="F369" t="str">
            <v>BCR</v>
          </cell>
          <cell r="G369">
            <v>-1</v>
          </cell>
          <cell r="H369">
            <v>139</v>
          </cell>
          <cell r="I369">
            <v>2003</v>
          </cell>
          <cell r="J369">
            <v>7</v>
          </cell>
          <cell r="K369">
            <v>4.2999999999999997E-2</v>
          </cell>
        </row>
        <row r="370">
          <cell r="A370">
            <v>37833</v>
          </cell>
          <cell r="B370" t="str">
            <v>CDB</v>
          </cell>
          <cell r="C370">
            <v>37840</v>
          </cell>
          <cell r="D370">
            <v>20.5</v>
          </cell>
          <cell r="E370">
            <v>3.3599999999999998E-2</v>
          </cell>
          <cell r="F370" t="str">
            <v>BCR</v>
          </cell>
          <cell r="G370">
            <v>-1</v>
          </cell>
          <cell r="H370">
            <v>7</v>
          </cell>
          <cell r="I370">
            <v>2003</v>
          </cell>
          <cell r="J370">
            <v>7</v>
          </cell>
          <cell r="K370">
            <v>0.68879999999999997</v>
          </cell>
        </row>
        <row r="371">
          <cell r="A371">
            <v>37833</v>
          </cell>
          <cell r="B371" t="str">
            <v>CDB</v>
          </cell>
          <cell r="C371">
            <v>38176</v>
          </cell>
          <cell r="D371">
            <v>2.5</v>
          </cell>
          <cell r="E371">
            <v>3.85E-2</v>
          </cell>
          <cell r="F371" t="str">
            <v>BCR</v>
          </cell>
          <cell r="G371">
            <v>-1</v>
          </cell>
          <cell r="H371">
            <v>343</v>
          </cell>
          <cell r="I371">
            <v>2003</v>
          </cell>
          <cell r="J371">
            <v>7</v>
          </cell>
          <cell r="K371">
            <v>9.6250000000000002E-2</v>
          </cell>
        </row>
        <row r="372">
          <cell r="A372">
            <v>37834</v>
          </cell>
          <cell r="B372" t="str">
            <v>CDB</v>
          </cell>
          <cell r="C372">
            <v>37840</v>
          </cell>
          <cell r="D372">
            <v>2.5</v>
          </cell>
          <cell r="E372">
            <v>3.3399999999999999E-2</v>
          </cell>
          <cell r="F372" t="str">
            <v>BCR</v>
          </cell>
          <cell r="G372">
            <v>-1</v>
          </cell>
          <cell r="H372">
            <v>6</v>
          </cell>
          <cell r="I372">
            <v>2003</v>
          </cell>
          <cell r="J372">
            <v>8</v>
          </cell>
          <cell r="K372">
            <v>8.3499999999999991E-2</v>
          </cell>
        </row>
        <row r="373">
          <cell r="A373">
            <v>37834</v>
          </cell>
          <cell r="B373" t="str">
            <v>CDB</v>
          </cell>
          <cell r="C373">
            <v>37923</v>
          </cell>
          <cell r="D373">
            <v>2</v>
          </cell>
          <cell r="E373">
            <v>3.4000000000000002E-2</v>
          </cell>
          <cell r="F373" t="str">
            <v>BCR</v>
          </cell>
          <cell r="G373">
            <v>-1</v>
          </cell>
          <cell r="H373">
            <v>89</v>
          </cell>
          <cell r="I373">
            <v>2003</v>
          </cell>
          <cell r="J373">
            <v>8</v>
          </cell>
          <cell r="K373">
            <v>6.8000000000000005E-2</v>
          </cell>
        </row>
        <row r="374">
          <cell r="A374">
            <v>37834</v>
          </cell>
          <cell r="B374" t="str">
            <v>CDB</v>
          </cell>
          <cell r="C374">
            <v>37966</v>
          </cell>
          <cell r="D374">
            <v>4</v>
          </cell>
          <cell r="E374">
            <v>3.5000000000000003E-2</v>
          </cell>
          <cell r="F374" t="str">
            <v>BCR</v>
          </cell>
          <cell r="G374">
            <v>-1</v>
          </cell>
          <cell r="H374">
            <v>132</v>
          </cell>
          <cell r="I374">
            <v>2003</v>
          </cell>
          <cell r="J374">
            <v>8</v>
          </cell>
          <cell r="K374">
            <v>0.14000000000000001</v>
          </cell>
        </row>
        <row r="375">
          <cell r="A375">
            <v>37837</v>
          </cell>
          <cell r="B375" t="str">
            <v>CDB</v>
          </cell>
          <cell r="C375">
            <v>37846</v>
          </cell>
          <cell r="D375">
            <v>4</v>
          </cell>
          <cell r="E375">
            <v>3.3399999999999999E-2</v>
          </cell>
          <cell r="F375" t="str">
            <v>BCR</v>
          </cell>
          <cell r="G375">
            <v>-1</v>
          </cell>
          <cell r="H375">
            <v>9</v>
          </cell>
          <cell r="I375">
            <v>2003</v>
          </cell>
          <cell r="J375">
            <v>8</v>
          </cell>
          <cell r="K375">
            <v>0.1336</v>
          </cell>
        </row>
        <row r="376">
          <cell r="A376">
            <v>37837</v>
          </cell>
          <cell r="B376" t="str">
            <v>CDB</v>
          </cell>
          <cell r="C376">
            <v>38182</v>
          </cell>
          <cell r="D376">
            <v>5</v>
          </cell>
          <cell r="E376">
            <v>3.7900000000000003E-2</v>
          </cell>
          <cell r="F376" t="str">
            <v>BCR</v>
          </cell>
          <cell r="G376">
            <v>-1</v>
          </cell>
          <cell r="H376">
            <v>345</v>
          </cell>
          <cell r="I376">
            <v>2003</v>
          </cell>
          <cell r="J376">
            <v>8</v>
          </cell>
          <cell r="K376">
            <v>0.1895</v>
          </cell>
        </row>
        <row r="377">
          <cell r="A377">
            <v>37838</v>
          </cell>
          <cell r="B377" t="str">
            <v>CDB</v>
          </cell>
          <cell r="C377">
            <v>37840</v>
          </cell>
          <cell r="D377">
            <v>10</v>
          </cell>
          <cell r="E377">
            <v>3.4000000000000002E-2</v>
          </cell>
          <cell r="F377" t="str">
            <v>BCR</v>
          </cell>
          <cell r="G377">
            <v>-1</v>
          </cell>
          <cell r="H377">
            <v>2</v>
          </cell>
          <cell r="I377">
            <v>2003</v>
          </cell>
          <cell r="J377">
            <v>8</v>
          </cell>
          <cell r="K377">
            <v>0.34</v>
          </cell>
        </row>
        <row r="378">
          <cell r="A378">
            <v>37839</v>
          </cell>
          <cell r="B378" t="str">
            <v>CDB</v>
          </cell>
          <cell r="C378">
            <v>37840</v>
          </cell>
          <cell r="D378">
            <v>12.5</v>
          </cell>
          <cell r="E378">
            <v>3.4000000000000002E-2</v>
          </cell>
          <cell r="F378" t="str">
            <v>BCR</v>
          </cell>
          <cell r="G378">
            <v>-1</v>
          </cell>
          <cell r="H378">
            <v>1</v>
          </cell>
          <cell r="I378">
            <v>2003</v>
          </cell>
          <cell r="J378">
            <v>8</v>
          </cell>
          <cell r="K378">
            <v>0.42500000000000004</v>
          </cell>
        </row>
        <row r="379">
          <cell r="A379">
            <v>37839</v>
          </cell>
          <cell r="B379" t="str">
            <v>CDB</v>
          </cell>
          <cell r="C379">
            <v>38068</v>
          </cell>
          <cell r="D379">
            <v>2</v>
          </cell>
          <cell r="E379">
            <v>3.6499999999999998E-2</v>
          </cell>
          <cell r="F379" t="str">
            <v>BCR</v>
          </cell>
          <cell r="G379">
            <v>-1</v>
          </cell>
          <cell r="H379">
            <v>229</v>
          </cell>
          <cell r="I379">
            <v>2003</v>
          </cell>
          <cell r="J379">
            <v>8</v>
          </cell>
          <cell r="K379">
            <v>7.2999999999999995E-2</v>
          </cell>
        </row>
        <row r="380">
          <cell r="A380">
            <v>37840</v>
          </cell>
          <cell r="B380" t="str">
            <v>CDB</v>
          </cell>
          <cell r="C380">
            <v>37847</v>
          </cell>
          <cell r="D380">
            <v>2.5</v>
          </cell>
          <cell r="E380">
            <v>3.3000000000000002E-2</v>
          </cell>
          <cell r="F380" t="str">
            <v>BCR</v>
          </cell>
          <cell r="G380">
            <v>-1</v>
          </cell>
          <cell r="H380">
            <v>7</v>
          </cell>
          <cell r="I380">
            <v>2003</v>
          </cell>
          <cell r="J380">
            <v>8</v>
          </cell>
          <cell r="K380">
            <v>8.2500000000000004E-2</v>
          </cell>
        </row>
        <row r="381">
          <cell r="A381">
            <v>37840</v>
          </cell>
          <cell r="B381" t="str">
            <v>CDB</v>
          </cell>
          <cell r="C381">
            <v>37936</v>
          </cell>
          <cell r="D381">
            <v>1</v>
          </cell>
          <cell r="E381">
            <v>3.5000000000000003E-2</v>
          </cell>
          <cell r="F381" t="str">
            <v>BCR</v>
          </cell>
          <cell r="G381">
            <v>-1</v>
          </cell>
          <cell r="H381">
            <v>96</v>
          </cell>
          <cell r="I381">
            <v>2003</v>
          </cell>
          <cell r="J381">
            <v>8</v>
          </cell>
          <cell r="K381">
            <v>3.5000000000000003E-2</v>
          </cell>
        </row>
        <row r="382">
          <cell r="A382">
            <v>37840</v>
          </cell>
          <cell r="B382" t="str">
            <v>CDB</v>
          </cell>
          <cell r="C382">
            <v>37966</v>
          </cell>
          <cell r="D382">
            <v>1</v>
          </cell>
          <cell r="E382">
            <v>3.6000000000000004E-2</v>
          </cell>
          <cell r="F382" t="str">
            <v>BCR</v>
          </cell>
          <cell r="G382">
            <v>-1</v>
          </cell>
          <cell r="H382">
            <v>126</v>
          </cell>
          <cell r="I382">
            <v>2003</v>
          </cell>
          <cell r="J382">
            <v>8</v>
          </cell>
          <cell r="K382">
            <v>3.6000000000000004E-2</v>
          </cell>
        </row>
        <row r="383">
          <cell r="A383">
            <v>37840</v>
          </cell>
          <cell r="B383" t="str">
            <v>CDB</v>
          </cell>
          <cell r="C383">
            <v>38393</v>
          </cell>
          <cell r="D383">
            <v>1</v>
          </cell>
          <cell r="E383">
            <v>0.04</v>
          </cell>
          <cell r="F383" t="str">
            <v>BCR</v>
          </cell>
          <cell r="G383">
            <v>-1</v>
          </cell>
          <cell r="H383">
            <v>553</v>
          </cell>
          <cell r="I383">
            <v>2003</v>
          </cell>
          <cell r="J383">
            <v>8</v>
          </cell>
          <cell r="K383">
            <v>0.04</v>
          </cell>
        </row>
        <row r="384">
          <cell r="A384">
            <v>37841</v>
          </cell>
          <cell r="B384" t="str">
            <v>CDB</v>
          </cell>
          <cell r="C384">
            <v>37846</v>
          </cell>
          <cell r="D384">
            <v>20</v>
          </cell>
          <cell r="E384">
            <v>2.81E-2</v>
          </cell>
          <cell r="F384" t="str">
            <v>BCR</v>
          </cell>
          <cell r="G384">
            <v>-1</v>
          </cell>
          <cell r="H384">
            <v>5</v>
          </cell>
          <cell r="I384">
            <v>2003</v>
          </cell>
          <cell r="J384">
            <v>8</v>
          </cell>
          <cell r="K384">
            <v>0.56200000000000006</v>
          </cell>
        </row>
        <row r="385">
          <cell r="A385">
            <v>37841</v>
          </cell>
          <cell r="B385" t="str">
            <v>CDB</v>
          </cell>
          <cell r="C385">
            <v>37847</v>
          </cell>
          <cell r="D385">
            <v>2</v>
          </cell>
          <cell r="E385">
            <v>2.8500000000000001E-2</v>
          </cell>
          <cell r="F385" t="str">
            <v>BCR</v>
          </cell>
          <cell r="G385">
            <v>-1</v>
          </cell>
          <cell r="H385">
            <v>6</v>
          </cell>
          <cell r="I385">
            <v>2003</v>
          </cell>
          <cell r="J385">
            <v>8</v>
          </cell>
          <cell r="K385">
            <v>5.7000000000000002E-2</v>
          </cell>
        </row>
        <row r="386">
          <cell r="A386">
            <v>37841</v>
          </cell>
          <cell r="B386" t="str">
            <v>CDB</v>
          </cell>
          <cell r="C386">
            <v>38182</v>
          </cell>
          <cell r="D386">
            <v>5</v>
          </cell>
          <cell r="E386">
            <v>3.6000000000000004E-2</v>
          </cell>
          <cell r="F386" t="str">
            <v>BCR</v>
          </cell>
          <cell r="G386">
            <v>-1</v>
          </cell>
          <cell r="H386">
            <v>341</v>
          </cell>
          <cell r="I386">
            <v>2003</v>
          </cell>
          <cell r="J386">
            <v>8</v>
          </cell>
          <cell r="K386">
            <v>0.18000000000000002</v>
          </cell>
        </row>
        <row r="387">
          <cell r="A387">
            <v>37844</v>
          </cell>
          <cell r="B387" t="str">
            <v>CDB</v>
          </cell>
          <cell r="C387">
            <v>37847</v>
          </cell>
          <cell r="D387">
            <v>2</v>
          </cell>
          <cell r="E387">
            <v>2.75E-2</v>
          </cell>
          <cell r="F387" t="str">
            <v>BCR</v>
          </cell>
          <cell r="G387">
            <v>-1</v>
          </cell>
          <cell r="H387">
            <v>3</v>
          </cell>
          <cell r="I387">
            <v>2003</v>
          </cell>
          <cell r="J387">
            <v>8</v>
          </cell>
          <cell r="K387">
            <v>5.5E-2</v>
          </cell>
        </row>
        <row r="388">
          <cell r="A388">
            <v>37844</v>
          </cell>
          <cell r="B388" t="str">
            <v>CDB</v>
          </cell>
          <cell r="C388">
            <v>37909</v>
          </cell>
          <cell r="D388">
            <v>2</v>
          </cell>
          <cell r="E388">
            <v>2.7999999999999997E-2</v>
          </cell>
          <cell r="F388" t="str">
            <v>BCR</v>
          </cell>
          <cell r="G388">
            <v>-1</v>
          </cell>
          <cell r="H388">
            <v>65</v>
          </cell>
          <cell r="I388">
            <v>2003</v>
          </cell>
          <cell r="J388">
            <v>8</v>
          </cell>
          <cell r="K388">
            <v>5.5999999999999994E-2</v>
          </cell>
        </row>
        <row r="389">
          <cell r="A389">
            <v>37845</v>
          </cell>
          <cell r="B389" t="str">
            <v>CDB</v>
          </cell>
          <cell r="C389">
            <v>37847</v>
          </cell>
          <cell r="D389">
            <v>46</v>
          </cell>
          <cell r="E389">
            <v>2.69E-2</v>
          </cell>
          <cell r="F389" t="str">
            <v>BCR</v>
          </cell>
          <cell r="G389">
            <v>-1</v>
          </cell>
          <cell r="H389">
            <v>2</v>
          </cell>
          <cell r="I389">
            <v>2003</v>
          </cell>
          <cell r="J389">
            <v>8</v>
          </cell>
          <cell r="K389">
            <v>1.2374000000000001</v>
          </cell>
        </row>
        <row r="390">
          <cell r="A390">
            <v>37845</v>
          </cell>
          <cell r="B390" t="str">
            <v>CDB</v>
          </cell>
          <cell r="C390">
            <v>37852</v>
          </cell>
          <cell r="D390">
            <v>3</v>
          </cell>
          <cell r="E390">
            <v>2.8799999999999999E-2</v>
          </cell>
          <cell r="F390" t="str">
            <v>BCR</v>
          </cell>
          <cell r="G390">
            <v>-1</v>
          </cell>
          <cell r="H390">
            <v>7</v>
          </cell>
          <cell r="I390">
            <v>2003</v>
          </cell>
          <cell r="J390">
            <v>8</v>
          </cell>
          <cell r="K390">
            <v>8.6400000000000005E-2</v>
          </cell>
        </row>
        <row r="391">
          <cell r="A391">
            <v>37845</v>
          </cell>
          <cell r="B391" t="str">
            <v>CDB</v>
          </cell>
          <cell r="C391">
            <v>38182</v>
          </cell>
          <cell r="D391">
            <v>5</v>
          </cell>
          <cell r="E391">
            <v>3.5000000000000003E-2</v>
          </cell>
          <cell r="F391" t="str">
            <v>BCR</v>
          </cell>
          <cell r="G391">
            <v>-1</v>
          </cell>
          <cell r="H391">
            <v>337</v>
          </cell>
          <cell r="I391">
            <v>2003</v>
          </cell>
          <cell r="J391">
            <v>8</v>
          </cell>
          <cell r="K391">
            <v>0.17500000000000002</v>
          </cell>
        </row>
        <row r="392">
          <cell r="A392">
            <v>37845</v>
          </cell>
          <cell r="B392" t="str">
            <v>CDB</v>
          </cell>
          <cell r="C392">
            <v>38572</v>
          </cell>
          <cell r="D392">
            <v>10</v>
          </cell>
          <cell r="E392">
            <v>0.04</v>
          </cell>
          <cell r="F392" t="str">
            <v>BCR</v>
          </cell>
          <cell r="G392">
            <v>-1</v>
          </cell>
          <cell r="H392">
            <v>727</v>
          </cell>
          <cell r="I392">
            <v>2003</v>
          </cell>
          <cell r="J392">
            <v>8</v>
          </cell>
          <cell r="K392">
            <v>0.4</v>
          </cell>
        </row>
        <row r="393">
          <cell r="A393">
            <v>37846</v>
          </cell>
          <cell r="B393" t="str">
            <v>CDB</v>
          </cell>
          <cell r="C393">
            <v>37847</v>
          </cell>
          <cell r="D393">
            <v>14</v>
          </cell>
          <cell r="E393">
            <v>2.7000000000000003E-2</v>
          </cell>
          <cell r="F393" t="str">
            <v>BCR</v>
          </cell>
          <cell r="G393">
            <v>-1</v>
          </cell>
          <cell r="H393">
            <v>1</v>
          </cell>
          <cell r="I393">
            <v>2003</v>
          </cell>
          <cell r="J393">
            <v>8</v>
          </cell>
          <cell r="K393">
            <v>0.37800000000000006</v>
          </cell>
        </row>
        <row r="394">
          <cell r="A394">
            <v>37847</v>
          </cell>
          <cell r="B394" t="str">
            <v>CDB</v>
          </cell>
          <cell r="C394">
            <v>37852</v>
          </cell>
          <cell r="D394">
            <v>1.4</v>
          </cell>
          <cell r="E394">
            <v>2.7999999999999997E-2</v>
          </cell>
          <cell r="F394" t="str">
            <v>BCR</v>
          </cell>
          <cell r="G394">
            <v>-1</v>
          </cell>
          <cell r="H394">
            <v>5</v>
          </cell>
          <cell r="I394">
            <v>2003</v>
          </cell>
          <cell r="J394">
            <v>8</v>
          </cell>
          <cell r="K394">
            <v>3.9199999999999992E-2</v>
          </cell>
        </row>
        <row r="395">
          <cell r="A395">
            <v>37847</v>
          </cell>
          <cell r="B395" t="str">
            <v>CDB</v>
          </cell>
          <cell r="C395">
            <v>38211</v>
          </cell>
          <cell r="D395">
            <v>1</v>
          </cell>
          <cell r="E395">
            <v>3.5799999999999998E-2</v>
          </cell>
          <cell r="F395" t="str">
            <v>BCR</v>
          </cell>
          <cell r="G395">
            <v>-1</v>
          </cell>
          <cell r="H395">
            <v>364</v>
          </cell>
          <cell r="I395">
            <v>2003</v>
          </cell>
          <cell r="J395">
            <v>8</v>
          </cell>
          <cell r="K395">
            <v>3.5799999999999998E-2</v>
          </cell>
        </row>
        <row r="396">
          <cell r="A396">
            <v>37847</v>
          </cell>
          <cell r="B396" t="str">
            <v>CDB</v>
          </cell>
          <cell r="C396">
            <v>38467</v>
          </cell>
          <cell r="D396">
            <v>1</v>
          </cell>
          <cell r="E396">
            <v>0.04</v>
          </cell>
          <cell r="F396" t="str">
            <v>BCR</v>
          </cell>
          <cell r="G396">
            <v>-1</v>
          </cell>
          <cell r="H396">
            <v>620</v>
          </cell>
          <cell r="I396">
            <v>2003</v>
          </cell>
          <cell r="J396">
            <v>8</v>
          </cell>
          <cell r="K396">
            <v>0.04</v>
          </cell>
        </row>
        <row r="397">
          <cell r="A397">
            <v>37848</v>
          </cell>
          <cell r="B397" t="str">
            <v>CDB</v>
          </cell>
          <cell r="C397">
            <v>37852</v>
          </cell>
          <cell r="D397">
            <v>12</v>
          </cell>
          <cell r="E397">
            <v>2.7099999999999999E-2</v>
          </cell>
          <cell r="F397" t="str">
            <v>BCR</v>
          </cell>
          <cell r="G397">
            <v>-1</v>
          </cell>
          <cell r="H397">
            <v>4</v>
          </cell>
          <cell r="I397">
            <v>2003</v>
          </cell>
          <cell r="J397">
            <v>8</v>
          </cell>
          <cell r="K397">
            <v>0.32519999999999999</v>
          </cell>
        </row>
        <row r="398">
          <cell r="A398">
            <v>37848</v>
          </cell>
          <cell r="B398" t="str">
            <v>CDB</v>
          </cell>
          <cell r="C398">
            <v>37938</v>
          </cell>
          <cell r="D398">
            <v>0.5</v>
          </cell>
          <cell r="E398">
            <v>0.03</v>
          </cell>
          <cell r="F398" t="str">
            <v>BCR</v>
          </cell>
          <cell r="G398">
            <v>-1</v>
          </cell>
          <cell r="H398">
            <v>90</v>
          </cell>
          <cell r="I398">
            <v>2003</v>
          </cell>
          <cell r="J398">
            <v>8</v>
          </cell>
          <cell r="K398">
            <v>1.4999999999999999E-2</v>
          </cell>
        </row>
        <row r="399">
          <cell r="A399">
            <v>37848</v>
          </cell>
          <cell r="B399" t="str">
            <v>CDB</v>
          </cell>
          <cell r="C399">
            <v>38211</v>
          </cell>
          <cell r="D399">
            <v>2</v>
          </cell>
          <cell r="E399">
            <v>3.5000000000000003E-2</v>
          </cell>
          <cell r="F399" t="str">
            <v>BCR</v>
          </cell>
          <cell r="G399">
            <v>-1</v>
          </cell>
          <cell r="H399">
            <v>363</v>
          </cell>
          <cell r="I399">
            <v>2003</v>
          </cell>
          <cell r="J399">
            <v>8</v>
          </cell>
          <cell r="K399">
            <v>7.0000000000000007E-2</v>
          </cell>
        </row>
        <row r="400">
          <cell r="A400">
            <v>37851</v>
          </cell>
          <cell r="B400" t="str">
            <v>CDB</v>
          </cell>
          <cell r="C400">
            <v>37872</v>
          </cell>
          <cell r="D400">
            <v>4.3</v>
          </cell>
          <cell r="E400">
            <v>2.8500000000000001E-2</v>
          </cell>
          <cell r="F400" t="str">
            <v>BCR</v>
          </cell>
          <cell r="G400">
            <v>-1</v>
          </cell>
          <cell r="H400">
            <v>21</v>
          </cell>
          <cell r="I400">
            <v>2003</v>
          </cell>
          <cell r="J400">
            <v>8</v>
          </cell>
          <cell r="K400">
            <v>0.12255000000000001</v>
          </cell>
        </row>
        <row r="401">
          <cell r="A401">
            <v>37851</v>
          </cell>
          <cell r="B401" t="str">
            <v>CDB</v>
          </cell>
          <cell r="C401">
            <v>38467</v>
          </cell>
          <cell r="D401">
            <v>2</v>
          </cell>
          <cell r="E401">
            <v>0.04</v>
          </cell>
          <cell r="F401" t="str">
            <v>BCR</v>
          </cell>
          <cell r="G401">
            <v>-1</v>
          </cell>
          <cell r="H401">
            <v>616</v>
          </cell>
          <cell r="I401">
            <v>2003</v>
          </cell>
          <cell r="J401">
            <v>8</v>
          </cell>
          <cell r="K401">
            <v>0.08</v>
          </cell>
        </row>
        <row r="402">
          <cell r="A402">
            <v>37852</v>
          </cell>
          <cell r="B402" t="str">
            <v>CDB</v>
          </cell>
          <cell r="C402">
            <v>37872</v>
          </cell>
          <cell r="D402">
            <v>4</v>
          </cell>
          <cell r="E402">
            <v>2.7900000000000001E-2</v>
          </cell>
          <cell r="F402" t="str">
            <v>BCR</v>
          </cell>
          <cell r="G402">
            <v>-1</v>
          </cell>
          <cell r="H402">
            <v>20</v>
          </cell>
          <cell r="I402">
            <v>2003</v>
          </cell>
          <cell r="J402">
            <v>8</v>
          </cell>
          <cell r="K402">
            <v>0.1116</v>
          </cell>
        </row>
        <row r="403">
          <cell r="A403">
            <v>37852</v>
          </cell>
          <cell r="B403" t="str">
            <v>CDB</v>
          </cell>
          <cell r="C403">
            <v>37874</v>
          </cell>
          <cell r="D403">
            <v>2</v>
          </cell>
          <cell r="E403">
            <v>2.7999999999999997E-2</v>
          </cell>
          <cell r="F403" t="str">
            <v>BCR</v>
          </cell>
          <cell r="G403">
            <v>-1</v>
          </cell>
          <cell r="H403">
            <v>22</v>
          </cell>
          <cell r="I403">
            <v>2003</v>
          </cell>
          <cell r="J403">
            <v>8</v>
          </cell>
          <cell r="K403">
            <v>5.5999999999999994E-2</v>
          </cell>
        </row>
        <row r="404">
          <cell r="A404">
            <v>37852</v>
          </cell>
          <cell r="B404" t="str">
            <v>CDB</v>
          </cell>
          <cell r="C404">
            <v>37881</v>
          </cell>
          <cell r="D404">
            <v>5</v>
          </cell>
          <cell r="E404">
            <v>2.7999999999999997E-2</v>
          </cell>
          <cell r="F404" t="str">
            <v>BCR</v>
          </cell>
          <cell r="G404">
            <v>-1</v>
          </cell>
          <cell r="H404">
            <v>29</v>
          </cell>
          <cell r="I404">
            <v>2003</v>
          </cell>
          <cell r="J404">
            <v>8</v>
          </cell>
          <cell r="K404">
            <v>0.13999999999999999</v>
          </cell>
        </row>
        <row r="405">
          <cell r="A405">
            <v>37852</v>
          </cell>
          <cell r="B405" t="str">
            <v>CDB</v>
          </cell>
          <cell r="C405">
            <v>37936</v>
          </cell>
          <cell r="D405">
            <v>2</v>
          </cell>
          <cell r="E405">
            <v>2.8999999999999998E-2</v>
          </cell>
          <cell r="F405" t="str">
            <v>BCR</v>
          </cell>
          <cell r="G405">
            <v>-1</v>
          </cell>
          <cell r="H405">
            <v>84</v>
          </cell>
          <cell r="I405">
            <v>2003</v>
          </cell>
          <cell r="J405">
            <v>8</v>
          </cell>
          <cell r="K405">
            <v>5.7999999999999996E-2</v>
          </cell>
        </row>
        <row r="406">
          <cell r="A406">
            <v>37852</v>
          </cell>
          <cell r="B406" t="str">
            <v>CDB</v>
          </cell>
          <cell r="C406">
            <v>37964</v>
          </cell>
          <cell r="D406">
            <v>4.3</v>
          </cell>
          <cell r="E406">
            <v>0.03</v>
          </cell>
          <cell r="F406" t="str">
            <v>BCR</v>
          </cell>
          <cell r="G406">
            <v>-1</v>
          </cell>
          <cell r="H406">
            <v>112</v>
          </cell>
          <cell r="I406">
            <v>2003</v>
          </cell>
          <cell r="J406">
            <v>8</v>
          </cell>
          <cell r="K406">
            <v>0.129</v>
          </cell>
        </row>
        <row r="407">
          <cell r="A407">
            <v>37852</v>
          </cell>
          <cell r="B407" t="str">
            <v>CDB</v>
          </cell>
          <cell r="C407">
            <v>37966</v>
          </cell>
          <cell r="D407">
            <v>1.7</v>
          </cell>
          <cell r="E407">
            <v>0.03</v>
          </cell>
          <cell r="F407" t="str">
            <v>BCR</v>
          </cell>
          <cell r="G407">
            <v>-1</v>
          </cell>
          <cell r="H407">
            <v>114</v>
          </cell>
          <cell r="I407">
            <v>2003</v>
          </cell>
          <cell r="J407">
            <v>8</v>
          </cell>
          <cell r="K407">
            <v>5.0999999999999997E-2</v>
          </cell>
        </row>
        <row r="408">
          <cell r="A408">
            <v>37852</v>
          </cell>
          <cell r="B408" t="str">
            <v>CDB</v>
          </cell>
          <cell r="C408">
            <v>38467</v>
          </cell>
          <cell r="D408">
            <v>4</v>
          </cell>
          <cell r="E408">
            <v>3.9900000000000005E-2</v>
          </cell>
          <cell r="F408" t="str">
            <v>BCR</v>
          </cell>
          <cell r="G408">
            <v>-1</v>
          </cell>
          <cell r="H408">
            <v>615</v>
          </cell>
          <cell r="I408">
            <v>2003</v>
          </cell>
          <cell r="J408">
            <v>8</v>
          </cell>
          <cell r="K408">
            <v>0.15960000000000002</v>
          </cell>
        </row>
        <row r="409">
          <cell r="A409">
            <v>37853</v>
          </cell>
          <cell r="B409" t="str">
            <v>CDB</v>
          </cell>
          <cell r="C409">
            <v>38467</v>
          </cell>
          <cell r="D409">
            <v>5</v>
          </cell>
          <cell r="E409">
            <v>3.9300000000000002E-2</v>
          </cell>
          <cell r="F409" t="str">
            <v>BCR</v>
          </cell>
          <cell r="G409">
            <v>-1</v>
          </cell>
          <cell r="H409">
            <v>614</v>
          </cell>
          <cell r="I409">
            <v>2003</v>
          </cell>
          <cell r="J409">
            <v>8</v>
          </cell>
          <cell r="K409">
            <v>0.19650000000000001</v>
          </cell>
        </row>
        <row r="410">
          <cell r="A410">
            <v>37854</v>
          </cell>
          <cell r="B410" t="str">
            <v>CDB</v>
          </cell>
          <cell r="C410">
            <v>37875</v>
          </cell>
          <cell r="D410">
            <v>4</v>
          </cell>
          <cell r="E410">
            <v>2.8199999999999999E-2</v>
          </cell>
          <cell r="F410" t="str">
            <v>BCR</v>
          </cell>
          <cell r="G410">
            <v>-1</v>
          </cell>
          <cell r="H410">
            <v>21</v>
          </cell>
          <cell r="I410">
            <v>2003</v>
          </cell>
          <cell r="J410">
            <v>8</v>
          </cell>
          <cell r="K410">
            <v>0.1128</v>
          </cell>
        </row>
        <row r="411">
          <cell r="A411">
            <v>37854</v>
          </cell>
          <cell r="B411" t="str">
            <v>CDB</v>
          </cell>
          <cell r="C411">
            <v>37881</v>
          </cell>
          <cell r="D411">
            <v>22</v>
          </cell>
          <cell r="E411">
            <v>2.8300000000000002E-2</v>
          </cell>
          <cell r="F411" t="str">
            <v>BCR</v>
          </cell>
          <cell r="G411">
            <v>-1</v>
          </cell>
          <cell r="H411">
            <v>27</v>
          </cell>
          <cell r="I411">
            <v>2003</v>
          </cell>
          <cell r="J411">
            <v>8</v>
          </cell>
          <cell r="K411">
            <v>0.62260000000000004</v>
          </cell>
        </row>
        <row r="412">
          <cell r="A412">
            <v>37854</v>
          </cell>
          <cell r="B412" t="str">
            <v>CDB</v>
          </cell>
          <cell r="C412">
            <v>37909</v>
          </cell>
          <cell r="D412">
            <v>1</v>
          </cell>
          <cell r="E412">
            <v>2.8999999999999998E-2</v>
          </cell>
          <cell r="F412" t="str">
            <v>BCR</v>
          </cell>
          <cell r="G412">
            <v>-1</v>
          </cell>
          <cell r="H412">
            <v>55</v>
          </cell>
          <cell r="I412">
            <v>2003</v>
          </cell>
          <cell r="J412">
            <v>8</v>
          </cell>
          <cell r="K412">
            <v>2.8999999999999998E-2</v>
          </cell>
        </row>
        <row r="413">
          <cell r="A413">
            <v>37854</v>
          </cell>
          <cell r="B413" t="str">
            <v>CDB</v>
          </cell>
          <cell r="C413">
            <v>38467</v>
          </cell>
          <cell r="D413">
            <v>2</v>
          </cell>
          <cell r="E413">
            <v>3.9E-2</v>
          </cell>
          <cell r="F413" t="str">
            <v>BCR</v>
          </cell>
          <cell r="G413">
            <v>-1</v>
          </cell>
          <cell r="H413">
            <v>613</v>
          </cell>
          <cell r="I413">
            <v>2003</v>
          </cell>
          <cell r="J413">
            <v>8</v>
          </cell>
          <cell r="K413">
            <v>7.8E-2</v>
          </cell>
        </row>
        <row r="414">
          <cell r="A414">
            <v>37855</v>
          </cell>
          <cell r="B414" t="str">
            <v>CDB</v>
          </cell>
          <cell r="C414">
            <v>37881</v>
          </cell>
          <cell r="D414">
            <v>18</v>
          </cell>
          <cell r="E414">
            <v>2.8149999999999998E-2</v>
          </cell>
          <cell r="F414" t="str">
            <v>BCR</v>
          </cell>
          <cell r="G414">
            <v>-1</v>
          </cell>
          <cell r="H414">
            <v>26</v>
          </cell>
          <cell r="I414">
            <v>2003</v>
          </cell>
          <cell r="J414">
            <v>8</v>
          </cell>
          <cell r="K414">
            <v>0.50669999999999993</v>
          </cell>
        </row>
        <row r="415">
          <cell r="A415">
            <v>37855</v>
          </cell>
          <cell r="B415" t="str">
            <v>CDB</v>
          </cell>
          <cell r="C415">
            <v>38211</v>
          </cell>
          <cell r="D415">
            <v>1</v>
          </cell>
          <cell r="E415">
            <v>3.4799999999999998E-2</v>
          </cell>
          <cell r="F415" t="str">
            <v>BCR</v>
          </cell>
          <cell r="G415">
            <v>-1</v>
          </cell>
          <cell r="H415">
            <v>356</v>
          </cell>
          <cell r="I415">
            <v>2003</v>
          </cell>
          <cell r="J415">
            <v>8</v>
          </cell>
          <cell r="K415">
            <v>3.4799999999999998E-2</v>
          </cell>
        </row>
        <row r="416">
          <cell r="A416">
            <v>37855</v>
          </cell>
          <cell r="B416" t="str">
            <v>CDB</v>
          </cell>
          <cell r="C416">
            <v>38467</v>
          </cell>
          <cell r="D416">
            <v>4</v>
          </cell>
          <cell r="E416">
            <v>3.9E-2</v>
          </cell>
          <cell r="F416" t="str">
            <v>BCR</v>
          </cell>
          <cell r="G416">
            <v>-1</v>
          </cell>
          <cell r="H416">
            <v>612</v>
          </cell>
          <cell r="I416">
            <v>2003</v>
          </cell>
          <cell r="J416">
            <v>8</v>
          </cell>
          <cell r="K416">
            <v>0.156</v>
          </cell>
        </row>
        <row r="417">
          <cell r="A417">
            <v>37858</v>
          </cell>
          <cell r="B417" t="str">
            <v>CDB</v>
          </cell>
          <cell r="C417">
            <v>37872</v>
          </cell>
          <cell r="D417">
            <v>5.5</v>
          </cell>
          <cell r="E417">
            <v>2.7900000000000001E-2</v>
          </cell>
          <cell r="F417" t="str">
            <v>BCR</v>
          </cell>
          <cell r="G417">
            <v>-1</v>
          </cell>
          <cell r="H417">
            <v>14</v>
          </cell>
          <cell r="I417">
            <v>2003</v>
          </cell>
          <cell r="J417">
            <v>8</v>
          </cell>
          <cell r="K417">
            <v>0.15345</v>
          </cell>
        </row>
        <row r="418">
          <cell r="A418">
            <v>37858</v>
          </cell>
          <cell r="B418" t="str">
            <v>CDB</v>
          </cell>
          <cell r="C418">
            <v>37909</v>
          </cell>
          <cell r="D418">
            <v>5</v>
          </cell>
          <cell r="E418">
            <v>2.8999999999999998E-2</v>
          </cell>
          <cell r="F418" t="str">
            <v>BCR</v>
          </cell>
          <cell r="G418">
            <v>-1</v>
          </cell>
          <cell r="H418">
            <v>51</v>
          </cell>
          <cell r="I418">
            <v>2003</v>
          </cell>
          <cell r="J418">
            <v>8</v>
          </cell>
          <cell r="K418">
            <v>0.14499999999999999</v>
          </cell>
        </row>
        <row r="419">
          <cell r="A419">
            <v>37859</v>
          </cell>
          <cell r="B419" t="str">
            <v>CDB</v>
          </cell>
          <cell r="C419">
            <v>37909</v>
          </cell>
          <cell r="D419">
            <v>7.3</v>
          </cell>
          <cell r="E419">
            <v>2.8999999999999998E-2</v>
          </cell>
          <cell r="F419" t="str">
            <v>BCR</v>
          </cell>
          <cell r="G419">
            <v>-1</v>
          </cell>
          <cell r="H419">
            <v>50</v>
          </cell>
          <cell r="I419">
            <v>2003</v>
          </cell>
          <cell r="J419">
            <v>8</v>
          </cell>
          <cell r="K419">
            <v>0.21169999999999997</v>
          </cell>
        </row>
        <row r="420">
          <cell r="A420">
            <v>37859</v>
          </cell>
          <cell r="B420" t="str">
            <v>CDB</v>
          </cell>
          <cell r="C420">
            <v>38467</v>
          </cell>
          <cell r="D420">
            <v>2</v>
          </cell>
          <cell r="E420">
            <v>3.9E-2</v>
          </cell>
          <cell r="F420" t="str">
            <v>BCR</v>
          </cell>
          <cell r="G420">
            <v>-1</v>
          </cell>
          <cell r="H420">
            <v>608</v>
          </cell>
          <cell r="I420">
            <v>2003</v>
          </cell>
          <cell r="J420">
            <v>8</v>
          </cell>
          <cell r="K420">
            <v>7.8E-2</v>
          </cell>
        </row>
        <row r="421">
          <cell r="A421">
            <v>37860</v>
          </cell>
          <cell r="B421" t="str">
            <v>CDB</v>
          </cell>
          <cell r="C421">
            <v>37909</v>
          </cell>
          <cell r="D421">
            <v>2.1</v>
          </cell>
          <cell r="E421">
            <v>2.8900000000000002E-2</v>
          </cell>
          <cell r="F421" t="str">
            <v>BCR</v>
          </cell>
          <cell r="G421">
            <v>-1</v>
          </cell>
          <cell r="H421">
            <v>49</v>
          </cell>
          <cell r="I421">
            <v>2003</v>
          </cell>
          <cell r="J421">
            <v>8</v>
          </cell>
          <cell r="K421">
            <v>6.0690000000000008E-2</v>
          </cell>
        </row>
        <row r="422">
          <cell r="A422">
            <v>37860</v>
          </cell>
          <cell r="B422" t="str">
            <v>CDB</v>
          </cell>
          <cell r="C422">
            <v>38572</v>
          </cell>
          <cell r="D422">
            <v>6</v>
          </cell>
          <cell r="E422">
            <v>0.04</v>
          </cell>
          <cell r="F422" t="str">
            <v>BCR</v>
          </cell>
          <cell r="G422">
            <v>-1</v>
          </cell>
          <cell r="H422">
            <v>712</v>
          </cell>
          <cell r="I422">
            <v>2003</v>
          </cell>
          <cell r="J422">
            <v>8</v>
          </cell>
          <cell r="K422">
            <v>0.24</v>
          </cell>
        </row>
        <row r="423">
          <cell r="A423">
            <v>37862</v>
          </cell>
          <cell r="B423" t="str">
            <v>CDB</v>
          </cell>
          <cell r="C423">
            <v>37872</v>
          </cell>
          <cell r="D423">
            <v>20</v>
          </cell>
          <cell r="E423">
            <v>2.7999999999999997E-2</v>
          </cell>
          <cell r="F423" t="str">
            <v>BCR</v>
          </cell>
          <cell r="G423">
            <v>-1</v>
          </cell>
          <cell r="H423">
            <v>10</v>
          </cell>
          <cell r="I423">
            <v>2003</v>
          </cell>
          <cell r="J423">
            <v>8</v>
          </cell>
          <cell r="K423">
            <v>0.55999999999999994</v>
          </cell>
        </row>
        <row r="424">
          <cell r="A424">
            <v>37862</v>
          </cell>
          <cell r="B424" t="str">
            <v>CDB</v>
          </cell>
          <cell r="C424">
            <v>38467</v>
          </cell>
          <cell r="D424">
            <v>2</v>
          </cell>
          <cell r="E424">
            <v>3.9E-2</v>
          </cell>
          <cell r="F424" t="str">
            <v>BCR</v>
          </cell>
          <cell r="G424">
            <v>-1</v>
          </cell>
          <cell r="H424">
            <v>605</v>
          </cell>
          <cell r="I424">
            <v>2003</v>
          </cell>
          <cell r="J424">
            <v>8</v>
          </cell>
          <cell r="K424">
            <v>7.8E-2</v>
          </cell>
        </row>
        <row r="425">
          <cell r="A425">
            <v>37865</v>
          </cell>
          <cell r="B425" t="str">
            <v>CDB</v>
          </cell>
          <cell r="C425">
            <v>37909</v>
          </cell>
          <cell r="D425">
            <v>2.5</v>
          </cell>
          <cell r="E425">
            <v>3.0499999999999999E-2</v>
          </cell>
          <cell r="F425" t="str">
            <v>BCR</v>
          </cell>
          <cell r="G425">
            <v>-1</v>
          </cell>
          <cell r="H425">
            <v>44</v>
          </cell>
          <cell r="I425">
            <v>2003</v>
          </cell>
          <cell r="J425">
            <v>9</v>
          </cell>
          <cell r="K425">
            <v>7.6249999999999998E-2</v>
          </cell>
        </row>
        <row r="426">
          <cell r="A426">
            <v>37865</v>
          </cell>
          <cell r="B426" t="str">
            <v>CDB</v>
          </cell>
          <cell r="C426">
            <v>38211</v>
          </cell>
          <cell r="D426">
            <v>2</v>
          </cell>
          <cell r="E426">
            <v>3.4500000000000003E-2</v>
          </cell>
          <cell r="F426" t="str">
            <v>BCR</v>
          </cell>
          <cell r="G426">
            <v>-1</v>
          </cell>
          <cell r="H426">
            <v>346</v>
          </cell>
          <cell r="I426">
            <v>2003</v>
          </cell>
          <cell r="J426">
            <v>9</v>
          </cell>
          <cell r="K426">
            <v>6.9000000000000006E-2</v>
          </cell>
        </row>
        <row r="427">
          <cell r="A427">
            <v>37866</v>
          </cell>
          <cell r="B427" t="str">
            <v>CDB</v>
          </cell>
          <cell r="C427">
            <v>37909</v>
          </cell>
          <cell r="D427">
            <v>1</v>
          </cell>
          <cell r="E427">
            <v>2.8500000000000001E-2</v>
          </cell>
          <cell r="F427" t="str">
            <v>BCR</v>
          </cell>
          <cell r="G427">
            <v>-1</v>
          </cell>
          <cell r="H427">
            <v>43</v>
          </cell>
          <cell r="I427">
            <v>2003</v>
          </cell>
          <cell r="J427">
            <v>9</v>
          </cell>
          <cell r="K427">
            <v>2.8500000000000001E-2</v>
          </cell>
        </row>
        <row r="428">
          <cell r="A428">
            <v>37866</v>
          </cell>
          <cell r="B428" t="str">
            <v>CDB</v>
          </cell>
          <cell r="C428">
            <v>37923</v>
          </cell>
          <cell r="D428">
            <v>2</v>
          </cell>
          <cell r="E428">
            <v>2.8999999999999998E-2</v>
          </cell>
          <cell r="F428" t="str">
            <v>BCR</v>
          </cell>
          <cell r="G428">
            <v>-1</v>
          </cell>
          <cell r="H428">
            <v>57</v>
          </cell>
          <cell r="I428">
            <v>2003</v>
          </cell>
          <cell r="J428">
            <v>9</v>
          </cell>
          <cell r="K428">
            <v>5.7999999999999996E-2</v>
          </cell>
        </row>
        <row r="429">
          <cell r="A429">
            <v>37866</v>
          </cell>
          <cell r="B429" t="str">
            <v>CDB</v>
          </cell>
          <cell r="C429">
            <v>38572</v>
          </cell>
          <cell r="D429">
            <v>8</v>
          </cell>
          <cell r="E429">
            <v>4.0099999999999997E-2</v>
          </cell>
          <cell r="F429" t="str">
            <v>BCR</v>
          </cell>
          <cell r="G429">
            <v>-1</v>
          </cell>
          <cell r="H429">
            <v>706</v>
          </cell>
          <cell r="I429">
            <v>2003</v>
          </cell>
          <cell r="J429">
            <v>9</v>
          </cell>
          <cell r="K429">
            <v>0.32079999999999997</v>
          </cell>
        </row>
        <row r="430">
          <cell r="A430">
            <v>37867</v>
          </cell>
          <cell r="B430" t="str">
            <v>CDB</v>
          </cell>
          <cell r="C430">
            <v>37881</v>
          </cell>
          <cell r="D430">
            <v>2</v>
          </cell>
          <cell r="E430">
            <v>2.8500000000000001E-2</v>
          </cell>
          <cell r="F430" t="str">
            <v>BCR</v>
          </cell>
          <cell r="G430">
            <v>-1</v>
          </cell>
          <cell r="H430">
            <v>14</v>
          </cell>
          <cell r="I430">
            <v>2003</v>
          </cell>
          <cell r="J430">
            <v>9</v>
          </cell>
          <cell r="K430">
            <v>5.7000000000000002E-2</v>
          </cell>
        </row>
        <row r="431">
          <cell r="A431">
            <v>37867</v>
          </cell>
          <cell r="B431" t="str">
            <v>CDB</v>
          </cell>
          <cell r="C431">
            <v>38467</v>
          </cell>
          <cell r="D431">
            <v>12</v>
          </cell>
          <cell r="E431">
            <v>3.8249999999999999E-2</v>
          </cell>
          <cell r="F431" t="str">
            <v>BCR</v>
          </cell>
          <cell r="G431">
            <v>-1</v>
          </cell>
          <cell r="H431">
            <v>600</v>
          </cell>
          <cell r="I431">
            <v>2003</v>
          </cell>
          <cell r="J431">
            <v>9</v>
          </cell>
          <cell r="K431">
            <v>0.45899999999999996</v>
          </cell>
        </row>
        <row r="432">
          <cell r="A432">
            <v>37867</v>
          </cell>
          <cell r="B432" t="str">
            <v>CDB</v>
          </cell>
          <cell r="C432">
            <v>38572</v>
          </cell>
          <cell r="D432">
            <v>3</v>
          </cell>
          <cell r="E432">
            <v>3.9E-2</v>
          </cell>
          <cell r="F432" t="str">
            <v>BCR</v>
          </cell>
          <cell r="G432">
            <v>-1</v>
          </cell>
          <cell r="H432">
            <v>705</v>
          </cell>
          <cell r="I432">
            <v>2003</v>
          </cell>
          <cell r="J432">
            <v>9</v>
          </cell>
          <cell r="K432">
            <v>0.11699999999999999</v>
          </cell>
        </row>
        <row r="433">
          <cell r="A433">
            <v>37868</v>
          </cell>
          <cell r="B433" t="str">
            <v>CDB</v>
          </cell>
          <cell r="C433">
            <v>37881</v>
          </cell>
          <cell r="D433">
            <v>2</v>
          </cell>
          <cell r="E433">
            <v>2.7000000000000003E-2</v>
          </cell>
          <cell r="F433" t="str">
            <v>BCR</v>
          </cell>
          <cell r="G433">
            <v>-1</v>
          </cell>
          <cell r="H433">
            <v>13</v>
          </cell>
          <cell r="I433">
            <v>2003</v>
          </cell>
          <cell r="J433">
            <v>9</v>
          </cell>
          <cell r="K433">
            <v>5.4000000000000006E-2</v>
          </cell>
        </row>
        <row r="434">
          <cell r="A434">
            <v>37868</v>
          </cell>
          <cell r="B434" t="str">
            <v>CDB</v>
          </cell>
          <cell r="C434">
            <v>38572</v>
          </cell>
          <cell r="D434">
            <v>2</v>
          </cell>
          <cell r="E434">
            <v>3.9E-2</v>
          </cell>
          <cell r="F434" t="str">
            <v>BCR</v>
          </cell>
          <cell r="G434">
            <v>-1</v>
          </cell>
          <cell r="H434">
            <v>704</v>
          </cell>
          <cell r="I434">
            <v>2003</v>
          </cell>
          <cell r="J434">
            <v>9</v>
          </cell>
          <cell r="K434">
            <v>7.8E-2</v>
          </cell>
        </row>
        <row r="435">
          <cell r="A435">
            <v>37869</v>
          </cell>
          <cell r="B435" t="str">
            <v>CDB</v>
          </cell>
          <cell r="C435">
            <v>37874</v>
          </cell>
          <cell r="D435">
            <v>8</v>
          </cell>
          <cell r="E435">
            <v>2.7000000000000003E-2</v>
          </cell>
          <cell r="F435" t="str">
            <v>BCR</v>
          </cell>
          <cell r="G435">
            <v>-1</v>
          </cell>
          <cell r="H435">
            <v>5</v>
          </cell>
          <cell r="I435">
            <v>2003</v>
          </cell>
          <cell r="J435">
            <v>9</v>
          </cell>
          <cell r="K435">
            <v>0.21600000000000003</v>
          </cell>
        </row>
        <row r="436">
          <cell r="A436">
            <v>37869</v>
          </cell>
          <cell r="B436" t="str">
            <v>CDB</v>
          </cell>
          <cell r="C436">
            <v>37881</v>
          </cell>
          <cell r="D436">
            <v>12</v>
          </cell>
          <cell r="E436">
            <v>2.7000000000000003E-2</v>
          </cell>
          <cell r="F436" t="str">
            <v>BCR</v>
          </cell>
          <cell r="G436">
            <v>-1</v>
          </cell>
          <cell r="H436">
            <v>12</v>
          </cell>
          <cell r="I436">
            <v>2003</v>
          </cell>
          <cell r="J436">
            <v>9</v>
          </cell>
          <cell r="K436">
            <v>0.32400000000000007</v>
          </cell>
        </row>
        <row r="437">
          <cell r="A437">
            <v>37869</v>
          </cell>
          <cell r="B437" t="str">
            <v>CDB</v>
          </cell>
          <cell r="C437">
            <v>38467</v>
          </cell>
          <cell r="D437">
            <v>2</v>
          </cell>
          <cell r="E437">
            <v>3.6200000000000003E-2</v>
          </cell>
          <cell r="F437" t="str">
            <v>BCR</v>
          </cell>
          <cell r="G437">
            <v>-1</v>
          </cell>
          <cell r="H437">
            <v>598</v>
          </cell>
          <cell r="I437">
            <v>2003</v>
          </cell>
          <cell r="J437">
            <v>9</v>
          </cell>
          <cell r="K437">
            <v>7.2400000000000006E-2</v>
          </cell>
        </row>
        <row r="438">
          <cell r="A438">
            <v>37873</v>
          </cell>
          <cell r="B438" t="str">
            <v>CDB</v>
          </cell>
          <cell r="C438">
            <v>38054</v>
          </cell>
          <cell r="D438">
            <v>3</v>
          </cell>
          <cell r="E438">
            <v>3.0699999999999998E-2</v>
          </cell>
          <cell r="F438" t="str">
            <v>BCR</v>
          </cell>
          <cell r="G438">
            <v>-1</v>
          </cell>
          <cell r="H438">
            <v>181</v>
          </cell>
          <cell r="I438">
            <v>2003</v>
          </cell>
          <cell r="J438">
            <v>9</v>
          </cell>
          <cell r="K438">
            <v>9.2099999999999987E-2</v>
          </cell>
        </row>
        <row r="439">
          <cell r="A439">
            <v>37874</v>
          </cell>
          <cell r="B439" t="str">
            <v>CDB</v>
          </cell>
          <cell r="C439">
            <v>38393</v>
          </cell>
          <cell r="D439">
            <v>1</v>
          </cell>
          <cell r="E439">
            <v>3.4000000000000002E-2</v>
          </cell>
          <cell r="F439" t="str">
            <v>BCR</v>
          </cell>
          <cell r="G439">
            <v>-1</v>
          </cell>
          <cell r="H439">
            <v>519</v>
          </cell>
          <cell r="I439">
            <v>2003</v>
          </cell>
          <cell r="J439">
            <v>9</v>
          </cell>
          <cell r="K439">
            <v>3.4000000000000002E-2</v>
          </cell>
        </row>
        <row r="440">
          <cell r="A440">
            <v>37874</v>
          </cell>
          <cell r="B440" t="str">
            <v>CDB</v>
          </cell>
          <cell r="C440">
            <v>38467</v>
          </cell>
          <cell r="D440">
            <v>4</v>
          </cell>
          <cell r="E440">
            <v>3.5499999999999997E-2</v>
          </cell>
          <cell r="F440" t="str">
            <v>BCR</v>
          </cell>
          <cell r="G440">
            <v>-1</v>
          </cell>
          <cell r="H440">
            <v>593</v>
          </cell>
          <cell r="I440">
            <v>2003</v>
          </cell>
          <cell r="J440">
            <v>9</v>
          </cell>
          <cell r="K440">
            <v>0.14199999999999999</v>
          </cell>
        </row>
        <row r="441">
          <cell r="A441">
            <v>37875</v>
          </cell>
          <cell r="B441" t="str">
            <v>CDB</v>
          </cell>
          <cell r="C441">
            <v>37881</v>
          </cell>
          <cell r="D441">
            <v>12</v>
          </cell>
          <cell r="E441">
            <v>2.75E-2</v>
          </cell>
          <cell r="F441" t="str">
            <v>BCR</v>
          </cell>
          <cell r="G441">
            <v>-1</v>
          </cell>
          <cell r="H441">
            <v>6</v>
          </cell>
          <cell r="I441">
            <v>2003</v>
          </cell>
          <cell r="J441">
            <v>9</v>
          </cell>
          <cell r="K441">
            <v>0.33</v>
          </cell>
        </row>
        <row r="442">
          <cell r="A442">
            <v>37876</v>
          </cell>
          <cell r="B442" t="str">
            <v>CDB</v>
          </cell>
          <cell r="C442">
            <v>37923</v>
          </cell>
          <cell r="D442">
            <v>1</v>
          </cell>
          <cell r="E442">
            <v>3.0499999999999999E-2</v>
          </cell>
          <cell r="F442" t="str">
            <v>BCR</v>
          </cell>
          <cell r="G442">
            <v>-1</v>
          </cell>
          <cell r="H442">
            <v>47</v>
          </cell>
          <cell r="I442">
            <v>2003</v>
          </cell>
          <cell r="J442">
            <v>9</v>
          </cell>
          <cell r="K442">
            <v>3.0499999999999999E-2</v>
          </cell>
        </row>
        <row r="443">
          <cell r="A443">
            <v>37876</v>
          </cell>
          <cell r="B443" t="str">
            <v>CDB</v>
          </cell>
          <cell r="C443">
            <v>38467</v>
          </cell>
          <cell r="D443">
            <v>2</v>
          </cell>
          <cell r="E443">
            <v>3.5000000000000003E-2</v>
          </cell>
          <cell r="F443" t="str">
            <v>BCR</v>
          </cell>
          <cell r="G443">
            <v>-1</v>
          </cell>
          <cell r="H443">
            <v>591</v>
          </cell>
          <cell r="I443">
            <v>2003</v>
          </cell>
          <cell r="J443">
            <v>9</v>
          </cell>
          <cell r="K443">
            <v>7.0000000000000007E-2</v>
          </cell>
        </row>
        <row r="444">
          <cell r="A444">
            <v>37880</v>
          </cell>
          <cell r="B444" t="str">
            <v>CDB</v>
          </cell>
          <cell r="C444">
            <v>37971</v>
          </cell>
          <cell r="D444">
            <v>1.9</v>
          </cell>
          <cell r="E444">
            <v>2.8999999999999998E-2</v>
          </cell>
          <cell r="F444" t="str">
            <v>BCR</v>
          </cell>
          <cell r="G444">
            <v>-1</v>
          </cell>
          <cell r="H444">
            <v>91</v>
          </cell>
          <cell r="I444">
            <v>2003</v>
          </cell>
          <cell r="J444">
            <v>9</v>
          </cell>
          <cell r="K444">
            <v>5.5099999999999996E-2</v>
          </cell>
        </row>
        <row r="445">
          <cell r="A445">
            <v>37880</v>
          </cell>
          <cell r="B445" t="str">
            <v>CDB</v>
          </cell>
          <cell r="C445">
            <v>38467</v>
          </cell>
          <cell r="D445">
            <v>4</v>
          </cell>
          <cell r="E445">
            <v>3.5499999999999997E-2</v>
          </cell>
          <cell r="F445" t="str">
            <v>BCR</v>
          </cell>
          <cell r="G445">
            <v>-1</v>
          </cell>
          <cell r="H445">
            <v>587</v>
          </cell>
          <cell r="I445">
            <v>2003</v>
          </cell>
          <cell r="J445">
            <v>9</v>
          </cell>
          <cell r="K445">
            <v>0.14199999999999999</v>
          </cell>
        </row>
        <row r="446">
          <cell r="A446">
            <v>37880</v>
          </cell>
          <cell r="B446" t="str">
            <v>CDB</v>
          </cell>
          <cell r="C446">
            <v>38572</v>
          </cell>
          <cell r="D446">
            <v>11</v>
          </cell>
          <cell r="E446">
            <v>3.7000000000000005E-2</v>
          </cell>
          <cell r="F446" t="str">
            <v>BCR</v>
          </cell>
          <cell r="G446">
            <v>-1</v>
          </cell>
          <cell r="H446">
            <v>692</v>
          </cell>
          <cell r="I446">
            <v>2003</v>
          </cell>
          <cell r="J446">
            <v>9</v>
          </cell>
          <cell r="K446">
            <v>0.40700000000000003</v>
          </cell>
        </row>
        <row r="447">
          <cell r="A447">
            <v>37881</v>
          </cell>
          <cell r="B447" t="str">
            <v>CDB</v>
          </cell>
          <cell r="C447">
            <v>37966</v>
          </cell>
          <cell r="D447">
            <v>4</v>
          </cell>
          <cell r="E447">
            <v>2.9500000000000002E-2</v>
          </cell>
          <cell r="F447" t="str">
            <v>BCR</v>
          </cell>
          <cell r="G447">
            <v>-1</v>
          </cell>
          <cell r="H447">
            <v>85</v>
          </cell>
          <cell r="I447">
            <v>2003</v>
          </cell>
          <cell r="J447">
            <v>9</v>
          </cell>
          <cell r="K447">
            <v>0.11800000000000001</v>
          </cell>
        </row>
        <row r="448">
          <cell r="A448">
            <v>37881</v>
          </cell>
          <cell r="B448" t="str">
            <v>CDB</v>
          </cell>
          <cell r="C448">
            <v>37971</v>
          </cell>
          <cell r="D448">
            <v>2</v>
          </cell>
          <cell r="E448">
            <v>2.9500000000000002E-2</v>
          </cell>
          <cell r="F448" t="str">
            <v>BCR</v>
          </cell>
          <cell r="G448">
            <v>-1</v>
          </cell>
          <cell r="H448">
            <v>90</v>
          </cell>
          <cell r="I448">
            <v>2003</v>
          </cell>
          <cell r="J448">
            <v>9</v>
          </cell>
          <cell r="K448">
            <v>5.9000000000000004E-2</v>
          </cell>
        </row>
        <row r="449">
          <cell r="A449">
            <v>37881</v>
          </cell>
          <cell r="B449" t="str">
            <v>CDB</v>
          </cell>
          <cell r="C449">
            <v>38068</v>
          </cell>
          <cell r="D449">
            <v>2</v>
          </cell>
          <cell r="E449">
            <v>3.0499999999999999E-2</v>
          </cell>
          <cell r="F449" t="str">
            <v>BCR</v>
          </cell>
          <cell r="G449">
            <v>-1</v>
          </cell>
          <cell r="H449">
            <v>187</v>
          </cell>
          <cell r="I449">
            <v>2003</v>
          </cell>
          <cell r="J449">
            <v>9</v>
          </cell>
          <cell r="K449">
            <v>6.0999999999999999E-2</v>
          </cell>
        </row>
        <row r="450">
          <cell r="A450">
            <v>37882</v>
          </cell>
          <cell r="B450" t="str">
            <v>CDB</v>
          </cell>
          <cell r="C450">
            <v>37909</v>
          </cell>
          <cell r="D450">
            <v>1</v>
          </cell>
          <cell r="E450">
            <v>2.75E-2</v>
          </cell>
          <cell r="F450" t="str">
            <v>BCR</v>
          </cell>
          <cell r="G450">
            <v>-1</v>
          </cell>
          <cell r="H450">
            <v>27</v>
          </cell>
          <cell r="I450">
            <v>2003</v>
          </cell>
          <cell r="J450">
            <v>9</v>
          </cell>
          <cell r="K450">
            <v>2.75E-2</v>
          </cell>
        </row>
        <row r="451">
          <cell r="A451">
            <v>37882</v>
          </cell>
          <cell r="B451" t="str">
            <v>CDB</v>
          </cell>
          <cell r="C451">
            <v>37971</v>
          </cell>
          <cell r="D451">
            <v>9</v>
          </cell>
          <cell r="E451">
            <v>2.8999999999999998E-2</v>
          </cell>
          <cell r="F451" t="str">
            <v>BCR</v>
          </cell>
          <cell r="G451">
            <v>-1</v>
          </cell>
          <cell r="H451">
            <v>89</v>
          </cell>
          <cell r="I451">
            <v>2003</v>
          </cell>
          <cell r="J451">
            <v>9</v>
          </cell>
          <cell r="K451">
            <v>0.26100000000000001</v>
          </cell>
        </row>
        <row r="452">
          <cell r="A452">
            <v>37882</v>
          </cell>
          <cell r="B452" t="str">
            <v>CDB</v>
          </cell>
          <cell r="C452">
            <v>38467</v>
          </cell>
          <cell r="D452">
            <v>2</v>
          </cell>
          <cell r="E452">
            <v>3.7499999999999999E-2</v>
          </cell>
          <cell r="F452" t="str">
            <v>BCR</v>
          </cell>
          <cell r="G452">
            <v>-1</v>
          </cell>
          <cell r="H452">
            <v>585</v>
          </cell>
          <cell r="I452">
            <v>2003</v>
          </cell>
          <cell r="J452">
            <v>9</v>
          </cell>
          <cell r="K452">
            <v>7.4999999999999997E-2</v>
          </cell>
        </row>
        <row r="453">
          <cell r="A453">
            <v>37883</v>
          </cell>
          <cell r="B453" t="str">
            <v>CDB</v>
          </cell>
          <cell r="C453">
            <v>37966</v>
          </cell>
          <cell r="D453">
            <v>2</v>
          </cell>
          <cell r="E453">
            <v>2.8999999999999998E-2</v>
          </cell>
          <cell r="F453" t="str">
            <v>BCR</v>
          </cell>
          <cell r="G453">
            <v>-1</v>
          </cell>
          <cell r="H453">
            <v>83</v>
          </cell>
          <cell r="I453">
            <v>2003</v>
          </cell>
          <cell r="J453">
            <v>9</v>
          </cell>
          <cell r="K453">
            <v>5.7999999999999996E-2</v>
          </cell>
        </row>
        <row r="454">
          <cell r="A454">
            <v>37883</v>
          </cell>
          <cell r="B454" t="str">
            <v>CDB</v>
          </cell>
          <cell r="C454">
            <v>37971</v>
          </cell>
          <cell r="D454">
            <v>1</v>
          </cell>
          <cell r="E454">
            <v>2.8999999999999998E-2</v>
          </cell>
          <cell r="F454" t="str">
            <v>BCR</v>
          </cell>
          <cell r="G454">
            <v>-1</v>
          </cell>
          <cell r="H454">
            <v>88</v>
          </cell>
          <cell r="I454">
            <v>2003</v>
          </cell>
          <cell r="J454">
            <v>9</v>
          </cell>
          <cell r="K454">
            <v>2.8999999999999998E-2</v>
          </cell>
        </row>
        <row r="455">
          <cell r="A455">
            <v>37883</v>
          </cell>
          <cell r="B455" t="str">
            <v>CDB</v>
          </cell>
          <cell r="C455">
            <v>38176</v>
          </cell>
          <cell r="D455">
            <v>4</v>
          </cell>
          <cell r="E455">
            <v>2.75E-2</v>
          </cell>
          <cell r="F455" t="str">
            <v>BCR</v>
          </cell>
          <cell r="G455">
            <v>-1</v>
          </cell>
          <cell r="H455">
            <v>293</v>
          </cell>
          <cell r="I455">
            <v>2003</v>
          </cell>
          <cell r="J455">
            <v>9</v>
          </cell>
          <cell r="K455">
            <v>0.11</v>
          </cell>
        </row>
        <row r="456">
          <cell r="A456">
            <v>37886</v>
          </cell>
          <cell r="B456" t="str">
            <v>CDB</v>
          </cell>
          <cell r="C456">
            <v>37943</v>
          </cell>
          <cell r="D456">
            <v>4</v>
          </cell>
          <cell r="E456">
            <v>2.8999999999999998E-2</v>
          </cell>
          <cell r="F456" t="str">
            <v>BCR</v>
          </cell>
          <cell r="G456">
            <v>-1</v>
          </cell>
          <cell r="H456">
            <v>57</v>
          </cell>
          <cell r="I456">
            <v>2003</v>
          </cell>
          <cell r="J456">
            <v>9</v>
          </cell>
          <cell r="K456">
            <v>0.11599999999999999</v>
          </cell>
        </row>
        <row r="457">
          <cell r="A457">
            <v>37886</v>
          </cell>
          <cell r="B457" t="str">
            <v>CDB</v>
          </cell>
          <cell r="C457">
            <v>38467</v>
          </cell>
          <cell r="D457">
            <v>2</v>
          </cell>
          <cell r="E457">
            <v>3.8100000000000002E-2</v>
          </cell>
          <cell r="F457" t="str">
            <v>BCR</v>
          </cell>
          <cell r="G457">
            <v>-1</v>
          </cell>
          <cell r="H457">
            <v>581</v>
          </cell>
          <cell r="I457">
            <v>2003</v>
          </cell>
          <cell r="J457">
            <v>9</v>
          </cell>
          <cell r="K457">
            <v>7.6200000000000004E-2</v>
          </cell>
        </row>
        <row r="458">
          <cell r="A458">
            <v>37887</v>
          </cell>
          <cell r="B458" t="str">
            <v>CDB</v>
          </cell>
          <cell r="C458">
            <v>37909</v>
          </cell>
          <cell r="D458">
            <v>9.9</v>
          </cell>
          <cell r="E458">
            <v>2.75E-2</v>
          </cell>
          <cell r="F458" t="str">
            <v>BCR</v>
          </cell>
          <cell r="G458">
            <v>-1</v>
          </cell>
          <cell r="H458">
            <v>22</v>
          </cell>
          <cell r="I458">
            <v>2003</v>
          </cell>
          <cell r="J458">
            <v>9</v>
          </cell>
          <cell r="K458">
            <v>0.27224999999999999</v>
          </cell>
        </row>
        <row r="459">
          <cell r="A459">
            <v>37887</v>
          </cell>
          <cell r="B459" t="str">
            <v>CDB</v>
          </cell>
          <cell r="C459">
            <v>38176</v>
          </cell>
          <cell r="D459">
            <v>2</v>
          </cell>
          <cell r="E459">
            <v>3.2000000000000001E-2</v>
          </cell>
          <cell r="F459" t="str">
            <v>BCR</v>
          </cell>
          <cell r="G459">
            <v>-1</v>
          </cell>
          <cell r="H459">
            <v>289</v>
          </cell>
          <cell r="I459">
            <v>2003</v>
          </cell>
          <cell r="J459">
            <v>9</v>
          </cell>
          <cell r="K459">
            <v>6.4000000000000001E-2</v>
          </cell>
        </row>
        <row r="460">
          <cell r="A460">
            <v>37888</v>
          </cell>
          <cell r="B460" t="str">
            <v>CDB</v>
          </cell>
          <cell r="C460">
            <v>37909</v>
          </cell>
          <cell r="D460">
            <v>18</v>
          </cell>
          <cell r="E460">
            <v>2.75E-2</v>
          </cell>
          <cell r="F460" t="str">
            <v>BCR</v>
          </cell>
          <cell r="G460">
            <v>-1</v>
          </cell>
          <cell r="H460">
            <v>21</v>
          </cell>
          <cell r="I460">
            <v>2003</v>
          </cell>
          <cell r="J460">
            <v>9</v>
          </cell>
          <cell r="K460">
            <v>0.495</v>
          </cell>
        </row>
        <row r="461">
          <cell r="A461">
            <v>37888</v>
          </cell>
          <cell r="B461" t="str">
            <v>CDB</v>
          </cell>
          <cell r="C461">
            <v>37923</v>
          </cell>
          <cell r="D461">
            <v>2</v>
          </cell>
          <cell r="E461">
            <v>2.75E-2</v>
          </cell>
          <cell r="F461" t="str">
            <v>BCR</v>
          </cell>
          <cell r="G461">
            <v>-1</v>
          </cell>
          <cell r="H461">
            <v>35</v>
          </cell>
          <cell r="I461">
            <v>2003</v>
          </cell>
          <cell r="J461">
            <v>9</v>
          </cell>
          <cell r="K461">
            <v>5.5E-2</v>
          </cell>
        </row>
        <row r="462">
          <cell r="A462">
            <v>37888</v>
          </cell>
          <cell r="B462" t="str">
            <v>CDB</v>
          </cell>
          <cell r="C462">
            <v>37966</v>
          </cell>
          <cell r="D462">
            <v>4</v>
          </cell>
          <cell r="E462">
            <v>2.8999999999999998E-2</v>
          </cell>
          <cell r="F462" t="str">
            <v>BCR</v>
          </cell>
          <cell r="G462">
            <v>-1</v>
          </cell>
          <cell r="H462">
            <v>78</v>
          </cell>
          <cell r="I462">
            <v>2003</v>
          </cell>
          <cell r="J462">
            <v>9</v>
          </cell>
          <cell r="K462">
            <v>0.11599999999999999</v>
          </cell>
        </row>
        <row r="463">
          <cell r="A463">
            <v>37888</v>
          </cell>
          <cell r="B463" t="str">
            <v>CDB</v>
          </cell>
          <cell r="C463">
            <v>38182</v>
          </cell>
          <cell r="D463">
            <v>2</v>
          </cell>
          <cell r="E463">
            <v>3.2000000000000001E-2</v>
          </cell>
          <cell r="F463" t="str">
            <v>BCR</v>
          </cell>
          <cell r="G463">
            <v>-1</v>
          </cell>
          <cell r="H463">
            <v>294</v>
          </cell>
          <cell r="I463">
            <v>2003</v>
          </cell>
          <cell r="J463">
            <v>9</v>
          </cell>
          <cell r="K463">
            <v>6.4000000000000001E-2</v>
          </cell>
        </row>
        <row r="464">
          <cell r="A464">
            <v>37889</v>
          </cell>
          <cell r="B464" t="str">
            <v>CDB</v>
          </cell>
          <cell r="C464">
            <v>37932</v>
          </cell>
          <cell r="D464">
            <v>15</v>
          </cell>
          <cell r="E464">
            <v>2.7999999999999997E-2</v>
          </cell>
          <cell r="F464" t="str">
            <v>BCR</v>
          </cell>
          <cell r="G464">
            <v>-1</v>
          </cell>
          <cell r="H464">
            <v>43</v>
          </cell>
          <cell r="I464">
            <v>2003</v>
          </cell>
          <cell r="J464">
            <v>9</v>
          </cell>
          <cell r="K464">
            <v>0.41999999999999993</v>
          </cell>
        </row>
        <row r="465">
          <cell r="A465">
            <v>37889</v>
          </cell>
          <cell r="B465" t="str">
            <v>CDB</v>
          </cell>
          <cell r="C465">
            <v>37964</v>
          </cell>
          <cell r="D465">
            <v>5</v>
          </cell>
          <cell r="E465">
            <v>2.8999999999999998E-2</v>
          </cell>
          <cell r="F465" t="str">
            <v>BCR</v>
          </cell>
          <cell r="G465">
            <v>-1</v>
          </cell>
          <cell r="H465">
            <v>75</v>
          </cell>
          <cell r="I465">
            <v>2003</v>
          </cell>
          <cell r="J465">
            <v>9</v>
          </cell>
          <cell r="K465">
            <v>0.14499999999999999</v>
          </cell>
        </row>
        <row r="466">
          <cell r="A466">
            <v>37890</v>
          </cell>
          <cell r="B466" t="str">
            <v>CDB</v>
          </cell>
          <cell r="C466">
            <v>38247</v>
          </cell>
          <cell r="D466">
            <v>10</v>
          </cell>
          <cell r="E466">
            <v>3.1800000000000002E-2</v>
          </cell>
          <cell r="F466" t="str">
            <v>BCR</v>
          </cell>
          <cell r="G466">
            <v>-1</v>
          </cell>
          <cell r="H466">
            <v>357</v>
          </cell>
          <cell r="I466">
            <v>2003</v>
          </cell>
          <cell r="J466">
            <v>9</v>
          </cell>
          <cell r="K466">
            <v>0.318</v>
          </cell>
        </row>
        <row r="467">
          <cell r="A467">
            <v>37890</v>
          </cell>
          <cell r="B467" t="str">
            <v>CDB</v>
          </cell>
          <cell r="C467">
            <v>38614</v>
          </cell>
          <cell r="D467">
            <v>6.9</v>
          </cell>
          <cell r="E467">
            <v>3.85E-2</v>
          </cell>
          <cell r="F467" t="str">
            <v>BCR</v>
          </cell>
          <cell r="G467">
            <v>-1</v>
          </cell>
          <cell r="H467">
            <v>724</v>
          </cell>
          <cell r="I467">
            <v>2003</v>
          </cell>
          <cell r="J467">
            <v>9</v>
          </cell>
          <cell r="K467">
            <v>0.26565</v>
          </cell>
        </row>
        <row r="468">
          <cell r="A468">
            <v>37893</v>
          </cell>
          <cell r="B468" t="str">
            <v>CDB</v>
          </cell>
          <cell r="C468">
            <v>37943</v>
          </cell>
          <cell r="D468">
            <v>5</v>
          </cell>
          <cell r="E468">
            <v>2.75E-2</v>
          </cell>
          <cell r="F468" t="str">
            <v>BCR</v>
          </cell>
          <cell r="G468">
            <v>-1</v>
          </cell>
          <cell r="H468">
            <v>50</v>
          </cell>
          <cell r="I468">
            <v>2003</v>
          </cell>
          <cell r="J468">
            <v>9</v>
          </cell>
          <cell r="K468">
            <v>0.13750000000000001</v>
          </cell>
        </row>
        <row r="469">
          <cell r="A469">
            <v>37893</v>
          </cell>
          <cell r="B469" t="str">
            <v>CDB</v>
          </cell>
          <cell r="C469">
            <v>37966</v>
          </cell>
          <cell r="D469">
            <v>3.3</v>
          </cell>
          <cell r="E469">
            <v>2.8399999999999998E-2</v>
          </cell>
          <cell r="F469" t="str">
            <v>BCR</v>
          </cell>
          <cell r="G469">
            <v>-1</v>
          </cell>
          <cell r="H469">
            <v>73</v>
          </cell>
          <cell r="I469">
            <v>2003</v>
          </cell>
          <cell r="J469">
            <v>9</v>
          </cell>
          <cell r="K469">
            <v>9.3719999999999984E-2</v>
          </cell>
        </row>
        <row r="470">
          <cell r="A470">
            <v>37893</v>
          </cell>
          <cell r="B470" t="str">
            <v>CDB</v>
          </cell>
          <cell r="C470">
            <v>38114</v>
          </cell>
          <cell r="D470">
            <v>3</v>
          </cell>
          <cell r="E470">
            <v>3.0499999999999999E-2</v>
          </cell>
          <cell r="F470" t="str">
            <v>BCR</v>
          </cell>
          <cell r="G470">
            <v>-1</v>
          </cell>
          <cell r="H470">
            <v>221</v>
          </cell>
          <cell r="I470">
            <v>2003</v>
          </cell>
          <cell r="J470">
            <v>9</v>
          </cell>
          <cell r="K470">
            <v>9.1499999999999998E-2</v>
          </cell>
        </row>
        <row r="471">
          <cell r="A471">
            <v>37893</v>
          </cell>
          <cell r="B471" t="str">
            <v>CDB</v>
          </cell>
          <cell r="C471">
            <v>38614</v>
          </cell>
          <cell r="D471">
            <v>2</v>
          </cell>
          <cell r="E471">
            <v>0.04</v>
          </cell>
          <cell r="F471" t="str">
            <v>BCR</v>
          </cell>
          <cell r="G471">
            <v>-1</v>
          </cell>
          <cell r="H471">
            <v>721</v>
          </cell>
          <cell r="I471">
            <v>2003</v>
          </cell>
          <cell r="J471">
            <v>9</v>
          </cell>
          <cell r="K471">
            <v>0.08</v>
          </cell>
        </row>
        <row r="472">
          <cell r="A472">
            <v>37894</v>
          </cell>
          <cell r="B472" t="str">
            <v>CDB</v>
          </cell>
          <cell r="C472">
            <v>37966</v>
          </cell>
          <cell r="D472">
            <v>1</v>
          </cell>
          <cell r="E472">
            <v>2.8500000000000001E-2</v>
          </cell>
          <cell r="F472" t="str">
            <v>BCR</v>
          </cell>
          <cell r="G472">
            <v>-1</v>
          </cell>
          <cell r="H472">
            <v>72</v>
          </cell>
          <cell r="I472">
            <v>2003</v>
          </cell>
          <cell r="J472">
            <v>9</v>
          </cell>
          <cell r="K472">
            <v>2.8500000000000001E-2</v>
          </cell>
        </row>
        <row r="473">
          <cell r="A473">
            <v>37894</v>
          </cell>
          <cell r="B473" t="str">
            <v>CDB</v>
          </cell>
          <cell r="C473">
            <v>38614</v>
          </cell>
          <cell r="D473">
            <v>4</v>
          </cell>
          <cell r="E473">
            <v>0.04</v>
          </cell>
          <cell r="F473" t="str">
            <v>BCR</v>
          </cell>
          <cell r="G473">
            <v>-1</v>
          </cell>
          <cell r="H473">
            <v>720</v>
          </cell>
          <cell r="I473">
            <v>2003</v>
          </cell>
          <cell r="J473">
            <v>9</v>
          </cell>
          <cell r="K473">
            <v>0.16</v>
          </cell>
        </row>
        <row r="474">
          <cell r="A474">
            <v>37896</v>
          </cell>
          <cell r="B474" t="str">
            <v>CDB</v>
          </cell>
          <cell r="C474">
            <v>37903</v>
          </cell>
          <cell r="D474">
            <v>15</v>
          </cell>
          <cell r="E474">
            <v>2.76E-2</v>
          </cell>
          <cell r="F474" t="str">
            <v>BCR</v>
          </cell>
          <cell r="G474">
            <v>-1</v>
          </cell>
          <cell r="H474">
            <v>7</v>
          </cell>
          <cell r="I474">
            <v>2003</v>
          </cell>
          <cell r="J474">
            <v>10</v>
          </cell>
          <cell r="K474">
            <v>0.41399999999999998</v>
          </cell>
        </row>
        <row r="475">
          <cell r="A475">
            <v>37896</v>
          </cell>
          <cell r="B475" t="str">
            <v>CDB</v>
          </cell>
          <cell r="C475">
            <v>38299</v>
          </cell>
          <cell r="D475">
            <v>7</v>
          </cell>
          <cell r="E475">
            <v>3.4700000000000002E-2</v>
          </cell>
          <cell r="F475" t="str">
            <v>BCR</v>
          </cell>
          <cell r="G475">
            <v>-1</v>
          </cell>
          <cell r="H475">
            <v>403</v>
          </cell>
          <cell r="I475">
            <v>2003</v>
          </cell>
          <cell r="J475">
            <v>10</v>
          </cell>
          <cell r="K475">
            <v>0.2429</v>
          </cell>
        </row>
        <row r="476">
          <cell r="A476">
            <v>37897</v>
          </cell>
          <cell r="B476" t="str">
            <v>CDB</v>
          </cell>
          <cell r="C476">
            <v>37903</v>
          </cell>
          <cell r="D476">
            <v>2.5</v>
          </cell>
          <cell r="E476">
            <v>2.76E-2</v>
          </cell>
          <cell r="F476" t="str">
            <v>BCR</v>
          </cell>
          <cell r="G476">
            <v>-1</v>
          </cell>
          <cell r="H476">
            <v>6</v>
          </cell>
          <cell r="I476">
            <v>2003</v>
          </cell>
          <cell r="J476">
            <v>10</v>
          </cell>
          <cell r="K476">
            <v>6.9000000000000006E-2</v>
          </cell>
        </row>
        <row r="477">
          <cell r="A477">
            <v>37897</v>
          </cell>
          <cell r="B477" t="str">
            <v>CDB</v>
          </cell>
          <cell r="C477">
            <v>37909</v>
          </cell>
          <cell r="D477">
            <v>36.5</v>
          </cell>
          <cell r="E477">
            <v>2.76E-2</v>
          </cell>
          <cell r="F477" t="str">
            <v>BCR</v>
          </cell>
          <cell r="G477">
            <v>-1</v>
          </cell>
          <cell r="H477">
            <v>12</v>
          </cell>
          <cell r="I477">
            <v>2003</v>
          </cell>
          <cell r="J477">
            <v>10</v>
          </cell>
          <cell r="K477">
            <v>1.0074000000000001</v>
          </cell>
        </row>
        <row r="478">
          <cell r="A478">
            <v>37897</v>
          </cell>
          <cell r="B478" t="str">
            <v>CDB</v>
          </cell>
          <cell r="C478">
            <v>37938</v>
          </cell>
          <cell r="D478">
            <v>4</v>
          </cell>
          <cell r="E478">
            <v>2.7699999999999999E-2</v>
          </cell>
          <cell r="F478" t="str">
            <v>BCR</v>
          </cell>
          <cell r="G478">
            <v>-1</v>
          </cell>
          <cell r="H478">
            <v>41</v>
          </cell>
          <cell r="I478">
            <v>2003</v>
          </cell>
          <cell r="J478">
            <v>10</v>
          </cell>
          <cell r="K478">
            <v>0.1108</v>
          </cell>
        </row>
        <row r="479">
          <cell r="A479">
            <v>37897</v>
          </cell>
          <cell r="B479" t="str">
            <v>CDB</v>
          </cell>
          <cell r="C479">
            <v>37966</v>
          </cell>
          <cell r="D479">
            <v>2</v>
          </cell>
          <cell r="E479">
            <v>2.7999999999999997E-2</v>
          </cell>
          <cell r="F479" t="str">
            <v>BCR</v>
          </cell>
          <cell r="G479">
            <v>-1</v>
          </cell>
          <cell r="H479">
            <v>69</v>
          </cell>
          <cell r="I479">
            <v>2003</v>
          </cell>
          <cell r="J479">
            <v>10</v>
          </cell>
          <cell r="K479">
            <v>5.5999999999999994E-2</v>
          </cell>
        </row>
        <row r="480">
          <cell r="A480">
            <v>37900</v>
          </cell>
          <cell r="B480" t="str">
            <v>CDB</v>
          </cell>
          <cell r="C480">
            <v>37909</v>
          </cell>
          <cell r="D480">
            <v>30</v>
          </cell>
          <cell r="E480">
            <v>2.76E-2</v>
          </cell>
          <cell r="F480" t="str">
            <v>BCR</v>
          </cell>
          <cell r="G480">
            <v>-1</v>
          </cell>
          <cell r="H480">
            <v>9</v>
          </cell>
          <cell r="I480">
            <v>2003</v>
          </cell>
          <cell r="J480">
            <v>10</v>
          </cell>
          <cell r="K480">
            <v>0.82799999999999996</v>
          </cell>
        </row>
        <row r="481">
          <cell r="A481">
            <v>37900</v>
          </cell>
          <cell r="B481" t="str">
            <v>CDB</v>
          </cell>
          <cell r="C481">
            <v>38054</v>
          </cell>
          <cell r="D481">
            <v>3.1</v>
          </cell>
          <cell r="E481">
            <v>3.0499999999999999E-2</v>
          </cell>
          <cell r="F481" t="str">
            <v>BCR</v>
          </cell>
          <cell r="G481">
            <v>-1</v>
          </cell>
          <cell r="H481">
            <v>154</v>
          </cell>
          <cell r="I481">
            <v>2003</v>
          </cell>
          <cell r="J481">
            <v>10</v>
          </cell>
          <cell r="K481">
            <v>9.4549999999999995E-2</v>
          </cell>
        </row>
        <row r="482">
          <cell r="A482">
            <v>37900</v>
          </cell>
          <cell r="B482" t="str">
            <v>CDB</v>
          </cell>
          <cell r="C482">
            <v>38614</v>
          </cell>
          <cell r="D482">
            <v>4</v>
          </cell>
          <cell r="E482">
            <v>4.0099999999999997E-2</v>
          </cell>
          <cell r="F482" t="str">
            <v>BCR</v>
          </cell>
          <cell r="G482">
            <v>-1</v>
          </cell>
          <cell r="H482">
            <v>714</v>
          </cell>
          <cell r="I482">
            <v>2003</v>
          </cell>
          <cell r="J482">
            <v>10</v>
          </cell>
          <cell r="K482">
            <v>0.16039999999999999</v>
          </cell>
        </row>
        <row r="483">
          <cell r="A483">
            <v>37901</v>
          </cell>
          <cell r="B483" t="str">
            <v>CDB</v>
          </cell>
          <cell r="C483">
            <v>37909</v>
          </cell>
          <cell r="D483">
            <v>5</v>
          </cell>
          <cell r="E483">
            <v>2.76E-2</v>
          </cell>
          <cell r="F483" t="str">
            <v>BCR</v>
          </cell>
          <cell r="G483">
            <v>-1</v>
          </cell>
          <cell r="H483">
            <v>8</v>
          </cell>
          <cell r="I483">
            <v>2003</v>
          </cell>
          <cell r="J483">
            <v>10</v>
          </cell>
          <cell r="K483">
            <v>0.13800000000000001</v>
          </cell>
        </row>
        <row r="484">
          <cell r="A484">
            <v>37901</v>
          </cell>
          <cell r="B484" t="str">
            <v>CDB</v>
          </cell>
          <cell r="C484">
            <v>38083</v>
          </cell>
          <cell r="D484">
            <v>5</v>
          </cell>
          <cell r="E484">
            <v>3.0800000000000001E-2</v>
          </cell>
          <cell r="F484" t="str">
            <v>BCR</v>
          </cell>
          <cell r="G484">
            <v>-1</v>
          </cell>
          <cell r="H484">
            <v>182</v>
          </cell>
          <cell r="I484">
            <v>2003</v>
          </cell>
          <cell r="J484">
            <v>10</v>
          </cell>
          <cell r="K484">
            <v>0.154</v>
          </cell>
        </row>
        <row r="485">
          <cell r="A485">
            <v>37903</v>
          </cell>
          <cell r="B485" t="str">
            <v>CDB</v>
          </cell>
          <cell r="C485">
            <v>37909</v>
          </cell>
          <cell r="D485">
            <v>48.5</v>
          </cell>
          <cell r="E485">
            <v>2.76E-2</v>
          </cell>
          <cell r="F485" t="str">
            <v>BCR</v>
          </cell>
          <cell r="G485">
            <v>-1</v>
          </cell>
          <cell r="H485">
            <v>6</v>
          </cell>
          <cell r="I485">
            <v>2003</v>
          </cell>
          <cell r="J485">
            <v>10</v>
          </cell>
          <cell r="K485">
            <v>1.3386</v>
          </cell>
        </row>
        <row r="486">
          <cell r="A486">
            <v>37904</v>
          </cell>
          <cell r="B486" t="str">
            <v>CDB</v>
          </cell>
          <cell r="C486">
            <v>37909</v>
          </cell>
          <cell r="D486">
            <v>20</v>
          </cell>
          <cell r="E486">
            <v>2.7549999999999998E-2</v>
          </cell>
          <cell r="F486" t="str">
            <v>BCR</v>
          </cell>
          <cell r="G486">
            <v>-1</v>
          </cell>
          <cell r="H486">
            <v>5</v>
          </cell>
          <cell r="I486">
            <v>2003</v>
          </cell>
          <cell r="J486">
            <v>10</v>
          </cell>
          <cell r="K486">
            <v>0.55099999999999993</v>
          </cell>
        </row>
        <row r="487">
          <cell r="A487">
            <v>37904</v>
          </cell>
          <cell r="B487" t="str">
            <v>CDB</v>
          </cell>
          <cell r="C487">
            <v>37943</v>
          </cell>
          <cell r="D487">
            <v>2</v>
          </cell>
          <cell r="E487">
            <v>2.75E-2</v>
          </cell>
          <cell r="F487" t="str">
            <v>BCR</v>
          </cell>
          <cell r="G487">
            <v>-1</v>
          </cell>
          <cell r="H487">
            <v>39</v>
          </cell>
          <cell r="I487">
            <v>2003</v>
          </cell>
          <cell r="J487">
            <v>10</v>
          </cell>
          <cell r="K487">
            <v>5.5E-2</v>
          </cell>
        </row>
        <row r="488">
          <cell r="A488">
            <v>37907</v>
          </cell>
          <cell r="B488" t="str">
            <v>CDB</v>
          </cell>
          <cell r="C488">
            <v>37909</v>
          </cell>
          <cell r="D488">
            <v>18</v>
          </cell>
          <cell r="E488">
            <v>2.75E-2</v>
          </cell>
          <cell r="F488" t="str">
            <v>BCR</v>
          </cell>
          <cell r="G488">
            <v>-1</v>
          </cell>
          <cell r="H488">
            <v>2</v>
          </cell>
          <cell r="I488">
            <v>2003</v>
          </cell>
          <cell r="J488">
            <v>10</v>
          </cell>
          <cell r="K488">
            <v>0.495</v>
          </cell>
        </row>
        <row r="489">
          <cell r="A489">
            <v>37907</v>
          </cell>
          <cell r="B489" t="str">
            <v>CDB</v>
          </cell>
          <cell r="C489">
            <v>37943</v>
          </cell>
          <cell r="D489">
            <v>4</v>
          </cell>
          <cell r="E489">
            <v>2.7999999999999997E-2</v>
          </cell>
          <cell r="F489" t="str">
            <v>BCR</v>
          </cell>
          <cell r="G489">
            <v>-1</v>
          </cell>
          <cell r="H489">
            <v>36</v>
          </cell>
          <cell r="I489">
            <v>2003</v>
          </cell>
          <cell r="J489">
            <v>10</v>
          </cell>
          <cell r="K489">
            <v>0.11199999999999999</v>
          </cell>
        </row>
        <row r="490">
          <cell r="A490">
            <v>37907</v>
          </cell>
          <cell r="B490" t="str">
            <v>CDB</v>
          </cell>
          <cell r="C490">
            <v>38614</v>
          </cell>
          <cell r="D490">
            <v>5</v>
          </cell>
          <cell r="E490">
            <v>4.1500000000000002E-2</v>
          </cell>
          <cell r="F490" t="str">
            <v>BCR</v>
          </cell>
          <cell r="G490">
            <v>-1</v>
          </cell>
          <cell r="H490">
            <v>707</v>
          </cell>
          <cell r="I490">
            <v>2003</v>
          </cell>
          <cell r="J490">
            <v>10</v>
          </cell>
          <cell r="K490">
            <v>0.20750000000000002</v>
          </cell>
        </row>
        <row r="491">
          <cell r="A491">
            <v>37909</v>
          </cell>
          <cell r="B491" t="str">
            <v>CDB</v>
          </cell>
          <cell r="C491">
            <v>37923</v>
          </cell>
          <cell r="D491">
            <v>12</v>
          </cell>
          <cell r="E491">
            <v>2.75E-2</v>
          </cell>
          <cell r="F491" t="str">
            <v>BCR</v>
          </cell>
          <cell r="G491">
            <v>-1</v>
          </cell>
          <cell r="H491">
            <v>14</v>
          </cell>
          <cell r="I491">
            <v>2003</v>
          </cell>
          <cell r="J491">
            <v>10</v>
          </cell>
          <cell r="K491">
            <v>0.33</v>
          </cell>
        </row>
        <row r="492">
          <cell r="A492">
            <v>37909</v>
          </cell>
          <cell r="B492" t="str">
            <v>CDB</v>
          </cell>
          <cell r="C492">
            <v>37932</v>
          </cell>
          <cell r="D492">
            <v>7</v>
          </cell>
          <cell r="E492">
            <v>2.7999999999999997E-2</v>
          </cell>
          <cell r="F492" t="str">
            <v>BCR</v>
          </cell>
          <cell r="G492">
            <v>-1</v>
          </cell>
          <cell r="H492">
            <v>23</v>
          </cell>
          <cell r="I492">
            <v>2003</v>
          </cell>
          <cell r="J492">
            <v>10</v>
          </cell>
          <cell r="K492">
            <v>0.19599999999999998</v>
          </cell>
        </row>
        <row r="493">
          <cell r="A493">
            <v>37909</v>
          </cell>
          <cell r="B493" t="str">
            <v>CDB</v>
          </cell>
          <cell r="C493">
            <v>37936</v>
          </cell>
          <cell r="D493">
            <v>17</v>
          </cell>
          <cell r="E493">
            <v>2.8199999999999999E-2</v>
          </cell>
          <cell r="F493" t="str">
            <v>BCR</v>
          </cell>
          <cell r="G493">
            <v>-1</v>
          </cell>
          <cell r="H493">
            <v>27</v>
          </cell>
          <cell r="I493">
            <v>2003</v>
          </cell>
          <cell r="J493">
            <v>10</v>
          </cell>
          <cell r="K493">
            <v>0.47939999999999999</v>
          </cell>
        </row>
        <row r="494">
          <cell r="A494">
            <v>37909</v>
          </cell>
          <cell r="B494" t="str">
            <v>CDB</v>
          </cell>
          <cell r="C494">
            <v>37964</v>
          </cell>
          <cell r="D494">
            <v>2</v>
          </cell>
          <cell r="E494">
            <v>2.8500000000000001E-2</v>
          </cell>
          <cell r="F494" t="str">
            <v>BCR</v>
          </cell>
          <cell r="G494">
            <v>-1</v>
          </cell>
          <cell r="H494">
            <v>55</v>
          </cell>
          <cell r="I494">
            <v>2003</v>
          </cell>
          <cell r="J494">
            <v>10</v>
          </cell>
          <cell r="K494">
            <v>5.7000000000000002E-2</v>
          </cell>
        </row>
        <row r="495">
          <cell r="A495">
            <v>37909</v>
          </cell>
          <cell r="B495" t="str">
            <v>CDB</v>
          </cell>
          <cell r="C495">
            <v>38271</v>
          </cell>
          <cell r="D495">
            <v>4.5</v>
          </cell>
          <cell r="E495">
            <v>3.4099999999999998E-2</v>
          </cell>
          <cell r="F495" t="str">
            <v>BCR</v>
          </cell>
          <cell r="G495">
            <v>-1</v>
          </cell>
          <cell r="H495">
            <v>362</v>
          </cell>
          <cell r="I495">
            <v>2003</v>
          </cell>
          <cell r="J495">
            <v>10</v>
          </cell>
          <cell r="K495">
            <v>0.15345</v>
          </cell>
        </row>
        <row r="496">
          <cell r="A496">
            <v>37910</v>
          </cell>
          <cell r="B496" t="str">
            <v>CDB</v>
          </cell>
          <cell r="C496">
            <v>37932</v>
          </cell>
          <cell r="D496">
            <v>11.5</v>
          </cell>
          <cell r="E496">
            <v>2.7799999999999998E-2</v>
          </cell>
          <cell r="F496" t="str">
            <v>BCR</v>
          </cell>
          <cell r="G496">
            <v>-1</v>
          </cell>
          <cell r="H496">
            <v>22</v>
          </cell>
          <cell r="I496">
            <v>2003</v>
          </cell>
          <cell r="J496">
            <v>10</v>
          </cell>
          <cell r="K496">
            <v>0.31969999999999998</v>
          </cell>
        </row>
        <row r="497">
          <cell r="A497">
            <v>37910</v>
          </cell>
          <cell r="B497" t="str">
            <v>CDB</v>
          </cell>
          <cell r="C497">
            <v>37936</v>
          </cell>
          <cell r="D497">
            <v>36</v>
          </cell>
          <cell r="E497">
            <v>2.7300000000000001E-2</v>
          </cell>
          <cell r="F497" t="str">
            <v>BCR</v>
          </cell>
          <cell r="G497">
            <v>-1</v>
          </cell>
          <cell r="H497">
            <v>26</v>
          </cell>
          <cell r="I497">
            <v>2003</v>
          </cell>
          <cell r="J497">
            <v>10</v>
          </cell>
          <cell r="K497">
            <v>0.98280000000000001</v>
          </cell>
        </row>
        <row r="498">
          <cell r="A498">
            <v>37910</v>
          </cell>
          <cell r="B498" t="str">
            <v>CDB</v>
          </cell>
          <cell r="C498">
            <v>37966</v>
          </cell>
          <cell r="D498">
            <v>3</v>
          </cell>
          <cell r="E498">
            <v>2.7999999999999997E-2</v>
          </cell>
          <cell r="F498" t="str">
            <v>BCR</v>
          </cell>
          <cell r="G498">
            <v>-1</v>
          </cell>
          <cell r="H498">
            <v>56</v>
          </cell>
          <cell r="I498">
            <v>2003</v>
          </cell>
          <cell r="J498">
            <v>10</v>
          </cell>
          <cell r="K498">
            <v>8.3999999999999991E-2</v>
          </cell>
        </row>
        <row r="499">
          <cell r="A499">
            <v>37911</v>
          </cell>
          <cell r="B499" t="str">
            <v>CDB</v>
          </cell>
          <cell r="C499">
            <v>37936</v>
          </cell>
          <cell r="D499">
            <v>3</v>
          </cell>
          <cell r="E499">
            <v>2.7000000000000003E-2</v>
          </cell>
          <cell r="F499" t="str">
            <v>BCR</v>
          </cell>
          <cell r="G499">
            <v>-1</v>
          </cell>
          <cell r="H499">
            <v>25</v>
          </cell>
          <cell r="I499">
            <v>2003</v>
          </cell>
          <cell r="J499">
            <v>10</v>
          </cell>
          <cell r="K499">
            <v>8.1000000000000016E-2</v>
          </cell>
        </row>
        <row r="500">
          <cell r="A500">
            <v>37911</v>
          </cell>
          <cell r="B500" t="str">
            <v>CDB</v>
          </cell>
          <cell r="C500">
            <v>37943</v>
          </cell>
          <cell r="D500">
            <v>5</v>
          </cell>
          <cell r="E500">
            <v>2.76E-2</v>
          </cell>
          <cell r="F500" t="str">
            <v>BCR</v>
          </cell>
          <cell r="G500">
            <v>-1</v>
          </cell>
          <cell r="H500">
            <v>32</v>
          </cell>
          <cell r="I500">
            <v>2003</v>
          </cell>
          <cell r="J500">
            <v>10</v>
          </cell>
          <cell r="K500">
            <v>0.13800000000000001</v>
          </cell>
        </row>
        <row r="501">
          <cell r="A501">
            <v>37911</v>
          </cell>
          <cell r="B501" t="str">
            <v>CDB</v>
          </cell>
          <cell r="C501">
            <v>37966</v>
          </cell>
          <cell r="D501">
            <v>1</v>
          </cell>
          <cell r="E501">
            <v>2.7999999999999997E-2</v>
          </cell>
          <cell r="F501" t="str">
            <v>BCR</v>
          </cell>
          <cell r="G501">
            <v>-1</v>
          </cell>
          <cell r="H501">
            <v>55</v>
          </cell>
          <cell r="I501">
            <v>2003</v>
          </cell>
          <cell r="J501">
            <v>10</v>
          </cell>
          <cell r="K501">
            <v>2.7999999999999997E-2</v>
          </cell>
        </row>
        <row r="502">
          <cell r="A502">
            <v>37911</v>
          </cell>
          <cell r="B502" t="str">
            <v>CDB</v>
          </cell>
          <cell r="C502">
            <v>38092</v>
          </cell>
          <cell r="D502">
            <v>6</v>
          </cell>
          <cell r="E502">
            <v>3.0800000000000001E-2</v>
          </cell>
          <cell r="F502" t="str">
            <v>BCR</v>
          </cell>
          <cell r="G502">
            <v>-1</v>
          </cell>
          <cell r="H502">
            <v>181</v>
          </cell>
          <cell r="I502">
            <v>2003</v>
          </cell>
          <cell r="J502">
            <v>10</v>
          </cell>
          <cell r="K502">
            <v>0.18480000000000002</v>
          </cell>
        </row>
        <row r="503">
          <cell r="A503">
            <v>37911</v>
          </cell>
          <cell r="B503" t="str">
            <v>CDB</v>
          </cell>
          <cell r="C503">
            <v>38271</v>
          </cell>
          <cell r="D503">
            <v>6</v>
          </cell>
          <cell r="E503">
            <v>3.4000000000000002E-2</v>
          </cell>
          <cell r="F503" t="str">
            <v>BCR</v>
          </cell>
          <cell r="G503">
            <v>-1</v>
          </cell>
          <cell r="H503">
            <v>360</v>
          </cell>
          <cell r="I503">
            <v>2003</v>
          </cell>
          <cell r="J503">
            <v>10</v>
          </cell>
          <cell r="K503">
            <v>0.20400000000000001</v>
          </cell>
        </row>
        <row r="504">
          <cell r="A504">
            <v>37914</v>
          </cell>
          <cell r="B504" t="str">
            <v>CDB</v>
          </cell>
          <cell r="C504">
            <v>38027</v>
          </cell>
          <cell r="D504">
            <v>5</v>
          </cell>
          <cell r="E504">
            <v>2.9500000000000002E-2</v>
          </cell>
          <cell r="F504" t="str">
            <v>BCR</v>
          </cell>
          <cell r="G504">
            <v>-1</v>
          </cell>
          <cell r="H504">
            <v>113</v>
          </cell>
          <cell r="I504">
            <v>2003</v>
          </cell>
          <cell r="J504">
            <v>10</v>
          </cell>
          <cell r="K504">
            <v>0.14750000000000002</v>
          </cell>
        </row>
        <row r="505">
          <cell r="A505">
            <v>37914</v>
          </cell>
          <cell r="B505" t="str">
            <v>CDB</v>
          </cell>
          <cell r="C505">
            <v>38393</v>
          </cell>
          <cell r="D505">
            <v>3</v>
          </cell>
          <cell r="E505">
            <v>3.8300000000000001E-2</v>
          </cell>
          <cell r="F505" t="str">
            <v>BCR</v>
          </cell>
          <cell r="G505">
            <v>-1</v>
          </cell>
          <cell r="H505">
            <v>479</v>
          </cell>
          <cell r="I505">
            <v>2003</v>
          </cell>
          <cell r="J505">
            <v>10</v>
          </cell>
          <cell r="K505">
            <v>0.1149</v>
          </cell>
        </row>
        <row r="506">
          <cell r="A506">
            <v>37914</v>
          </cell>
          <cell r="B506" t="str">
            <v>CDB</v>
          </cell>
          <cell r="C506">
            <v>38467</v>
          </cell>
          <cell r="D506">
            <v>5</v>
          </cell>
          <cell r="E506">
            <v>3.9E-2</v>
          </cell>
          <cell r="F506" t="str">
            <v>BCR</v>
          </cell>
          <cell r="G506">
            <v>-1</v>
          </cell>
          <cell r="H506">
            <v>553</v>
          </cell>
          <cell r="I506">
            <v>2003</v>
          </cell>
          <cell r="J506">
            <v>10</v>
          </cell>
          <cell r="K506">
            <v>0.19500000000000001</v>
          </cell>
        </row>
        <row r="507">
          <cell r="A507">
            <v>37915</v>
          </cell>
          <cell r="B507" t="str">
            <v>CDB</v>
          </cell>
          <cell r="C507">
            <v>37944</v>
          </cell>
          <cell r="D507">
            <v>5</v>
          </cell>
          <cell r="E507">
            <v>2.7200000000000002E-2</v>
          </cell>
          <cell r="F507" t="str">
            <v>BCR</v>
          </cell>
          <cell r="G507">
            <v>-1</v>
          </cell>
          <cell r="H507">
            <v>29</v>
          </cell>
          <cell r="I507">
            <v>2003</v>
          </cell>
          <cell r="J507">
            <v>10</v>
          </cell>
          <cell r="K507">
            <v>0.13600000000000001</v>
          </cell>
        </row>
        <row r="508">
          <cell r="A508">
            <v>37915</v>
          </cell>
          <cell r="B508" t="str">
            <v>CDB</v>
          </cell>
          <cell r="C508">
            <v>37966</v>
          </cell>
          <cell r="D508">
            <v>17</v>
          </cell>
          <cell r="E508">
            <v>2.8199999999999999E-2</v>
          </cell>
          <cell r="F508" t="str">
            <v>BCR</v>
          </cell>
          <cell r="G508">
            <v>-1</v>
          </cell>
          <cell r="H508">
            <v>51</v>
          </cell>
          <cell r="I508">
            <v>2003</v>
          </cell>
          <cell r="J508">
            <v>10</v>
          </cell>
          <cell r="K508">
            <v>0.47939999999999999</v>
          </cell>
        </row>
        <row r="509">
          <cell r="A509">
            <v>37915</v>
          </cell>
          <cell r="B509" t="str">
            <v>CDB</v>
          </cell>
          <cell r="C509">
            <v>38027</v>
          </cell>
          <cell r="D509">
            <v>24</v>
          </cell>
          <cell r="E509">
            <v>2.9500000000000002E-2</v>
          </cell>
          <cell r="F509" t="str">
            <v>BCR</v>
          </cell>
          <cell r="G509">
            <v>-1</v>
          </cell>
          <cell r="H509">
            <v>112</v>
          </cell>
          <cell r="I509">
            <v>2003</v>
          </cell>
          <cell r="J509">
            <v>10</v>
          </cell>
          <cell r="K509">
            <v>0.70800000000000007</v>
          </cell>
        </row>
        <row r="510">
          <cell r="A510">
            <v>37916</v>
          </cell>
          <cell r="B510" t="str">
            <v>CDB</v>
          </cell>
          <cell r="C510">
            <v>37971</v>
          </cell>
          <cell r="D510">
            <v>3.9</v>
          </cell>
          <cell r="E510">
            <v>2.8500000000000001E-2</v>
          </cell>
          <cell r="F510" t="str">
            <v>BCR</v>
          </cell>
          <cell r="G510">
            <v>-1</v>
          </cell>
          <cell r="H510">
            <v>55</v>
          </cell>
          <cell r="I510">
            <v>2003</v>
          </cell>
          <cell r="J510">
            <v>10</v>
          </cell>
          <cell r="K510">
            <v>0.11115</v>
          </cell>
        </row>
        <row r="511">
          <cell r="A511">
            <v>37917</v>
          </cell>
          <cell r="B511" t="str">
            <v>CDB</v>
          </cell>
          <cell r="C511">
            <v>37921</v>
          </cell>
          <cell r="D511">
            <v>6</v>
          </cell>
          <cell r="E511">
            <v>2.7300000000000001E-2</v>
          </cell>
          <cell r="F511" t="str">
            <v>BCR</v>
          </cell>
          <cell r="G511">
            <v>-1</v>
          </cell>
          <cell r="H511">
            <v>4</v>
          </cell>
          <cell r="I511">
            <v>2003</v>
          </cell>
          <cell r="J511">
            <v>10</v>
          </cell>
          <cell r="K511">
            <v>0.1638</v>
          </cell>
        </row>
        <row r="512">
          <cell r="A512">
            <v>37917</v>
          </cell>
          <cell r="B512" t="str">
            <v>CDB</v>
          </cell>
          <cell r="C512">
            <v>38027</v>
          </cell>
          <cell r="D512">
            <v>2</v>
          </cell>
          <cell r="E512">
            <v>2.9500000000000002E-2</v>
          </cell>
          <cell r="F512" t="str">
            <v>BCR</v>
          </cell>
          <cell r="G512">
            <v>-1</v>
          </cell>
          <cell r="H512">
            <v>110</v>
          </cell>
          <cell r="I512">
            <v>2003</v>
          </cell>
          <cell r="J512">
            <v>10</v>
          </cell>
          <cell r="K512">
            <v>5.9000000000000004E-2</v>
          </cell>
        </row>
        <row r="513">
          <cell r="A513">
            <v>37918</v>
          </cell>
          <cell r="B513" t="str">
            <v>CDB</v>
          </cell>
          <cell r="C513">
            <v>37921</v>
          </cell>
          <cell r="D513">
            <v>4</v>
          </cell>
          <cell r="E513">
            <v>2.76E-2</v>
          </cell>
          <cell r="F513" t="str">
            <v>BCR</v>
          </cell>
          <cell r="G513">
            <v>-1</v>
          </cell>
          <cell r="H513">
            <v>3</v>
          </cell>
          <cell r="I513">
            <v>2003</v>
          </cell>
          <cell r="J513">
            <v>10</v>
          </cell>
          <cell r="K513">
            <v>0.1104</v>
          </cell>
        </row>
        <row r="514">
          <cell r="A514">
            <v>37918</v>
          </cell>
          <cell r="B514" t="str">
            <v>CDB</v>
          </cell>
          <cell r="C514">
            <v>38027</v>
          </cell>
          <cell r="D514">
            <v>3</v>
          </cell>
          <cell r="E514">
            <v>2.9500000000000002E-2</v>
          </cell>
          <cell r="F514" t="str">
            <v>BCR</v>
          </cell>
          <cell r="G514">
            <v>-1</v>
          </cell>
          <cell r="H514">
            <v>109</v>
          </cell>
          <cell r="I514">
            <v>2003</v>
          </cell>
          <cell r="J514">
            <v>10</v>
          </cell>
          <cell r="K514">
            <v>8.8500000000000009E-2</v>
          </cell>
        </row>
        <row r="515">
          <cell r="A515">
            <v>37921</v>
          </cell>
          <cell r="B515" t="str">
            <v>CDB</v>
          </cell>
          <cell r="C515">
            <v>38027</v>
          </cell>
          <cell r="D515">
            <v>20</v>
          </cell>
          <cell r="E515">
            <v>2.9500000000000002E-2</v>
          </cell>
          <cell r="F515" t="str">
            <v>BCR</v>
          </cell>
          <cell r="G515">
            <v>-1</v>
          </cell>
          <cell r="H515">
            <v>106</v>
          </cell>
          <cell r="I515">
            <v>2003</v>
          </cell>
          <cell r="J515">
            <v>10</v>
          </cell>
          <cell r="K515">
            <v>0.59000000000000008</v>
          </cell>
        </row>
        <row r="516">
          <cell r="A516">
            <v>37921</v>
          </cell>
          <cell r="B516" t="str">
            <v>CDB</v>
          </cell>
          <cell r="C516">
            <v>37971</v>
          </cell>
          <cell r="D516">
            <v>3.9</v>
          </cell>
          <cell r="E516">
            <v>2.8500000000000001E-2</v>
          </cell>
          <cell r="F516" t="str">
            <v>BCR</v>
          </cell>
          <cell r="G516">
            <v>-1</v>
          </cell>
          <cell r="H516">
            <v>50</v>
          </cell>
          <cell r="I516">
            <v>2003</v>
          </cell>
          <cell r="J516">
            <v>10</v>
          </cell>
          <cell r="K516">
            <v>0.11115</v>
          </cell>
        </row>
        <row r="517">
          <cell r="A517">
            <v>37922</v>
          </cell>
          <cell r="B517" t="str">
            <v>CDB</v>
          </cell>
          <cell r="C517">
            <v>38027</v>
          </cell>
          <cell r="D517">
            <v>3</v>
          </cell>
          <cell r="E517">
            <v>2.9500000000000002E-2</v>
          </cell>
          <cell r="F517" t="str">
            <v>BCR</v>
          </cell>
          <cell r="G517">
            <v>-1</v>
          </cell>
          <cell r="H517">
            <v>105</v>
          </cell>
          <cell r="I517">
            <v>2003</v>
          </cell>
          <cell r="J517">
            <v>10</v>
          </cell>
          <cell r="K517">
            <v>8.8500000000000009E-2</v>
          </cell>
        </row>
        <row r="518">
          <cell r="A518">
            <v>37922</v>
          </cell>
          <cell r="B518" t="str">
            <v>CDB</v>
          </cell>
          <cell r="C518">
            <v>38182</v>
          </cell>
          <cell r="D518">
            <v>15</v>
          </cell>
          <cell r="E518">
            <v>3.15E-2</v>
          </cell>
          <cell r="F518" t="str">
            <v>BCR</v>
          </cell>
          <cell r="G518">
            <v>-1</v>
          </cell>
          <cell r="H518">
            <v>260</v>
          </cell>
          <cell r="I518">
            <v>2003</v>
          </cell>
          <cell r="J518">
            <v>10</v>
          </cell>
          <cell r="K518">
            <v>0.47250000000000003</v>
          </cell>
        </row>
        <row r="519">
          <cell r="A519">
            <v>37922</v>
          </cell>
          <cell r="B519" t="str">
            <v>CDB</v>
          </cell>
          <cell r="C519">
            <v>38211</v>
          </cell>
          <cell r="D519">
            <v>5</v>
          </cell>
          <cell r="E519">
            <v>3.2000000000000001E-2</v>
          </cell>
          <cell r="F519" t="str">
            <v>BCR</v>
          </cell>
          <cell r="G519">
            <v>-1</v>
          </cell>
          <cell r="H519">
            <v>289</v>
          </cell>
          <cell r="I519">
            <v>2003</v>
          </cell>
          <cell r="J519">
            <v>10</v>
          </cell>
          <cell r="K519">
            <v>0.16</v>
          </cell>
        </row>
        <row r="520">
          <cell r="A520">
            <v>37923</v>
          </cell>
          <cell r="B520" t="str">
            <v>CDB</v>
          </cell>
          <cell r="C520">
            <v>37971</v>
          </cell>
          <cell r="D520">
            <v>2</v>
          </cell>
          <cell r="E520">
            <v>2.8300000000000002E-2</v>
          </cell>
          <cell r="F520" t="str">
            <v>BCR</v>
          </cell>
          <cell r="G520">
            <v>-1</v>
          </cell>
          <cell r="H520">
            <v>48</v>
          </cell>
          <cell r="I520">
            <v>2003</v>
          </cell>
          <cell r="J520">
            <v>10</v>
          </cell>
          <cell r="K520">
            <v>5.6600000000000004E-2</v>
          </cell>
        </row>
        <row r="521">
          <cell r="A521">
            <v>37924</v>
          </cell>
          <cell r="B521" t="str">
            <v>CDB</v>
          </cell>
          <cell r="C521">
            <v>37938</v>
          </cell>
          <cell r="D521">
            <v>17.600000000000001</v>
          </cell>
          <cell r="E521">
            <v>2.7000000000000003E-2</v>
          </cell>
          <cell r="F521" t="str">
            <v>BCR</v>
          </cell>
          <cell r="G521">
            <v>-1</v>
          </cell>
          <cell r="H521">
            <v>14</v>
          </cell>
          <cell r="I521">
            <v>2003</v>
          </cell>
          <cell r="J521">
            <v>10</v>
          </cell>
          <cell r="K521">
            <v>0.47520000000000007</v>
          </cell>
        </row>
        <row r="522">
          <cell r="A522">
            <v>37924</v>
          </cell>
          <cell r="B522" t="str">
            <v>CDB</v>
          </cell>
          <cell r="C522">
            <v>38027</v>
          </cell>
          <cell r="D522">
            <v>4</v>
          </cell>
          <cell r="E522">
            <v>2.9500000000000002E-2</v>
          </cell>
          <cell r="F522" t="str">
            <v>BCR</v>
          </cell>
          <cell r="G522">
            <v>-1</v>
          </cell>
          <cell r="H522">
            <v>103</v>
          </cell>
          <cell r="I522">
            <v>2003</v>
          </cell>
          <cell r="J522">
            <v>10</v>
          </cell>
          <cell r="K522">
            <v>0.11800000000000001</v>
          </cell>
        </row>
        <row r="523">
          <cell r="A523">
            <v>37924</v>
          </cell>
          <cell r="B523" t="str">
            <v>CDB</v>
          </cell>
          <cell r="C523">
            <v>38068</v>
          </cell>
          <cell r="D523">
            <v>2</v>
          </cell>
          <cell r="E523">
            <v>3.5000000000000003E-2</v>
          </cell>
          <cell r="F523" t="str">
            <v>BCR</v>
          </cell>
          <cell r="G523">
            <v>-1</v>
          </cell>
          <cell r="H523">
            <v>144</v>
          </cell>
          <cell r="I523">
            <v>2003</v>
          </cell>
          <cell r="J523">
            <v>10</v>
          </cell>
          <cell r="K523">
            <v>7.0000000000000007E-2</v>
          </cell>
        </row>
        <row r="524">
          <cell r="A524">
            <v>37925</v>
          </cell>
          <cell r="B524" t="str">
            <v>CDB</v>
          </cell>
          <cell r="C524">
            <v>37930</v>
          </cell>
          <cell r="D524">
            <v>2</v>
          </cell>
          <cell r="E524">
            <v>2.75E-2</v>
          </cell>
          <cell r="F524" t="str">
            <v>BCR</v>
          </cell>
          <cell r="G524">
            <v>-1</v>
          </cell>
          <cell r="H524">
            <v>5</v>
          </cell>
          <cell r="I524">
            <v>2003</v>
          </cell>
          <cell r="J524">
            <v>10</v>
          </cell>
          <cell r="K524">
            <v>5.5E-2</v>
          </cell>
        </row>
        <row r="525">
          <cell r="A525">
            <v>37925</v>
          </cell>
          <cell r="B525" t="str">
            <v>CDB</v>
          </cell>
          <cell r="C525">
            <v>37938</v>
          </cell>
          <cell r="D525">
            <v>0.7</v>
          </cell>
          <cell r="E525">
            <v>2.7000000000000003E-2</v>
          </cell>
          <cell r="F525" t="str">
            <v>BCR</v>
          </cell>
          <cell r="G525">
            <v>-1</v>
          </cell>
          <cell r="H525">
            <v>13</v>
          </cell>
          <cell r="I525">
            <v>2003</v>
          </cell>
          <cell r="J525">
            <v>10</v>
          </cell>
          <cell r="K525">
            <v>1.89E-2</v>
          </cell>
        </row>
        <row r="526">
          <cell r="A526">
            <v>37925</v>
          </cell>
          <cell r="B526" t="str">
            <v>CDB</v>
          </cell>
          <cell r="C526">
            <v>38027</v>
          </cell>
          <cell r="D526">
            <v>19.5</v>
          </cell>
          <cell r="E526">
            <v>2.9500000000000002E-2</v>
          </cell>
          <cell r="F526" t="str">
            <v>BCR</v>
          </cell>
          <cell r="G526">
            <v>-1</v>
          </cell>
          <cell r="H526">
            <v>102</v>
          </cell>
          <cell r="I526">
            <v>2003</v>
          </cell>
          <cell r="J526">
            <v>10</v>
          </cell>
          <cell r="K526">
            <v>0.57525000000000004</v>
          </cell>
        </row>
        <row r="527">
          <cell r="A527">
            <v>37925</v>
          </cell>
          <cell r="B527" t="str">
            <v>CDB</v>
          </cell>
          <cell r="C527">
            <v>38092</v>
          </cell>
          <cell r="D527">
            <v>10</v>
          </cell>
          <cell r="E527">
            <v>2.98E-2</v>
          </cell>
          <cell r="F527" t="str">
            <v>BCR</v>
          </cell>
          <cell r="G527">
            <v>-1</v>
          </cell>
          <cell r="H527">
            <v>167</v>
          </cell>
          <cell r="I527">
            <v>2003</v>
          </cell>
          <cell r="J527">
            <v>10</v>
          </cell>
          <cell r="K527">
            <v>0.29799999999999999</v>
          </cell>
        </row>
        <row r="528">
          <cell r="A528">
            <v>37928</v>
          </cell>
          <cell r="B528" t="str">
            <v>CDB</v>
          </cell>
          <cell r="C528">
            <v>37930</v>
          </cell>
          <cell r="D528">
            <v>16</v>
          </cell>
          <cell r="E528">
            <v>2.7099999999999999E-2</v>
          </cell>
          <cell r="F528" t="str">
            <v>BCR</v>
          </cell>
          <cell r="G528">
            <v>-1</v>
          </cell>
          <cell r="H528">
            <v>2</v>
          </cell>
          <cell r="I528">
            <v>2003</v>
          </cell>
          <cell r="J528">
            <v>11</v>
          </cell>
          <cell r="K528">
            <v>0.43359999999999999</v>
          </cell>
        </row>
        <row r="529">
          <cell r="A529">
            <v>37928</v>
          </cell>
          <cell r="B529" t="str">
            <v>CDB</v>
          </cell>
          <cell r="C529">
            <v>37936</v>
          </cell>
          <cell r="D529">
            <v>5</v>
          </cell>
          <cell r="E529">
            <v>2.7200000000000002E-2</v>
          </cell>
          <cell r="F529" t="str">
            <v>BCR</v>
          </cell>
          <cell r="G529">
            <v>-1</v>
          </cell>
          <cell r="H529">
            <v>8</v>
          </cell>
          <cell r="I529">
            <v>2003</v>
          </cell>
          <cell r="J529">
            <v>11</v>
          </cell>
          <cell r="K529">
            <v>0.13600000000000001</v>
          </cell>
        </row>
        <row r="530">
          <cell r="A530">
            <v>37928</v>
          </cell>
          <cell r="B530" t="str">
            <v>CDB</v>
          </cell>
          <cell r="C530">
            <v>37938</v>
          </cell>
          <cell r="D530">
            <v>41.4</v>
          </cell>
          <cell r="E530">
            <v>2.7200000000000002E-2</v>
          </cell>
          <cell r="F530" t="str">
            <v>BCR</v>
          </cell>
          <cell r="G530">
            <v>-1</v>
          </cell>
          <cell r="H530">
            <v>10</v>
          </cell>
          <cell r="I530">
            <v>2003</v>
          </cell>
          <cell r="J530">
            <v>11</v>
          </cell>
          <cell r="K530">
            <v>1.12608</v>
          </cell>
        </row>
        <row r="531">
          <cell r="A531">
            <v>37928</v>
          </cell>
          <cell r="B531" t="str">
            <v>CDB</v>
          </cell>
          <cell r="C531">
            <v>38271</v>
          </cell>
          <cell r="D531">
            <v>2</v>
          </cell>
          <cell r="E531">
            <v>3.3000000000000002E-2</v>
          </cell>
          <cell r="F531" t="str">
            <v>BCR</v>
          </cell>
          <cell r="G531">
            <v>-1</v>
          </cell>
          <cell r="H531">
            <v>343</v>
          </cell>
          <cell r="I531">
            <v>2003</v>
          </cell>
          <cell r="J531">
            <v>11</v>
          </cell>
          <cell r="K531">
            <v>6.6000000000000003E-2</v>
          </cell>
        </row>
        <row r="532">
          <cell r="A532">
            <v>37928</v>
          </cell>
          <cell r="B532" t="str">
            <v>CDB</v>
          </cell>
          <cell r="C532">
            <v>38572</v>
          </cell>
          <cell r="D532">
            <v>11.6</v>
          </cell>
          <cell r="E532">
            <v>3.9E-2</v>
          </cell>
          <cell r="F532" t="str">
            <v>BCR</v>
          </cell>
          <cell r="G532">
            <v>-1</v>
          </cell>
          <cell r="H532">
            <v>644</v>
          </cell>
          <cell r="I532">
            <v>2003</v>
          </cell>
          <cell r="J532">
            <v>11</v>
          </cell>
          <cell r="K532">
            <v>0.45239999999999997</v>
          </cell>
        </row>
        <row r="533">
          <cell r="A533">
            <v>37928</v>
          </cell>
          <cell r="B533" t="str">
            <v>CDB</v>
          </cell>
          <cell r="C533">
            <v>38614</v>
          </cell>
          <cell r="D533">
            <v>7.3</v>
          </cell>
          <cell r="E533">
            <v>4.0599999999999997E-2</v>
          </cell>
          <cell r="F533" t="str">
            <v>BCR</v>
          </cell>
          <cell r="G533">
            <v>-1</v>
          </cell>
          <cell r="H533">
            <v>686</v>
          </cell>
          <cell r="I533">
            <v>2003</v>
          </cell>
          <cell r="J533">
            <v>11</v>
          </cell>
          <cell r="K533">
            <v>0.29637999999999998</v>
          </cell>
        </row>
        <row r="534">
          <cell r="A534">
            <v>37928</v>
          </cell>
          <cell r="B534" t="str">
            <v>CDB</v>
          </cell>
          <cell r="C534">
            <v>38985</v>
          </cell>
          <cell r="D534">
            <v>2</v>
          </cell>
          <cell r="E534">
            <v>4.9699999999999994E-2</v>
          </cell>
          <cell r="F534" t="str">
            <v>BCR</v>
          </cell>
          <cell r="G534">
            <v>-1</v>
          </cell>
          <cell r="H534">
            <v>1057</v>
          </cell>
          <cell r="I534">
            <v>2003</v>
          </cell>
          <cell r="J534">
            <v>11</v>
          </cell>
          <cell r="K534">
            <v>9.9399999999999988E-2</v>
          </cell>
        </row>
        <row r="535">
          <cell r="A535">
            <v>37929</v>
          </cell>
          <cell r="B535" t="str">
            <v>CDB</v>
          </cell>
          <cell r="C535">
            <v>37930</v>
          </cell>
          <cell r="D535">
            <v>4</v>
          </cell>
          <cell r="E535">
            <v>2.7000000000000003E-2</v>
          </cell>
          <cell r="F535" t="str">
            <v>BCR</v>
          </cell>
          <cell r="G535">
            <v>-1</v>
          </cell>
          <cell r="H535">
            <v>1</v>
          </cell>
          <cell r="I535">
            <v>2003</v>
          </cell>
          <cell r="J535">
            <v>11</v>
          </cell>
          <cell r="K535">
            <v>0.10800000000000001</v>
          </cell>
        </row>
        <row r="536">
          <cell r="A536">
            <v>37929</v>
          </cell>
          <cell r="B536" t="str">
            <v>CDB</v>
          </cell>
          <cell r="C536">
            <v>37936</v>
          </cell>
          <cell r="D536">
            <v>25</v>
          </cell>
          <cell r="E536">
            <v>2.7099999999999999E-2</v>
          </cell>
          <cell r="F536" t="str">
            <v>BCR</v>
          </cell>
          <cell r="G536">
            <v>-1</v>
          </cell>
          <cell r="H536">
            <v>7</v>
          </cell>
          <cell r="I536">
            <v>2003</v>
          </cell>
          <cell r="J536">
            <v>11</v>
          </cell>
          <cell r="K536">
            <v>0.67749999999999999</v>
          </cell>
        </row>
        <row r="537">
          <cell r="A537">
            <v>37929</v>
          </cell>
          <cell r="B537" t="str">
            <v>CDB</v>
          </cell>
          <cell r="C537">
            <v>37938</v>
          </cell>
          <cell r="D537">
            <v>15</v>
          </cell>
          <cell r="E537">
            <v>2.7200000000000002E-2</v>
          </cell>
          <cell r="F537" t="str">
            <v>BCR</v>
          </cell>
          <cell r="G537">
            <v>-1</v>
          </cell>
          <cell r="H537">
            <v>9</v>
          </cell>
          <cell r="I537">
            <v>2003</v>
          </cell>
          <cell r="J537">
            <v>11</v>
          </cell>
          <cell r="K537">
            <v>0.40800000000000003</v>
          </cell>
        </row>
        <row r="538">
          <cell r="A538">
            <v>37929</v>
          </cell>
          <cell r="B538" t="str">
            <v>CDB</v>
          </cell>
          <cell r="C538">
            <v>38027</v>
          </cell>
          <cell r="D538">
            <v>4</v>
          </cell>
          <cell r="E538">
            <v>2.9500000000000002E-2</v>
          </cell>
          <cell r="F538" t="str">
            <v>BCR</v>
          </cell>
          <cell r="G538">
            <v>-1</v>
          </cell>
          <cell r="H538">
            <v>98</v>
          </cell>
          <cell r="I538">
            <v>2003</v>
          </cell>
          <cell r="J538">
            <v>11</v>
          </cell>
          <cell r="K538">
            <v>0.11800000000000001</v>
          </cell>
        </row>
        <row r="539">
          <cell r="A539">
            <v>37929</v>
          </cell>
          <cell r="B539" t="str">
            <v>CDB</v>
          </cell>
          <cell r="C539">
            <v>38092</v>
          </cell>
          <cell r="D539">
            <v>5</v>
          </cell>
          <cell r="E539">
            <v>2.9500000000000002E-2</v>
          </cell>
          <cell r="F539" t="str">
            <v>BCR</v>
          </cell>
          <cell r="G539">
            <v>-1</v>
          </cell>
          <cell r="H539">
            <v>163</v>
          </cell>
          <cell r="I539">
            <v>2003</v>
          </cell>
          <cell r="J539">
            <v>11</v>
          </cell>
          <cell r="K539">
            <v>0.14750000000000002</v>
          </cell>
        </row>
        <row r="540">
          <cell r="A540">
            <v>37929</v>
          </cell>
          <cell r="B540" t="str">
            <v>CDB</v>
          </cell>
          <cell r="C540">
            <v>38182</v>
          </cell>
          <cell r="D540">
            <v>15</v>
          </cell>
          <cell r="E540">
            <v>3.1600000000000003E-2</v>
          </cell>
          <cell r="F540" t="str">
            <v>BCR</v>
          </cell>
          <cell r="G540">
            <v>-1</v>
          </cell>
          <cell r="H540">
            <v>253</v>
          </cell>
          <cell r="I540">
            <v>2003</v>
          </cell>
          <cell r="J540">
            <v>11</v>
          </cell>
          <cell r="K540">
            <v>0.47400000000000003</v>
          </cell>
        </row>
        <row r="541">
          <cell r="A541">
            <v>37929</v>
          </cell>
          <cell r="B541" t="str">
            <v>CDB</v>
          </cell>
          <cell r="C541">
            <v>38211</v>
          </cell>
          <cell r="D541">
            <v>5</v>
          </cell>
          <cell r="E541">
            <v>3.2099999999999997E-2</v>
          </cell>
          <cell r="F541" t="str">
            <v>BCR</v>
          </cell>
          <cell r="G541">
            <v>-1</v>
          </cell>
          <cell r="H541">
            <v>282</v>
          </cell>
          <cell r="I541">
            <v>2003</v>
          </cell>
          <cell r="J541">
            <v>11</v>
          </cell>
          <cell r="K541">
            <v>0.16049999999999998</v>
          </cell>
        </row>
        <row r="542">
          <cell r="A542">
            <v>37929</v>
          </cell>
          <cell r="B542" t="str">
            <v>CDB</v>
          </cell>
          <cell r="C542">
            <v>38614</v>
          </cell>
          <cell r="D542">
            <v>1</v>
          </cell>
          <cell r="E542">
            <v>0.04</v>
          </cell>
          <cell r="F542" t="str">
            <v>BCR</v>
          </cell>
          <cell r="G542">
            <v>-1</v>
          </cell>
          <cell r="H542">
            <v>685</v>
          </cell>
          <cell r="I542">
            <v>2003</v>
          </cell>
          <cell r="J542">
            <v>11</v>
          </cell>
          <cell r="K542">
            <v>0.04</v>
          </cell>
        </row>
        <row r="543">
          <cell r="A543">
            <v>37930</v>
          </cell>
          <cell r="B543" t="str">
            <v>CDB</v>
          </cell>
          <cell r="C543">
            <v>37936</v>
          </cell>
          <cell r="D543">
            <v>5</v>
          </cell>
          <cell r="E543">
            <v>2.7000000000000003E-2</v>
          </cell>
          <cell r="F543" t="str">
            <v>BCR</v>
          </cell>
          <cell r="G543">
            <v>-1</v>
          </cell>
          <cell r="H543">
            <v>6</v>
          </cell>
          <cell r="I543">
            <v>2003</v>
          </cell>
          <cell r="J543">
            <v>11</v>
          </cell>
          <cell r="K543">
            <v>0.13500000000000001</v>
          </cell>
        </row>
        <row r="544">
          <cell r="A544">
            <v>37930</v>
          </cell>
          <cell r="B544" t="str">
            <v>CDB</v>
          </cell>
          <cell r="C544">
            <v>37938</v>
          </cell>
          <cell r="D544">
            <v>3.6</v>
          </cell>
          <cell r="E544">
            <v>2.7099999999999999E-2</v>
          </cell>
          <cell r="F544" t="str">
            <v>BCR</v>
          </cell>
          <cell r="G544">
            <v>-1</v>
          </cell>
          <cell r="H544">
            <v>8</v>
          </cell>
          <cell r="I544">
            <v>2003</v>
          </cell>
          <cell r="J544">
            <v>11</v>
          </cell>
          <cell r="K544">
            <v>9.7559999999999994E-2</v>
          </cell>
        </row>
        <row r="545">
          <cell r="A545">
            <v>37930</v>
          </cell>
          <cell r="B545" t="str">
            <v>CDB</v>
          </cell>
          <cell r="C545">
            <v>38027</v>
          </cell>
          <cell r="D545">
            <v>2</v>
          </cell>
          <cell r="E545">
            <v>2.8999999999999998E-2</v>
          </cell>
          <cell r="F545" t="str">
            <v>BCR</v>
          </cell>
          <cell r="G545">
            <v>-1</v>
          </cell>
          <cell r="H545">
            <v>97</v>
          </cell>
          <cell r="I545">
            <v>2003</v>
          </cell>
          <cell r="J545">
            <v>11</v>
          </cell>
          <cell r="K545">
            <v>5.7999999999999996E-2</v>
          </cell>
        </row>
        <row r="546">
          <cell r="A546">
            <v>37930</v>
          </cell>
          <cell r="B546" t="str">
            <v>CDB</v>
          </cell>
          <cell r="C546">
            <v>38092</v>
          </cell>
          <cell r="D546">
            <v>5</v>
          </cell>
          <cell r="E546">
            <v>3.0099999999999998E-2</v>
          </cell>
          <cell r="F546" t="str">
            <v>BCR</v>
          </cell>
          <cell r="G546">
            <v>-1</v>
          </cell>
          <cell r="H546">
            <v>162</v>
          </cell>
          <cell r="I546">
            <v>2003</v>
          </cell>
          <cell r="J546">
            <v>11</v>
          </cell>
          <cell r="K546">
            <v>0.15049999999999999</v>
          </cell>
        </row>
        <row r="547">
          <cell r="A547">
            <v>37930</v>
          </cell>
          <cell r="B547" t="str">
            <v>CDB</v>
          </cell>
          <cell r="C547">
            <v>38271</v>
          </cell>
          <cell r="D547">
            <v>2</v>
          </cell>
          <cell r="E547">
            <v>3.3000000000000002E-2</v>
          </cell>
          <cell r="F547" t="str">
            <v>BCR</v>
          </cell>
          <cell r="G547">
            <v>-1</v>
          </cell>
          <cell r="H547">
            <v>341</v>
          </cell>
          <cell r="I547">
            <v>2003</v>
          </cell>
          <cell r="J547">
            <v>11</v>
          </cell>
          <cell r="K547">
            <v>6.6000000000000003E-2</v>
          </cell>
        </row>
        <row r="548">
          <cell r="A548">
            <v>37930</v>
          </cell>
          <cell r="B548" t="str">
            <v>CDB</v>
          </cell>
          <cell r="C548">
            <v>38299</v>
          </cell>
          <cell r="D548">
            <v>2</v>
          </cell>
          <cell r="E548">
            <v>3.32E-2</v>
          </cell>
          <cell r="F548" t="str">
            <v>BCR</v>
          </cell>
          <cell r="G548">
            <v>-1</v>
          </cell>
          <cell r="H548">
            <v>369</v>
          </cell>
          <cell r="I548">
            <v>2003</v>
          </cell>
          <cell r="J548">
            <v>11</v>
          </cell>
          <cell r="K548">
            <v>6.6400000000000001E-2</v>
          </cell>
        </row>
        <row r="549">
          <cell r="A549">
            <v>37931</v>
          </cell>
          <cell r="B549" t="str">
            <v>CDB</v>
          </cell>
          <cell r="C549">
            <v>37938</v>
          </cell>
          <cell r="D549">
            <v>2</v>
          </cell>
          <cell r="E549">
            <v>2.6499999999999999E-2</v>
          </cell>
          <cell r="F549" t="str">
            <v>BCR</v>
          </cell>
          <cell r="G549">
            <v>-1</v>
          </cell>
          <cell r="H549">
            <v>7</v>
          </cell>
          <cell r="I549">
            <v>2003</v>
          </cell>
          <cell r="J549">
            <v>11</v>
          </cell>
          <cell r="K549">
            <v>5.2999999999999999E-2</v>
          </cell>
        </row>
        <row r="550">
          <cell r="A550">
            <v>37931</v>
          </cell>
          <cell r="B550" t="str">
            <v>CDB</v>
          </cell>
          <cell r="C550">
            <v>38068</v>
          </cell>
          <cell r="D550">
            <v>2</v>
          </cell>
          <cell r="E550">
            <v>3.5299999999999998E-2</v>
          </cell>
          <cell r="F550" t="str">
            <v>BCR</v>
          </cell>
          <cell r="G550">
            <v>-1</v>
          </cell>
          <cell r="H550">
            <v>137</v>
          </cell>
          <cell r="I550">
            <v>2003</v>
          </cell>
          <cell r="J550">
            <v>11</v>
          </cell>
          <cell r="K550">
            <v>7.0599999999999996E-2</v>
          </cell>
        </row>
        <row r="551">
          <cell r="A551">
            <v>37931</v>
          </cell>
          <cell r="B551" t="str">
            <v>CDB</v>
          </cell>
          <cell r="C551">
            <v>38211</v>
          </cell>
          <cell r="D551">
            <v>2</v>
          </cell>
          <cell r="E551">
            <v>3.15E-2</v>
          </cell>
          <cell r="F551" t="str">
            <v>BCR</v>
          </cell>
          <cell r="G551">
            <v>-1</v>
          </cell>
          <cell r="H551">
            <v>280</v>
          </cell>
          <cell r="I551">
            <v>2003</v>
          </cell>
          <cell r="J551">
            <v>11</v>
          </cell>
          <cell r="K551">
            <v>6.3E-2</v>
          </cell>
        </row>
        <row r="552">
          <cell r="A552">
            <v>37931</v>
          </cell>
          <cell r="B552" t="str">
            <v>CDB</v>
          </cell>
          <cell r="C552">
            <v>38271</v>
          </cell>
          <cell r="D552">
            <v>2</v>
          </cell>
          <cell r="E552">
            <v>3.3000000000000002E-2</v>
          </cell>
          <cell r="F552" t="str">
            <v>BCR</v>
          </cell>
          <cell r="G552">
            <v>-1</v>
          </cell>
          <cell r="H552">
            <v>340</v>
          </cell>
          <cell r="I552">
            <v>2003</v>
          </cell>
          <cell r="J552">
            <v>11</v>
          </cell>
          <cell r="K552">
            <v>6.6000000000000003E-2</v>
          </cell>
        </row>
        <row r="553">
          <cell r="A553">
            <v>37932</v>
          </cell>
          <cell r="B553" t="str">
            <v>CDB</v>
          </cell>
          <cell r="C553">
            <v>38299</v>
          </cell>
          <cell r="D553">
            <v>2</v>
          </cell>
          <cell r="E553">
            <v>3.2000000000000001E-2</v>
          </cell>
          <cell r="F553" t="str">
            <v>BCR</v>
          </cell>
          <cell r="G553">
            <v>-1</v>
          </cell>
          <cell r="H553">
            <v>367</v>
          </cell>
          <cell r="I553">
            <v>2003</v>
          </cell>
          <cell r="J553">
            <v>11</v>
          </cell>
          <cell r="K553">
            <v>6.4000000000000001E-2</v>
          </cell>
        </row>
        <row r="554">
          <cell r="A554">
            <v>37932</v>
          </cell>
          <cell r="B554" t="str">
            <v>CDB</v>
          </cell>
          <cell r="C554">
            <v>38614</v>
          </cell>
          <cell r="D554">
            <v>13</v>
          </cell>
          <cell r="E554">
            <v>3.8399999999999997E-2</v>
          </cell>
          <cell r="F554" t="str">
            <v>BCR</v>
          </cell>
          <cell r="G554">
            <v>-1</v>
          </cell>
          <cell r="H554">
            <v>682</v>
          </cell>
          <cell r="I554">
            <v>2003</v>
          </cell>
          <cell r="J554">
            <v>11</v>
          </cell>
          <cell r="K554">
            <v>0.49919999999999998</v>
          </cell>
        </row>
        <row r="555">
          <cell r="A555">
            <v>37935</v>
          </cell>
          <cell r="B555" t="str">
            <v>CDB</v>
          </cell>
          <cell r="C555">
            <v>37943</v>
          </cell>
          <cell r="D555">
            <v>3</v>
          </cell>
          <cell r="E555">
            <v>2.4500000000000001E-2</v>
          </cell>
          <cell r="F555" t="str">
            <v>BCR</v>
          </cell>
          <cell r="G555">
            <v>-1</v>
          </cell>
          <cell r="H555">
            <v>8</v>
          </cell>
          <cell r="I555">
            <v>2003</v>
          </cell>
          <cell r="J555">
            <v>11</v>
          </cell>
          <cell r="K555">
            <v>7.350000000000001E-2</v>
          </cell>
        </row>
        <row r="556">
          <cell r="A556">
            <v>37936</v>
          </cell>
          <cell r="B556" t="str">
            <v>CDB</v>
          </cell>
          <cell r="C556">
            <v>37938</v>
          </cell>
          <cell r="D556">
            <v>10</v>
          </cell>
          <cell r="E556">
            <v>2.4500000000000001E-2</v>
          </cell>
          <cell r="F556" t="str">
            <v>BCR</v>
          </cell>
          <cell r="G556">
            <v>-1</v>
          </cell>
          <cell r="H556">
            <v>2</v>
          </cell>
          <cell r="I556">
            <v>2003</v>
          </cell>
          <cell r="J556">
            <v>11</v>
          </cell>
          <cell r="K556">
            <v>0.245</v>
          </cell>
        </row>
        <row r="557">
          <cell r="A557">
            <v>37936</v>
          </cell>
          <cell r="B557" t="str">
            <v>CDB</v>
          </cell>
          <cell r="C557">
            <v>37944</v>
          </cell>
          <cell r="D557">
            <v>5</v>
          </cell>
          <cell r="E557">
            <v>2.4500000000000001E-2</v>
          </cell>
          <cell r="F557" t="str">
            <v>BCR</v>
          </cell>
          <cell r="G557">
            <v>-1</v>
          </cell>
          <cell r="H557">
            <v>8</v>
          </cell>
          <cell r="I557">
            <v>2003</v>
          </cell>
          <cell r="J557">
            <v>11</v>
          </cell>
          <cell r="K557">
            <v>0.1225</v>
          </cell>
        </row>
        <row r="558">
          <cell r="A558">
            <v>37936</v>
          </cell>
          <cell r="B558" t="str">
            <v>CDB</v>
          </cell>
          <cell r="C558">
            <v>38114</v>
          </cell>
          <cell r="D558">
            <v>8</v>
          </cell>
          <cell r="E558">
            <v>2.8500000000000001E-2</v>
          </cell>
          <cell r="F558" t="str">
            <v>BCR</v>
          </cell>
          <cell r="G558">
            <v>-1</v>
          </cell>
          <cell r="H558">
            <v>178</v>
          </cell>
          <cell r="I558">
            <v>2003</v>
          </cell>
          <cell r="J558">
            <v>11</v>
          </cell>
          <cell r="K558">
            <v>0.22800000000000001</v>
          </cell>
        </row>
        <row r="559">
          <cell r="A559">
            <v>37936</v>
          </cell>
          <cell r="B559" t="str">
            <v>CDB</v>
          </cell>
          <cell r="C559">
            <v>38299</v>
          </cell>
          <cell r="D559">
            <v>4</v>
          </cell>
          <cell r="E559">
            <v>3.2000000000000001E-2</v>
          </cell>
          <cell r="F559" t="str">
            <v>BCR</v>
          </cell>
          <cell r="G559">
            <v>-1</v>
          </cell>
          <cell r="H559">
            <v>363</v>
          </cell>
          <cell r="I559">
            <v>2003</v>
          </cell>
          <cell r="J559">
            <v>11</v>
          </cell>
          <cell r="K559">
            <v>0.128</v>
          </cell>
        </row>
        <row r="560">
          <cell r="A560">
            <v>37936</v>
          </cell>
          <cell r="B560" t="str">
            <v>CDB</v>
          </cell>
          <cell r="C560">
            <v>38467</v>
          </cell>
          <cell r="D560">
            <v>7</v>
          </cell>
          <cell r="E560">
            <v>3.5699999999999996E-2</v>
          </cell>
          <cell r="F560" t="str">
            <v>BCR</v>
          </cell>
          <cell r="G560">
            <v>-1</v>
          </cell>
          <cell r="H560">
            <v>531</v>
          </cell>
          <cell r="I560">
            <v>2003</v>
          </cell>
          <cell r="J560">
            <v>11</v>
          </cell>
          <cell r="K560">
            <v>0.24989999999999996</v>
          </cell>
        </row>
        <row r="561">
          <cell r="A561">
            <v>37936</v>
          </cell>
          <cell r="B561" t="str">
            <v>CDB</v>
          </cell>
          <cell r="C561">
            <v>38985</v>
          </cell>
          <cell r="D561">
            <v>3</v>
          </cell>
          <cell r="E561">
            <v>4.9000000000000002E-2</v>
          </cell>
          <cell r="F561" t="str">
            <v>BCR</v>
          </cell>
          <cell r="G561">
            <v>-1</v>
          </cell>
          <cell r="H561">
            <v>1049</v>
          </cell>
          <cell r="I561">
            <v>2003</v>
          </cell>
          <cell r="J561">
            <v>11</v>
          </cell>
          <cell r="K561">
            <v>0.14700000000000002</v>
          </cell>
        </row>
        <row r="562">
          <cell r="A562">
            <v>37937</v>
          </cell>
          <cell r="B562" t="str">
            <v>CDB</v>
          </cell>
          <cell r="C562">
            <v>37938</v>
          </cell>
          <cell r="D562">
            <v>2</v>
          </cell>
          <cell r="E562">
            <v>2.4500000000000001E-2</v>
          </cell>
          <cell r="F562" t="str">
            <v>BCR</v>
          </cell>
          <cell r="G562">
            <v>-1</v>
          </cell>
          <cell r="H562">
            <v>1</v>
          </cell>
          <cell r="I562">
            <v>2003</v>
          </cell>
          <cell r="J562">
            <v>11</v>
          </cell>
          <cell r="K562">
            <v>4.9000000000000002E-2</v>
          </cell>
        </row>
        <row r="563">
          <cell r="A563">
            <v>37937</v>
          </cell>
          <cell r="B563" t="str">
            <v>CDB</v>
          </cell>
          <cell r="C563">
            <v>37943</v>
          </cell>
          <cell r="D563">
            <v>2</v>
          </cell>
          <cell r="E563">
            <v>2.545E-2</v>
          </cell>
          <cell r="F563" t="str">
            <v>BCR</v>
          </cell>
          <cell r="G563">
            <v>-1</v>
          </cell>
          <cell r="H563">
            <v>6</v>
          </cell>
          <cell r="I563">
            <v>2003</v>
          </cell>
          <cell r="J563">
            <v>11</v>
          </cell>
          <cell r="K563">
            <v>5.0900000000000001E-2</v>
          </cell>
        </row>
        <row r="564">
          <cell r="A564">
            <v>37937</v>
          </cell>
          <cell r="B564" t="str">
            <v>CDB</v>
          </cell>
          <cell r="C564">
            <v>37944</v>
          </cell>
          <cell r="D564">
            <v>8</v>
          </cell>
          <cell r="E564">
            <v>2.4500000000000001E-2</v>
          </cell>
          <cell r="F564" t="str">
            <v>BCR</v>
          </cell>
          <cell r="G564">
            <v>-1</v>
          </cell>
          <cell r="H564">
            <v>7</v>
          </cell>
          <cell r="I564">
            <v>2003</v>
          </cell>
          <cell r="J564">
            <v>11</v>
          </cell>
          <cell r="K564">
            <v>0.19600000000000001</v>
          </cell>
        </row>
        <row r="565">
          <cell r="A565">
            <v>37937</v>
          </cell>
          <cell r="B565" t="str">
            <v>CDB</v>
          </cell>
          <cell r="C565">
            <v>38299</v>
          </cell>
          <cell r="D565">
            <v>10</v>
          </cell>
          <cell r="E565">
            <v>3.15E-2</v>
          </cell>
          <cell r="F565" t="str">
            <v>BCR</v>
          </cell>
          <cell r="G565">
            <v>-1</v>
          </cell>
          <cell r="H565">
            <v>362</v>
          </cell>
          <cell r="I565">
            <v>2003</v>
          </cell>
          <cell r="J565">
            <v>11</v>
          </cell>
          <cell r="K565">
            <v>0.315</v>
          </cell>
        </row>
        <row r="566">
          <cell r="A566">
            <v>37937</v>
          </cell>
          <cell r="B566" t="str">
            <v>CDB</v>
          </cell>
          <cell r="C566">
            <v>38467</v>
          </cell>
          <cell r="D566">
            <v>2</v>
          </cell>
          <cell r="E566">
            <v>3.6499999999999998E-2</v>
          </cell>
          <cell r="F566" t="str">
            <v>BCR</v>
          </cell>
          <cell r="G566">
            <v>-1</v>
          </cell>
          <cell r="H566">
            <v>530</v>
          </cell>
          <cell r="I566">
            <v>2003</v>
          </cell>
          <cell r="J566">
            <v>11</v>
          </cell>
          <cell r="K566">
            <v>7.2999999999999995E-2</v>
          </cell>
        </row>
        <row r="567">
          <cell r="A567">
            <v>37938</v>
          </cell>
          <cell r="B567" t="str">
            <v>CDB</v>
          </cell>
          <cell r="C567">
            <v>37944</v>
          </cell>
          <cell r="D567">
            <v>7</v>
          </cell>
          <cell r="E567">
            <v>2.4500000000000001E-2</v>
          </cell>
          <cell r="F567" t="str">
            <v>BCR</v>
          </cell>
          <cell r="G567">
            <v>-1</v>
          </cell>
          <cell r="H567">
            <v>6</v>
          </cell>
          <cell r="I567">
            <v>2003</v>
          </cell>
          <cell r="J567">
            <v>11</v>
          </cell>
          <cell r="K567">
            <v>0.17150000000000001</v>
          </cell>
        </row>
        <row r="568">
          <cell r="A568">
            <v>37938</v>
          </cell>
          <cell r="B568" t="str">
            <v>CDB</v>
          </cell>
          <cell r="C568">
            <v>37971</v>
          </cell>
          <cell r="D568">
            <v>20</v>
          </cell>
          <cell r="E568">
            <v>2.41E-2</v>
          </cell>
          <cell r="F568" t="str">
            <v>BCR</v>
          </cell>
          <cell r="G568">
            <v>-1</v>
          </cell>
          <cell r="H568">
            <v>33</v>
          </cell>
          <cell r="I568">
            <v>2003</v>
          </cell>
          <cell r="J568">
            <v>11</v>
          </cell>
          <cell r="K568">
            <v>0.48199999999999998</v>
          </cell>
        </row>
        <row r="569">
          <cell r="A569">
            <v>37938</v>
          </cell>
          <cell r="B569" t="str">
            <v>CDB</v>
          </cell>
          <cell r="C569">
            <v>38614</v>
          </cell>
          <cell r="D569">
            <v>3</v>
          </cell>
          <cell r="E569">
            <v>3.9E-2</v>
          </cell>
          <cell r="F569" t="str">
            <v>BCR</v>
          </cell>
          <cell r="G569">
            <v>-1</v>
          </cell>
          <cell r="H569">
            <v>676</v>
          </cell>
          <cell r="I569">
            <v>2003</v>
          </cell>
          <cell r="J569">
            <v>11</v>
          </cell>
          <cell r="K569">
            <v>0.11699999999999999</v>
          </cell>
        </row>
        <row r="570">
          <cell r="A570">
            <v>37939</v>
          </cell>
          <cell r="B570" t="str">
            <v>CDB</v>
          </cell>
          <cell r="C570">
            <v>38393</v>
          </cell>
          <cell r="D570">
            <v>1</v>
          </cell>
          <cell r="E570">
            <v>3.4000000000000002E-2</v>
          </cell>
          <cell r="F570" t="str">
            <v>BCR</v>
          </cell>
          <cell r="G570">
            <v>-1</v>
          </cell>
          <cell r="H570">
            <v>454</v>
          </cell>
          <cell r="I570">
            <v>2003</v>
          </cell>
          <cell r="J570">
            <v>11</v>
          </cell>
          <cell r="K570">
            <v>3.4000000000000002E-2</v>
          </cell>
        </row>
        <row r="571">
          <cell r="A571">
            <v>37942</v>
          </cell>
          <cell r="B571" t="str">
            <v>CDB</v>
          </cell>
          <cell r="C571">
            <v>38614</v>
          </cell>
          <cell r="D571">
            <v>3</v>
          </cell>
          <cell r="E571">
            <v>3.8399999999999997E-2</v>
          </cell>
          <cell r="F571" t="str">
            <v>BCR</v>
          </cell>
          <cell r="G571">
            <v>-1</v>
          </cell>
          <cell r="H571">
            <v>672</v>
          </cell>
          <cell r="I571">
            <v>2003</v>
          </cell>
          <cell r="J571">
            <v>11</v>
          </cell>
          <cell r="K571">
            <v>0.1152</v>
          </cell>
        </row>
        <row r="572">
          <cell r="A572">
            <v>37942</v>
          </cell>
          <cell r="B572" t="str">
            <v>CDB</v>
          </cell>
          <cell r="C572">
            <v>38985</v>
          </cell>
          <cell r="D572">
            <v>3</v>
          </cell>
          <cell r="E572">
            <v>4.8499999999999995E-2</v>
          </cell>
          <cell r="F572" t="str">
            <v>BCR</v>
          </cell>
          <cell r="G572">
            <v>-1</v>
          </cell>
          <cell r="H572">
            <v>1043</v>
          </cell>
          <cell r="I572">
            <v>2003</v>
          </cell>
          <cell r="J572">
            <v>11</v>
          </cell>
          <cell r="K572">
            <v>0.14549999999999999</v>
          </cell>
        </row>
        <row r="573">
          <cell r="A573">
            <v>37943</v>
          </cell>
          <cell r="B573" t="str">
            <v>CDB</v>
          </cell>
          <cell r="C573">
            <v>37964</v>
          </cell>
          <cell r="D573">
            <v>2.5</v>
          </cell>
          <cell r="E573">
            <v>2.46E-2</v>
          </cell>
          <cell r="F573" t="str">
            <v>BCR</v>
          </cell>
          <cell r="G573">
            <v>-1</v>
          </cell>
          <cell r="H573">
            <v>21</v>
          </cell>
          <cell r="I573">
            <v>2003</v>
          </cell>
          <cell r="J573">
            <v>11</v>
          </cell>
          <cell r="K573">
            <v>6.1499999999999999E-2</v>
          </cell>
        </row>
        <row r="574">
          <cell r="A574">
            <v>37943</v>
          </cell>
          <cell r="B574" t="str">
            <v>CDB</v>
          </cell>
          <cell r="C574">
            <v>38572</v>
          </cell>
          <cell r="D574">
            <v>2</v>
          </cell>
          <cell r="E574">
            <v>3.7999999999999999E-2</v>
          </cell>
          <cell r="F574" t="str">
            <v>BCR</v>
          </cell>
          <cell r="G574">
            <v>-1</v>
          </cell>
          <cell r="H574">
            <v>629</v>
          </cell>
          <cell r="I574">
            <v>2003</v>
          </cell>
          <cell r="J574">
            <v>11</v>
          </cell>
          <cell r="K574">
            <v>7.5999999999999998E-2</v>
          </cell>
        </row>
        <row r="575">
          <cell r="A575">
            <v>37944</v>
          </cell>
          <cell r="B575" t="str">
            <v>CDB</v>
          </cell>
          <cell r="C575">
            <v>38467</v>
          </cell>
          <cell r="D575">
            <v>24</v>
          </cell>
          <cell r="E575">
            <v>3.5200000000000002E-2</v>
          </cell>
          <cell r="F575" t="str">
            <v>BCR</v>
          </cell>
          <cell r="G575">
            <v>-1</v>
          </cell>
          <cell r="H575">
            <v>523</v>
          </cell>
          <cell r="I575">
            <v>2003</v>
          </cell>
          <cell r="J575">
            <v>11</v>
          </cell>
          <cell r="K575">
            <v>0.8448</v>
          </cell>
        </row>
        <row r="576">
          <cell r="A576">
            <v>37946</v>
          </cell>
          <cell r="B576" t="str">
            <v>CDB</v>
          </cell>
          <cell r="C576">
            <v>37964</v>
          </cell>
          <cell r="D576">
            <v>2.5</v>
          </cell>
          <cell r="E576">
            <v>2.46E-2</v>
          </cell>
          <cell r="F576" t="str">
            <v>BCR</v>
          </cell>
          <cell r="G576">
            <v>-1</v>
          </cell>
          <cell r="H576">
            <v>18</v>
          </cell>
          <cell r="I576">
            <v>2003</v>
          </cell>
          <cell r="J576">
            <v>11</v>
          </cell>
          <cell r="K576">
            <v>6.1499999999999999E-2</v>
          </cell>
        </row>
        <row r="577">
          <cell r="A577">
            <v>37952</v>
          </cell>
          <cell r="B577" t="str">
            <v>CDB</v>
          </cell>
          <cell r="C577">
            <v>37964</v>
          </cell>
          <cell r="D577">
            <v>7</v>
          </cell>
          <cell r="E577">
            <v>2.4500000000000001E-2</v>
          </cell>
          <cell r="F577" t="str">
            <v>BCR</v>
          </cell>
          <cell r="G577">
            <v>-1</v>
          </cell>
          <cell r="H577">
            <v>12</v>
          </cell>
          <cell r="I577">
            <v>2003</v>
          </cell>
          <cell r="J577">
            <v>11</v>
          </cell>
          <cell r="K577">
            <v>0.17150000000000001</v>
          </cell>
        </row>
        <row r="578">
          <cell r="A578">
            <v>37952</v>
          </cell>
          <cell r="B578" t="str">
            <v>CDB</v>
          </cell>
          <cell r="C578">
            <v>37966</v>
          </cell>
          <cell r="D578">
            <v>1</v>
          </cell>
          <cell r="E578">
            <v>2.5499999999999998E-2</v>
          </cell>
          <cell r="F578" t="str">
            <v>BCR</v>
          </cell>
          <cell r="G578">
            <v>-1</v>
          </cell>
          <cell r="H578">
            <v>14</v>
          </cell>
          <cell r="I578">
            <v>2003</v>
          </cell>
          <cell r="J578">
            <v>11</v>
          </cell>
          <cell r="K578">
            <v>2.5499999999999998E-2</v>
          </cell>
        </row>
        <row r="579">
          <cell r="A579">
            <v>37952</v>
          </cell>
          <cell r="B579" t="str">
            <v>CDB</v>
          </cell>
          <cell r="C579">
            <v>38027</v>
          </cell>
          <cell r="D579">
            <v>24</v>
          </cell>
          <cell r="E579">
            <v>2.9500000000000002E-2</v>
          </cell>
          <cell r="F579" t="str">
            <v>BCR</v>
          </cell>
          <cell r="G579">
            <v>-1</v>
          </cell>
          <cell r="H579">
            <v>75</v>
          </cell>
          <cell r="I579">
            <v>2003</v>
          </cell>
          <cell r="J579">
            <v>11</v>
          </cell>
          <cell r="K579">
            <v>0.70800000000000007</v>
          </cell>
        </row>
        <row r="580">
          <cell r="A580">
            <v>37952</v>
          </cell>
          <cell r="B580" t="str">
            <v>CDB</v>
          </cell>
          <cell r="C580">
            <v>38068</v>
          </cell>
          <cell r="D580">
            <v>2</v>
          </cell>
          <cell r="E580">
            <v>2.9500000000000002E-2</v>
          </cell>
          <cell r="F580" t="str">
            <v>BCR</v>
          </cell>
          <cell r="G580">
            <v>-1</v>
          </cell>
          <cell r="H580">
            <v>116</v>
          </cell>
          <cell r="I580">
            <v>2003</v>
          </cell>
          <cell r="J580">
            <v>11</v>
          </cell>
          <cell r="K580">
            <v>5.9000000000000004E-2</v>
          </cell>
        </row>
        <row r="581">
          <cell r="A581">
            <v>37956</v>
          </cell>
          <cell r="B581" t="str">
            <v>CDB</v>
          </cell>
          <cell r="C581">
            <v>37964</v>
          </cell>
          <cell r="D581">
            <v>15</v>
          </cell>
          <cell r="E581">
            <v>2.4500000000000001E-2</v>
          </cell>
          <cell r="F581" t="str">
            <v>BCR</v>
          </cell>
          <cell r="G581">
            <v>-1</v>
          </cell>
          <cell r="H581">
            <v>8</v>
          </cell>
          <cell r="I581">
            <v>2003</v>
          </cell>
          <cell r="J581">
            <v>12</v>
          </cell>
          <cell r="K581">
            <v>0.36749999999999999</v>
          </cell>
          <cell r="M581">
            <v>2.4500000000000002</v>
          </cell>
        </row>
        <row r="582">
          <cell r="A582">
            <v>37957</v>
          </cell>
          <cell r="B582" t="str">
            <v>CDB</v>
          </cell>
          <cell r="C582">
            <v>37964</v>
          </cell>
          <cell r="D582">
            <v>10</v>
          </cell>
          <cell r="E582">
            <v>2.4500000000000001E-2</v>
          </cell>
          <cell r="F582" t="str">
            <v>BCR</v>
          </cell>
          <cell r="G582">
            <v>-1</v>
          </cell>
          <cell r="H582">
            <v>7</v>
          </cell>
          <cell r="I582">
            <v>2003</v>
          </cell>
          <cell r="J582">
            <v>12</v>
          </cell>
          <cell r="K582">
            <v>0.245</v>
          </cell>
          <cell r="M582">
            <v>2.4500000000000002</v>
          </cell>
        </row>
        <row r="583">
          <cell r="A583">
            <v>37958</v>
          </cell>
          <cell r="B583" t="str">
            <v>CDB</v>
          </cell>
          <cell r="C583">
            <v>38393</v>
          </cell>
          <cell r="D583">
            <v>4</v>
          </cell>
          <cell r="E583">
            <v>3.5000000000000003E-2</v>
          </cell>
          <cell r="F583" t="str">
            <v>BCR</v>
          </cell>
          <cell r="G583">
            <v>-1</v>
          </cell>
          <cell r="H583">
            <v>435</v>
          </cell>
          <cell r="I583">
            <v>2003</v>
          </cell>
          <cell r="J583">
            <v>12</v>
          </cell>
          <cell r="K583">
            <v>0.14000000000000001</v>
          </cell>
          <cell r="M583">
            <v>3.5</v>
          </cell>
        </row>
        <row r="584">
          <cell r="A584">
            <v>37959</v>
          </cell>
          <cell r="B584" t="str">
            <v>CDB</v>
          </cell>
          <cell r="C584">
            <v>37964</v>
          </cell>
          <cell r="D584">
            <v>5</v>
          </cell>
          <cell r="E584">
            <v>2.4500000000000001E-2</v>
          </cell>
          <cell r="F584" t="str">
            <v>BCR</v>
          </cell>
          <cell r="G584">
            <v>-1</v>
          </cell>
          <cell r="H584">
            <v>5</v>
          </cell>
          <cell r="I584">
            <v>2003</v>
          </cell>
          <cell r="J584">
            <v>12</v>
          </cell>
          <cell r="K584">
            <v>0.1225</v>
          </cell>
          <cell r="M584">
            <v>2.4500000000000002</v>
          </cell>
        </row>
        <row r="585">
          <cell r="A585">
            <v>37960</v>
          </cell>
          <cell r="B585" t="str">
            <v>CDB</v>
          </cell>
          <cell r="C585">
            <v>38068</v>
          </cell>
          <cell r="D585">
            <v>4.5</v>
          </cell>
          <cell r="E585">
            <v>2.9500000000000002E-2</v>
          </cell>
          <cell r="F585" t="str">
            <v>BCR</v>
          </cell>
          <cell r="G585">
            <v>-1</v>
          </cell>
          <cell r="H585">
            <v>108</v>
          </cell>
          <cell r="I585">
            <v>2003</v>
          </cell>
          <cell r="J585">
            <v>12</v>
          </cell>
          <cell r="K585">
            <v>0.13275000000000001</v>
          </cell>
          <cell r="M585">
            <v>2.95</v>
          </cell>
        </row>
        <row r="586">
          <cell r="A586">
            <v>37960</v>
          </cell>
          <cell r="B586" t="str">
            <v>CDB</v>
          </cell>
          <cell r="C586">
            <v>38114</v>
          </cell>
          <cell r="D586">
            <v>2.2999999999999998</v>
          </cell>
          <cell r="E586">
            <v>0.03</v>
          </cell>
          <cell r="F586" t="str">
            <v>BCR</v>
          </cell>
          <cell r="G586">
            <v>-1</v>
          </cell>
          <cell r="H586">
            <v>154</v>
          </cell>
          <cell r="I586">
            <v>2003</v>
          </cell>
          <cell r="J586">
            <v>12</v>
          </cell>
          <cell r="K586">
            <v>6.8999999999999992E-2</v>
          </cell>
          <cell r="M586">
            <v>3</v>
          </cell>
        </row>
        <row r="587">
          <cell r="A587">
            <v>37960</v>
          </cell>
          <cell r="B587" t="str">
            <v>CDB</v>
          </cell>
          <cell r="C587">
            <v>38176</v>
          </cell>
          <cell r="D587">
            <v>9.1999999999999993</v>
          </cell>
          <cell r="E587">
            <v>3.0499999999999999E-2</v>
          </cell>
          <cell r="F587" t="str">
            <v>BCR</v>
          </cell>
          <cell r="G587">
            <v>-1</v>
          </cell>
          <cell r="H587">
            <v>216</v>
          </cell>
          <cell r="I587">
            <v>2003</v>
          </cell>
          <cell r="J587">
            <v>12</v>
          </cell>
          <cell r="K587">
            <v>0.28059999999999996</v>
          </cell>
          <cell r="M587">
            <v>3.05</v>
          </cell>
        </row>
        <row r="588">
          <cell r="A588">
            <v>37964</v>
          </cell>
          <cell r="B588" t="str">
            <v>CDB</v>
          </cell>
          <cell r="C588">
            <v>37971</v>
          </cell>
          <cell r="D588">
            <v>10</v>
          </cell>
          <cell r="E588">
            <v>2.4500000000000001E-2</v>
          </cell>
          <cell r="F588" t="str">
            <v>BCR</v>
          </cell>
          <cell r="G588">
            <v>-1</v>
          </cell>
          <cell r="H588">
            <v>7</v>
          </cell>
          <cell r="I588">
            <v>2003</v>
          </cell>
          <cell r="J588">
            <v>12</v>
          </cell>
          <cell r="K588">
            <v>0.245</v>
          </cell>
          <cell r="M588">
            <v>2.4500000000000002</v>
          </cell>
        </row>
        <row r="589">
          <cell r="A589">
            <v>37966</v>
          </cell>
          <cell r="B589" t="str">
            <v>CDB</v>
          </cell>
          <cell r="C589">
            <v>37971</v>
          </cell>
          <cell r="D589">
            <v>10.9</v>
          </cell>
          <cell r="E589">
            <v>2.4500000000000001E-2</v>
          </cell>
          <cell r="F589" t="str">
            <v>BCR</v>
          </cell>
          <cell r="G589">
            <v>-1</v>
          </cell>
          <cell r="H589">
            <v>5</v>
          </cell>
          <cell r="I589">
            <v>2003</v>
          </cell>
          <cell r="J589">
            <v>12</v>
          </cell>
          <cell r="K589">
            <v>0.26705000000000001</v>
          </cell>
          <cell r="M589">
            <v>2.4500000000000002</v>
          </cell>
        </row>
        <row r="590">
          <cell r="A590">
            <v>37967</v>
          </cell>
          <cell r="B590" t="str">
            <v>CDB</v>
          </cell>
          <cell r="C590">
            <v>37972</v>
          </cell>
          <cell r="D590">
            <v>9</v>
          </cell>
          <cell r="E590">
            <v>2.4500000000000001E-2</v>
          </cell>
          <cell r="F590" t="str">
            <v>BCR</v>
          </cell>
          <cell r="G590">
            <v>-1</v>
          </cell>
          <cell r="H590">
            <v>5</v>
          </cell>
          <cell r="I590">
            <v>2003</v>
          </cell>
          <cell r="J590">
            <v>12</v>
          </cell>
          <cell r="K590">
            <v>0.2205</v>
          </cell>
          <cell r="M590">
            <v>2.4500000000000002</v>
          </cell>
        </row>
        <row r="591">
          <cell r="A591">
            <v>37967</v>
          </cell>
          <cell r="B591" t="str">
            <v>CDB</v>
          </cell>
          <cell r="C591">
            <v>38068</v>
          </cell>
          <cell r="D591">
            <v>6</v>
          </cell>
          <cell r="E591">
            <v>2.9500000000000002E-2</v>
          </cell>
          <cell r="F591" t="str">
            <v>BCR</v>
          </cell>
          <cell r="G591">
            <v>-1</v>
          </cell>
          <cell r="H591">
            <v>101</v>
          </cell>
          <cell r="I591">
            <v>2003</v>
          </cell>
          <cell r="J591">
            <v>12</v>
          </cell>
          <cell r="K591">
            <v>0.17700000000000002</v>
          </cell>
          <cell r="M591">
            <v>2.95</v>
          </cell>
        </row>
        <row r="592">
          <cell r="A592">
            <v>37970</v>
          </cell>
          <cell r="B592" t="str">
            <v>CDB</v>
          </cell>
          <cell r="C592">
            <v>37971</v>
          </cell>
          <cell r="D592">
            <v>10</v>
          </cell>
          <cell r="E592">
            <v>2.4E-2</v>
          </cell>
          <cell r="F592" t="str">
            <v>BCR</v>
          </cell>
          <cell r="G592">
            <v>-1</v>
          </cell>
          <cell r="H592">
            <v>1</v>
          </cell>
          <cell r="I592">
            <v>2003</v>
          </cell>
          <cell r="J592">
            <v>12</v>
          </cell>
          <cell r="K592">
            <v>0.24</v>
          </cell>
          <cell r="M592">
            <v>2.4</v>
          </cell>
        </row>
        <row r="593">
          <cell r="A593">
            <v>37970</v>
          </cell>
          <cell r="B593" t="str">
            <v>CDB</v>
          </cell>
          <cell r="C593">
            <v>38027</v>
          </cell>
          <cell r="D593">
            <v>2</v>
          </cell>
          <cell r="E593">
            <v>2.7999999999999997E-2</v>
          </cell>
          <cell r="F593" t="str">
            <v>BCR</v>
          </cell>
          <cell r="G593">
            <v>-1</v>
          </cell>
          <cell r="H593">
            <v>57</v>
          </cell>
          <cell r="I593">
            <v>2003</v>
          </cell>
          <cell r="J593">
            <v>12</v>
          </cell>
          <cell r="K593">
            <v>5.5999999999999994E-2</v>
          </cell>
          <cell r="M593">
            <v>2.8</v>
          </cell>
        </row>
        <row r="594">
          <cell r="A594">
            <v>37970</v>
          </cell>
          <cell r="B594" t="str">
            <v>CDB</v>
          </cell>
          <cell r="C594">
            <v>38068</v>
          </cell>
          <cell r="D594">
            <v>5</v>
          </cell>
          <cell r="E594">
            <v>2.9500000000000002E-2</v>
          </cell>
          <cell r="F594" t="str">
            <v>BCR</v>
          </cell>
          <cell r="G594">
            <v>-1</v>
          </cell>
          <cell r="H594">
            <v>98</v>
          </cell>
          <cell r="I594">
            <v>2003</v>
          </cell>
          <cell r="J594">
            <v>12</v>
          </cell>
          <cell r="K594">
            <v>0.14750000000000002</v>
          </cell>
          <cell r="M594">
            <v>2.95</v>
          </cell>
        </row>
        <row r="595">
          <cell r="A595">
            <v>37970</v>
          </cell>
          <cell r="B595" t="str">
            <v>CDB</v>
          </cell>
          <cell r="C595">
            <v>38614</v>
          </cell>
          <cell r="D595">
            <v>3</v>
          </cell>
          <cell r="E595">
            <v>3.85E-2</v>
          </cell>
          <cell r="F595" t="str">
            <v>BCR</v>
          </cell>
          <cell r="G595">
            <v>-1</v>
          </cell>
          <cell r="H595">
            <v>644</v>
          </cell>
          <cell r="I595">
            <v>2003</v>
          </cell>
          <cell r="J595">
            <v>12</v>
          </cell>
          <cell r="K595">
            <v>0.11549999999999999</v>
          </cell>
          <cell r="M595">
            <v>3.85</v>
          </cell>
        </row>
        <row r="596">
          <cell r="A596">
            <v>37971</v>
          </cell>
          <cell r="B596" t="str">
            <v>CDB</v>
          </cell>
          <cell r="C596">
            <v>37995</v>
          </cell>
          <cell r="D596">
            <v>21</v>
          </cell>
          <cell r="E596">
            <v>2.4500000000000001E-2</v>
          </cell>
          <cell r="F596" t="str">
            <v>BCR</v>
          </cell>
          <cell r="G596">
            <v>-1</v>
          </cell>
          <cell r="H596">
            <v>24</v>
          </cell>
          <cell r="I596">
            <v>2003</v>
          </cell>
          <cell r="J596">
            <v>12</v>
          </cell>
          <cell r="K596">
            <v>0.51450000000000007</v>
          </cell>
          <cell r="M596">
            <v>2.4500000000000002</v>
          </cell>
        </row>
        <row r="597">
          <cell r="A597">
            <v>37972</v>
          </cell>
          <cell r="B597" t="str">
            <v>CDB</v>
          </cell>
          <cell r="C597">
            <v>37995</v>
          </cell>
          <cell r="D597">
            <v>10.3</v>
          </cell>
          <cell r="E597">
            <v>2.4199999999999999E-2</v>
          </cell>
          <cell r="F597" t="str">
            <v>BCR</v>
          </cell>
          <cell r="G597">
            <v>-1</v>
          </cell>
          <cell r="H597">
            <v>23</v>
          </cell>
          <cell r="I597">
            <v>2003</v>
          </cell>
          <cell r="J597">
            <v>12</v>
          </cell>
          <cell r="K597">
            <v>0.24926000000000001</v>
          </cell>
          <cell r="M597">
            <v>2.42</v>
          </cell>
        </row>
        <row r="598">
          <cell r="A598">
            <v>37972</v>
          </cell>
          <cell r="B598" t="str">
            <v>CDB</v>
          </cell>
          <cell r="C598">
            <v>38026</v>
          </cell>
          <cell r="D598">
            <v>1.4</v>
          </cell>
          <cell r="E598">
            <v>2.4500000000000001E-2</v>
          </cell>
          <cell r="F598" t="str">
            <v>BCR</v>
          </cell>
          <cell r="G598">
            <v>-1</v>
          </cell>
          <cell r="H598">
            <v>54</v>
          </cell>
          <cell r="I598">
            <v>2003</v>
          </cell>
          <cell r="J598">
            <v>12</v>
          </cell>
          <cell r="K598">
            <v>3.4299999999999997E-2</v>
          </cell>
          <cell r="M598">
            <v>2.4500000000000002</v>
          </cell>
        </row>
        <row r="599">
          <cell r="A599">
            <v>37972</v>
          </cell>
          <cell r="B599" t="str">
            <v>CDB</v>
          </cell>
          <cell r="C599">
            <v>38393</v>
          </cell>
          <cell r="D599">
            <v>1</v>
          </cell>
          <cell r="E599">
            <v>3.32E-2</v>
          </cell>
          <cell r="F599" t="str">
            <v>BCR</v>
          </cell>
          <cell r="G599">
            <v>-1</v>
          </cell>
          <cell r="H599">
            <v>421</v>
          </cell>
          <cell r="I599">
            <v>2003</v>
          </cell>
          <cell r="J599">
            <v>12</v>
          </cell>
          <cell r="K599">
            <v>3.32E-2</v>
          </cell>
          <cell r="M599">
            <v>3.32</v>
          </cell>
        </row>
        <row r="600">
          <cell r="A600">
            <v>37974</v>
          </cell>
          <cell r="B600" t="str">
            <v>CDB</v>
          </cell>
          <cell r="C600">
            <v>38393</v>
          </cell>
          <cell r="D600">
            <v>4</v>
          </cell>
          <cell r="E600">
            <v>3.2899999999999999E-2</v>
          </cell>
          <cell r="F600" t="str">
            <v>BCR</v>
          </cell>
          <cell r="G600">
            <v>-1</v>
          </cell>
          <cell r="H600">
            <v>419</v>
          </cell>
          <cell r="I600">
            <v>2003</v>
          </cell>
          <cell r="J600">
            <v>12</v>
          </cell>
          <cell r="K600">
            <v>0.13159999999999999</v>
          </cell>
          <cell r="M600">
            <v>3.29</v>
          </cell>
        </row>
        <row r="601">
          <cell r="A601">
            <v>37977</v>
          </cell>
          <cell r="B601" t="str">
            <v>CDB</v>
          </cell>
          <cell r="C601">
            <v>38467</v>
          </cell>
          <cell r="D601">
            <v>15</v>
          </cell>
          <cell r="E601">
            <v>3.5000000000000003E-2</v>
          </cell>
          <cell r="F601" t="str">
            <v>BCR</v>
          </cell>
          <cell r="G601">
            <v>-1</v>
          </cell>
          <cell r="H601">
            <v>490</v>
          </cell>
          <cell r="I601">
            <v>2003</v>
          </cell>
          <cell r="J601">
            <v>12</v>
          </cell>
          <cell r="K601">
            <v>0.52500000000000002</v>
          </cell>
          <cell r="M601">
            <v>3.5</v>
          </cell>
        </row>
        <row r="602">
          <cell r="A602">
            <v>37978</v>
          </cell>
          <cell r="B602" t="str">
            <v>CDB</v>
          </cell>
          <cell r="C602">
            <v>38467</v>
          </cell>
          <cell r="D602">
            <v>6</v>
          </cell>
          <cell r="E602">
            <v>3.5000000000000003E-2</v>
          </cell>
          <cell r="F602" t="str">
            <v>BCR</v>
          </cell>
          <cell r="G602">
            <v>-1</v>
          </cell>
          <cell r="H602">
            <v>489</v>
          </cell>
          <cell r="I602">
            <v>2003</v>
          </cell>
          <cell r="J602">
            <v>12</v>
          </cell>
          <cell r="K602">
            <v>0.21000000000000002</v>
          </cell>
          <cell r="M602">
            <v>3.5</v>
          </cell>
        </row>
        <row r="603">
          <cell r="A603">
            <v>37979</v>
          </cell>
          <cell r="B603" t="str">
            <v>CDB</v>
          </cell>
          <cell r="C603">
            <v>38393</v>
          </cell>
          <cell r="D603">
            <v>3</v>
          </cell>
          <cell r="E603">
            <v>3.3500000000000002E-2</v>
          </cell>
          <cell r="F603" t="str">
            <v>BCR</v>
          </cell>
          <cell r="G603">
            <v>-1</v>
          </cell>
          <cell r="H603">
            <v>414</v>
          </cell>
          <cell r="I603">
            <v>2003</v>
          </cell>
          <cell r="J603">
            <v>12</v>
          </cell>
          <cell r="K603">
            <v>0.10050000000000001</v>
          </cell>
          <cell r="M603">
            <v>3.35</v>
          </cell>
        </row>
        <row r="604">
          <cell r="A604">
            <v>37981</v>
          </cell>
          <cell r="B604" t="str">
            <v>CDB</v>
          </cell>
          <cell r="C604">
            <v>38614</v>
          </cell>
          <cell r="D604">
            <v>3</v>
          </cell>
          <cell r="E604">
            <v>3.8100000000000002E-2</v>
          </cell>
          <cell r="F604" t="str">
            <v>BCR</v>
          </cell>
          <cell r="G604">
            <v>-1</v>
          </cell>
          <cell r="H604">
            <v>633</v>
          </cell>
          <cell r="I604">
            <v>2003</v>
          </cell>
          <cell r="J604">
            <v>12</v>
          </cell>
          <cell r="K604">
            <v>0.11430000000000001</v>
          </cell>
          <cell r="M604">
            <v>3.81</v>
          </cell>
        </row>
        <row r="605">
          <cell r="A605">
            <v>37984</v>
          </cell>
          <cell r="B605" t="str">
            <v>CDB</v>
          </cell>
          <cell r="C605">
            <v>38092</v>
          </cell>
          <cell r="D605">
            <v>6</v>
          </cell>
          <cell r="E605">
            <v>2.6499999999999999E-2</v>
          </cell>
          <cell r="F605" t="str">
            <v>BCR</v>
          </cell>
          <cell r="G605">
            <v>-1</v>
          </cell>
          <cell r="H605">
            <v>108</v>
          </cell>
          <cell r="I605">
            <v>2003</v>
          </cell>
          <cell r="J605">
            <v>12</v>
          </cell>
          <cell r="K605">
            <v>0.159</v>
          </cell>
          <cell r="M605">
            <v>2.65</v>
          </cell>
        </row>
        <row r="606">
          <cell r="A606">
            <v>37984</v>
          </cell>
          <cell r="B606" t="str">
            <v>CDB</v>
          </cell>
          <cell r="C606">
            <v>38149</v>
          </cell>
          <cell r="D606">
            <v>5</v>
          </cell>
          <cell r="E606">
            <v>2.7000000000000003E-2</v>
          </cell>
          <cell r="F606" t="str">
            <v>BCR</v>
          </cell>
          <cell r="G606">
            <v>-1</v>
          </cell>
          <cell r="H606">
            <v>165</v>
          </cell>
          <cell r="I606">
            <v>2003</v>
          </cell>
          <cell r="J606">
            <v>12</v>
          </cell>
          <cell r="K606">
            <v>0.13500000000000001</v>
          </cell>
          <cell r="M606">
            <v>2.7</v>
          </cell>
        </row>
        <row r="607">
          <cell r="A607">
            <v>37985</v>
          </cell>
          <cell r="B607" t="str">
            <v>CDB</v>
          </cell>
          <cell r="C607">
            <v>38149</v>
          </cell>
          <cell r="D607">
            <v>5</v>
          </cell>
          <cell r="E607">
            <v>2.7000000000000003E-2</v>
          </cell>
          <cell r="F607" t="str">
            <v>BCR</v>
          </cell>
          <cell r="G607">
            <v>-1</v>
          </cell>
          <cell r="H607">
            <v>164</v>
          </cell>
          <cell r="I607">
            <v>2003</v>
          </cell>
          <cell r="J607">
            <v>12</v>
          </cell>
          <cell r="K607">
            <v>0.13500000000000001</v>
          </cell>
          <cell r="M607">
            <v>2.7</v>
          </cell>
        </row>
        <row r="608">
          <cell r="A608">
            <v>37985</v>
          </cell>
          <cell r="B608" t="str">
            <v>CDB</v>
          </cell>
          <cell r="C608">
            <v>38985</v>
          </cell>
          <cell r="D608">
            <v>18</v>
          </cell>
          <cell r="E608">
            <v>4.8499999999999995E-2</v>
          </cell>
          <cell r="F608" t="str">
            <v>BCR</v>
          </cell>
          <cell r="G608">
            <v>-1</v>
          </cell>
          <cell r="H608">
            <v>1000</v>
          </cell>
          <cell r="I608">
            <v>2003</v>
          </cell>
          <cell r="J608">
            <v>12</v>
          </cell>
          <cell r="K608">
            <v>0.87299999999999989</v>
          </cell>
          <cell r="M608">
            <v>4.8499999999999996</v>
          </cell>
        </row>
        <row r="609">
          <cell r="A609">
            <v>37988</v>
          </cell>
          <cell r="B609" t="str">
            <v>CDB</v>
          </cell>
          <cell r="C609">
            <v>38068</v>
          </cell>
          <cell r="D609">
            <v>9</v>
          </cell>
          <cell r="E609">
            <v>2.7200000000000002E-2</v>
          </cell>
          <cell r="F609" t="str">
            <v>BCR</v>
          </cell>
          <cell r="G609">
            <v>-1</v>
          </cell>
          <cell r="H609">
            <v>80</v>
          </cell>
          <cell r="I609">
            <v>2004</v>
          </cell>
          <cell r="J609">
            <v>1</v>
          </cell>
          <cell r="K609">
            <v>0.24480000000000002</v>
          </cell>
          <cell r="L609">
            <v>80</v>
          </cell>
          <cell r="M609">
            <v>2.72</v>
          </cell>
        </row>
        <row r="610">
          <cell r="A610">
            <v>37991</v>
          </cell>
          <cell r="B610" t="str">
            <v>CDB</v>
          </cell>
          <cell r="C610">
            <v>38149</v>
          </cell>
          <cell r="D610">
            <v>2</v>
          </cell>
          <cell r="E610">
            <v>2.75E-2</v>
          </cell>
          <cell r="F610" t="str">
            <v>BCR</v>
          </cell>
          <cell r="G610">
            <v>-1</v>
          </cell>
          <cell r="H610">
            <v>158</v>
          </cell>
          <cell r="I610">
            <v>2004</v>
          </cell>
          <cell r="J610">
            <v>1</v>
          </cell>
          <cell r="K610">
            <v>5.5E-2</v>
          </cell>
          <cell r="L610">
            <v>158</v>
          </cell>
          <cell r="M610">
            <v>2.75</v>
          </cell>
        </row>
        <row r="611">
          <cell r="A611">
            <v>37991</v>
          </cell>
          <cell r="B611" t="str">
            <v>CDB</v>
          </cell>
          <cell r="C611">
            <v>38182</v>
          </cell>
          <cell r="D611">
            <v>22</v>
          </cell>
          <cell r="E611">
            <v>2.8199999999999999E-2</v>
          </cell>
          <cell r="F611" t="str">
            <v>BCR</v>
          </cell>
          <cell r="G611">
            <v>-1</v>
          </cell>
          <cell r="H611">
            <v>191</v>
          </cell>
          <cell r="I611">
            <v>2004</v>
          </cell>
          <cell r="J611">
            <v>1</v>
          </cell>
          <cell r="K611">
            <v>0.62039999999999995</v>
          </cell>
          <cell r="L611">
            <v>191</v>
          </cell>
          <cell r="M611">
            <v>2.82</v>
          </cell>
        </row>
        <row r="612">
          <cell r="A612">
            <v>37991</v>
          </cell>
          <cell r="B612" t="str">
            <v>CDB</v>
          </cell>
          <cell r="C612">
            <v>38985</v>
          </cell>
          <cell r="D612">
            <v>7</v>
          </cell>
          <cell r="E612">
            <v>4.8600000000000004E-2</v>
          </cell>
          <cell r="F612" t="str">
            <v>BCR</v>
          </cell>
          <cell r="G612">
            <v>-1</v>
          </cell>
          <cell r="H612">
            <v>994</v>
          </cell>
          <cell r="I612">
            <v>2004</v>
          </cell>
          <cell r="J612">
            <v>1</v>
          </cell>
          <cell r="K612">
            <v>0.34020000000000006</v>
          </cell>
          <cell r="L612">
            <v>994</v>
          </cell>
          <cell r="M612">
            <v>4.8600000000000003</v>
          </cell>
        </row>
        <row r="613">
          <cell r="A613">
            <v>37992</v>
          </cell>
          <cell r="B613" t="str">
            <v>CDB</v>
          </cell>
          <cell r="C613">
            <v>38467</v>
          </cell>
          <cell r="D613">
            <v>3</v>
          </cell>
          <cell r="E613">
            <v>3.5000000000000003E-2</v>
          </cell>
          <cell r="F613" t="str">
            <v>BCR</v>
          </cell>
          <cell r="G613">
            <v>-1</v>
          </cell>
          <cell r="H613">
            <v>475</v>
          </cell>
          <cell r="I613">
            <v>2004</v>
          </cell>
          <cell r="J613">
            <v>1</v>
          </cell>
          <cell r="K613">
            <v>0.10500000000000001</v>
          </cell>
          <cell r="L613">
            <v>475</v>
          </cell>
          <cell r="M613">
            <v>3.5</v>
          </cell>
        </row>
        <row r="614">
          <cell r="A614">
            <v>37992</v>
          </cell>
          <cell r="B614" t="str">
            <v>CDB</v>
          </cell>
          <cell r="C614">
            <v>38709</v>
          </cell>
          <cell r="D614">
            <v>2</v>
          </cell>
          <cell r="E614">
            <v>3.9800000000000002E-2</v>
          </cell>
          <cell r="F614" t="str">
            <v>BCR</v>
          </cell>
          <cell r="G614">
            <v>-1</v>
          </cell>
          <cell r="H614">
            <v>717</v>
          </cell>
          <cell r="I614">
            <v>2004</v>
          </cell>
          <cell r="J614">
            <v>1</v>
          </cell>
          <cell r="K614">
            <v>7.9600000000000004E-2</v>
          </cell>
          <cell r="L614">
            <v>717</v>
          </cell>
          <cell r="M614">
            <v>3.98</v>
          </cell>
        </row>
        <row r="615">
          <cell r="A615">
            <v>37993</v>
          </cell>
          <cell r="B615" t="str">
            <v>CDB</v>
          </cell>
          <cell r="C615">
            <v>38026</v>
          </cell>
          <cell r="D615">
            <v>5</v>
          </cell>
          <cell r="E615">
            <v>2.4500000000000001E-2</v>
          </cell>
          <cell r="F615" t="str">
            <v>BCR</v>
          </cell>
          <cell r="G615">
            <v>-1</v>
          </cell>
          <cell r="H615">
            <v>33</v>
          </cell>
          <cell r="I615">
            <v>2004</v>
          </cell>
          <cell r="J615">
            <v>1</v>
          </cell>
          <cell r="K615">
            <v>0.1225</v>
          </cell>
          <cell r="L615">
            <v>33</v>
          </cell>
          <cell r="M615">
            <v>2.4500000000000002</v>
          </cell>
        </row>
        <row r="616">
          <cell r="A616">
            <v>37993</v>
          </cell>
          <cell r="B616" t="str">
            <v>CDB</v>
          </cell>
          <cell r="C616">
            <v>38299</v>
          </cell>
          <cell r="D616">
            <v>4</v>
          </cell>
          <cell r="E616">
            <v>2.9600000000000001E-2</v>
          </cell>
          <cell r="F616" t="str">
            <v>BCR</v>
          </cell>
          <cell r="G616">
            <v>-1</v>
          </cell>
          <cell r="H616">
            <v>306</v>
          </cell>
          <cell r="I616">
            <v>2004</v>
          </cell>
          <cell r="J616">
            <v>1</v>
          </cell>
          <cell r="K616">
            <v>0.11840000000000001</v>
          </cell>
          <cell r="L616">
            <v>306</v>
          </cell>
          <cell r="M616">
            <v>2.96</v>
          </cell>
        </row>
        <row r="617">
          <cell r="A617">
            <v>37993</v>
          </cell>
          <cell r="B617" t="str">
            <v>CDB</v>
          </cell>
          <cell r="C617">
            <v>38301</v>
          </cell>
          <cell r="D617">
            <v>2</v>
          </cell>
          <cell r="E617">
            <v>2.9600000000000001E-2</v>
          </cell>
          <cell r="F617" t="str">
            <v>BCR</v>
          </cell>
          <cell r="G617">
            <v>-1</v>
          </cell>
          <cell r="H617">
            <v>308</v>
          </cell>
          <cell r="I617">
            <v>2004</v>
          </cell>
          <cell r="J617">
            <v>1</v>
          </cell>
          <cell r="K617">
            <v>5.9200000000000003E-2</v>
          </cell>
          <cell r="L617">
            <v>308</v>
          </cell>
          <cell r="M617">
            <v>2.96</v>
          </cell>
        </row>
        <row r="618">
          <cell r="A618">
            <v>37993</v>
          </cell>
          <cell r="B618" t="str">
            <v>CDB</v>
          </cell>
          <cell r="C618">
            <v>38467</v>
          </cell>
          <cell r="D618">
            <v>2</v>
          </cell>
          <cell r="E618">
            <v>3.4000000000000002E-2</v>
          </cell>
          <cell r="F618" t="str">
            <v>BCR</v>
          </cell>
          <cell r="G618">
            <v>-1</v>
          </cell>
          <cell r="H618">
            <v>474</v>
          </cell>
          <cell r="I618">
            <v>2004</v>
          </cell>
          <cell r="J618">
            <v>1</v>
          </cell>
          <cell r="K618">
            <v>6.8000000000000005E-2</v>
          </cell>
          <cell r="L618">
            <v>474</v>
          </cell>
          <cell r="M618">
            <v>3.4</v>
          </cell>
        </row>
        <row r="619">
          <cell r="A619">
            <v>37993</v>
          </cell>
          <cell r="B619" t="str">
            <v>CDB</v>
          </cell>
          <cell r="C619">
            <v>38709</v>
          </cell>
          <cell r="D619">
            <v>2</v>
          </cell>
          <cell r="E619">
            <v>3.9300000000000002E-2</v>
          </cell>
          <cell r="F619" t="str">
            <v>BCR</v>
          </cell>
          <cell r="G619">
            <v>-1</v>
          </cell>
          <cell r="H619">
            <v>716</v>
          </cell>
          <cell r="I619">
            <v>2004</v>
          </cell>
          <cell r="J619">
            <v>1</v>
          </cell>
          <cell r="K619">
            <v>7.8600000000000003E-2</v>
          </cell>
          <cell r="L619">
            <v>716</v>
          </cell>
          <cell r="M619">
            <v>3.93</v>
          </cell>
        </row>
        <row r="620">
          <cell r="A620">
            <v>37993</v>
          </cell>
          <cell r="B620" t="str">
            <v>CDB</v>
          </cell>
          <cell r="C620">
            <v>38985</v>
          </cell>
          <cell r="D620">
            <v>1</v>
          </cell>
          <cell r="E620">
            <v>4.7500000000000001E-2</v>
          </cell>
          <cell r="F620" t="str">
            <v>BCR</v>
          </cell>
          <cell r="G620">
            <v>-1</v>
          </cell>
          <cell r="H620">
            <v>992</v>
          </cell>
          <cell r="I620">
            <v>2004</v>
          </cell>
          <cell r="J620">
            <v>1</v>
          </cell>
          <cell r="K620">
            <v>4.7500000000000001E-2</v>
          </cell>
          <cell r="L620">
            <v>992</v>
          </cell>
          <cell r="M620">
            <v>4.75</v>
          </cell>
        </row>
        <row r="621">
          <cell r="A621">
            <v>37994</v>
          </cell>
          <cell r="B621" t="str">
            <v>CDB</v>
          </cell>
          <cell r="C621">
            <v>38026</v>
          </cell>
          <cell r="D621">
            <v>2</v>
          </cell>
          <cell r="E621">
            <v>2.4E-2</v>
          </cell>
          <cell r="F621" t="str">
            <v>BCR</v>
          </cell>
          <cell r="G621">
            <v>-1</v>
          </cell>
          <cell r="H621">
            <v>32</v>
          </cell>
          <cell r="I621">
            <v>2004</v>
          </cell>
          <cell r="J621">
            <v>1</v>
          </cell>
          <cell r="K621">
            <v>4.8000000000000001E-2</v>
          </cell>
          <cell r="L621">
            <v>32</v>
          </cell>
          <cell r="M621">
            <v>2.4</v>
          </cell>
        </row>
        <row r="622">
          <cell r="A622">
            <v>37994</v>
          </cell>
          <cell r="B622" t="str">
            <v>CDB</v>
          </cell>
          <cell r="C622">
            <v>38054</v>
          </cell>
          <cell r="D622">
            <v>2</v>
          </cell>
          <cell r="E622">
            <v>2.4500000000000001E-2</v>
          </cell>
          <cell r="F622" t="str">
            <v>BCR</v>
          </cell>
          <cell r="G622">
            <v>-1</v>
          </cell>
          <cell r="H622">
            <v>60</v>
          </cell>
          <cell r="I622">
            <v>2004</v>
          </cell>
          <cell r="J622">
            <v>1</v>
          </cell>
          <cell r="K622">
            <v>4.9000000000000002E-2</v>
          </cell>
          <cell r="L622">
            <v>60</v>
          </cell>
          <cell r="M622">
            <v>2.4500000000000002</v>
          </cell>
        </row>
        <row r="623">
          <cell r="A623">
            <v>37994</v>
          </cell>
          <cell r="B623" t="str">
            <v>CDB</v>
          </cell>
          <cell r="C623">
            <v>38083</v>
          </cell>
          <cell r="D623">
            <v>2</v>
          </cell>
          <cell r="E623">
            <v>2.5000000000000001E-2</v>
          </cell>
          <cell r="F623" t="str">
            <v>BCR</v>
          </cell>
          <cell r="G623">
            <v>-1</v>
          </cell>
          <cell r="H623">
            <v>89</v>
          </cell>
          <cell r="I623">
            <v>2004</v>
          </cell>
          <cell r="J623">
            <v>1</v>
          </cell>
          <cell r="K623">
            <v>0.05</v>
          </cell>
          <cell r="L623">
            <v>89</v>
          </cell>
          <cell r="M623">
            <v>2.5</v>
          </cell>
        </row>
        <row r="624">
          <cell r="A624">
            <v>37995</v>
          </cell>
          <cell r="B624" t="str">
            <v>CDB</v>
          </cell>
          <cell r="C624">
            <v>38092</v>
          </cell>
          <cell r="D624">
            <v>6</v>
          </cell>
          <cell r="E624">
            <v>2.6499999999999999E-2</v>
          </cell>
          <cell r="F624" t="str">
            <v>BCR</v>
          </cell>
          <cell r="G624">
            <v>-1</v>
          </cell>
          <cell r="H624">
            <v>97</v>
          </cell>
          <cell r="I624">
            <v>2004</v>
          </cell>
          <cell r="J624">
            <v>1</v>
          </cell>
          <cell r="K624">
            <v>0.159</v>
          </cell>
          <cell r="L624">
            <v>97</v>
          </cell>
          <cell r="M624">
            <v>2.65</v>
          </cell>
        </row>
        <row r="625">
          <cell r="A625">
            <v>37998</v>
          </cell>
          <cell r="B625" t="str">
            <v>CDB</v>
          </cell>
          <cell r="C625">
            <v>38026</v>
          </cell>
          <cell r="D625">
            <v>5</v>
          </cell>
          <cell r="E625">
            <v>2.4E-2</v>
          </cell>
          <cell r="F625" t="str">
            <v>BCR</v>
          </cell>
          <cell r="G625">
            <v>-1</v>
          </cell>
          <cell r="H625">
            <v>28</v>
          </cell>
          <cell r="I625">
            <v>2004</v>
          </cell>
          <cell r="J625">
            <v>1</v>
          </cell>
          <cell r="K625">
            <v>0.12</v>
          </cell>
          <cell r="L625">
            <v>28</v>
          </cell>
          <cell r="M625">
            <v>2.4</v>
          </cell>
        </row>
        <row r="626">
          <cell r="A626">
            <v>37998</v>
          </cell>
          <cell r="B626" t="str">
            <v>CDB</v>
          </cell>
          <cell r="C626">
            <v>38344</v>
          </cell>
          <cell r="D626">
            <v>20</v>
          </cell>
          <cell r="E626">
            <v>3.1300000000000001E-2</v>
          </cell>
          <cell r="F626" t="str">
            <v>BCR</v>
          </cell>
          <cell r="G626">
            <v>-1</v>
          </cell>
          <cell r="H626">
            <v>346</v>
          </cell>
          <cell r="I626">
            <v>2004</v>
          </cell>
          <cell r="J626">
            <v>1</v>
          </cell>
          <cell r="K626">
            <v>0.626</v>
          </cell>
          <cell r="L626">
            <v>346</v>
          </cell>
          <cell r="M626">
            <v>3.13</v>
          </cell>
        </row>
        <row r="627">
          <cell r="A627">
            <v>37998</v>
          </cell>
          <cell r="B627" t="str">
            <v>CDB</v>
          </cell>
          <cell r="C627">
            <v>38393</v>
          </cell>
          <cell r="D627">
            <v>3</v>
          </cell>
          <cell r="E627">
            <v>3.3700000000000001E-2</v>
          </cell>
          <cell r="F627" t="str">
            <v>BCR</v>
          </cell>
          <cell r="G627">
            <v>-1</v>
          </cell>
          <cell r="H627">
            <v>395</v>
          </cell>
          <cell r="I627">
            <v>2004</v>
          </cell>
          <cell r="J627">
            <v>1</v>
          </cell>
          <cell r="K627">
            <v>0.1011</v>
          </cell>
          <cell r="L627">
            <v>395</v>
          </cell>
          <cell r="M627">
            <v>3.37</v>
          </cell>
        </row>
        <row r="628">
          <cell r="A628">
            <v>37999</v>
          </cell>
          <cell r="B628" t="str">
            <v>CDB</v>
          </cell>
          <cell r="C628">
            <v>38000</v>
          </cell>
          <cell r="D628">
            <v>21.4</v>
          </cell>
          <cell r="E628">
            <v>2.4399999999999998E-2</v>
          </cell>
          <cell r="F628" t="str">
            <v>BCR</v>
          </cell>
          <cell r="G628">
            <v>-1</v>
          </cell>
          <cell r="H628">
            <v>1</v>
          </cell>
          <cell r="I628">
            <v>2004</v>
          </cell>
          <cell r="J628">
            <v>1</v>
          </cell>
          <cell r="K628">
            <v>0.52215999999999996</v>
          </cell>
          <cell r="L628">
            <v>1</v>
          </cell>
          <cell r="M628">
            <v>2.44</v>
          </cell>
        </row>
        <row r="629">
          <cell r="A629">
            <v>37999</v>
          </cell>
          <cell r="B629" t="str">
            <v>CDB</v>
          </cell>
          <cell r="C629">
            <v>38001</v>
          </cell>
          <cell r="D629">
            <v>3</v>
          </cell>
          <cell r="E629">
            <v>2.5000000000000001E-2</v>
          </cell>
          <cell r="F629" t="str">
            <v>BCR</v>
          </cell>
          <cell r="G629">
            <v>-1</v>
          </cell>
          <cell r="H629">
            <v>2</v>
          </cell>
          <cell r="I629">
            <v>2004</v>
          </cell>
          <cell r="J629">
            <v>1</v>
          </cell>
          <cell r="K629">
            <v>7.5000000000000011E-2</v>
          </cell>
          <cell r="L629">
            <v>2</v>
          </cell>
          <cell r="M629">
            <v>2.5</v>
          </cell>
        </row>
        <row r="630">
          <cell r="A630">
            <v>37999</v>
          </cell>
          <cell r="B630" t="str">
            <v>CDB</v>
          </cell>
          <cell r="C630">
            <v>38002</v>
          </cell>
          <cell r="D630">
            <v>18</v>
          </cell>
          <cell r="E630">
            <v>2.5000000000000001E-2</v>
          </cell>
          <cell r="F630" t="str">
            <v>BCR</v>
          </cell>
          <cell r="G630">
            <v>-1</v>
          </cell>
          <cell r="H630">
            <v>3</v>
          </cell>
          <cell r="I630">
            <v>2004</v>
          </cell>
          <cell r="J630">
            <v>1</v>
          </cell>
          <cell r="K630">
            <v>0.45</v>
          </cell>
          <cell r="L630">
            <v>3</v>
          </cell>
          <cell r="M630">
            <v>2.5</v>
          </cell>
        </row>
        <row r="631">
          <cell r="A631">
            <v>37999</v>
          </cell>
          <cell r="B631" t="str">
            <v>CDB</v>
          </cell>
          <cell r="C631">
            <v>38027</v>
          </cell>
          <cell r="D631">
            <v>25</v>
          </cell>
          <cell r="E631">
            <v>2.4900000000000002E-2</v>
          </cell>
          <cell r="F631" t="str">
            <v>BCR</v>
          </cell>
          <cell r="G631">
            <v>-1</v>
          </cell>
          <cell r="H631">
            <v>28</v>
          </cell>
          <cell r="I631">
            <v>2004</v>
          </cell>
          <cell r="J631">
            <v>1</v>
          </cell>
          <cell r="K631">
            <v>0.62250000000000005</v>
          </cell>
          <cell r="L631">
            <v>28</v>
          </cell>
          <cell r="M631">
            <v>2.4900000000000002</v>
          </cell>
        </row>
        <row r="632">
          <cell r="A632">
            <v>37999</v>
          </cell>
          <cell r="B632" t="str">
            <v>CDB</v>
          </cell>
          <cell r="C632">
            <v>38068</v>
          </cell>
          <cell r="D632">
            <v>2</v>
          </cell>
          <cell r="E632">
            <v>2.5000000000000001E-2</v>
          </cell>
          <cell r="F632" t="str">
            <v>BCR</v>
          </cell>
          <cell r="G632">
            <v>-1</v>
          </cell>
          <cell r="H632">
            <v>69</v>
          </cell>
          <cell r="I632">
            <v>2004</v>
          </cell>
          <cell r="J632">
            <v>1</v>
          </cell>
          <cell r="K632">
            <v>0.05</v>
          </cell>
          <cell r="L632">
            <v>69</v>
          </cell>
          <cell r="M632">
            <v>2.5</v>
          </cell>
        </row>
        <row r="633">
          <cell r="A633">
            <v>37999</v>
          </cell>
          <cell r="B633" t="str">
            <v>CDB</v>
          </cell>
          <cell r="C633">
            <v>38247</v>
          </cell>
          <cell r="D633">
            <v>10</v>
          </cell>
          <cell r="E633">
            <v>3.04E-2</v>
          </cell>
          <cell r="F633" t="str">
            <v>BCR</v>
          </cell>
          <cell r="G633">
            <v>-1</v>
          </cell>
          <cell r="H633">
            <v>248</v>
          </cell>
          <cell r="I633">
            <v>2004</v>
          </cell>
          <cell r="J633">
            <v>1</v>
          </cell>
          <cell r="K633">
            <v>0.30399999999999999</v>
          </cell>
          <cell r="L633">
            <v>248</v>
          </cell>
          <cell r="M633">
            <v>3.04</v>
          </cell>
        </row>
        <row r="634">
          <cell r="A634">
            <v>37999</v>
          </cell>
          <cell r="B634" t="str">
            <v>CDB</v>
          </cell>
          <cell r="C634">
            <v>38344</v>
          </cell>
          <cell r="D634">
            <v>2</v>
          </cell>
          <cell r="E634">
            <v>3.15E-2</v>
          </cell>
          <cell r="F634" t="str">
            <v>BCR</v>
          </cell>
          <cell r="G634">
            <v>-1</v>
          </cell>
          <cell r="H634">
            <v>345</v>
          </cell>
          <cell r="I634">
            <v>2004</v>
          </cell>
          <cell r="J634">
            <v>1</v>
          </cell>
          <cell r="K634">
            <v>6.3E-2</v>
          </cell>
          <cell r="L634">
            <v>345</v>
          </cell>
          <cell r="M634">
            <v>3.15</v>
          </cell>
        </row>
        <row r="635">
          <cell r="A635">
            <v>37999</v>
          </cell>
          <cell r="B635" t="str">
            <v>CDB</v>
          </cell>
          <cell r="C635">
            <v>38393</v>
          </cell>
          <cell r="D635">
            <v>7</v>
          </cell>
          <cell r="E635">
            <v>3.2500000000000001E-2</v>
          </cell>
          <cell r="F635" t="str">
            <v>BCR</v>
          </cell>
          <cell r="G635">
            <v>-1</v>
          </cell>
          <cell r="H635">
            <v>394</v>
          </cell>
          <cell r="I635">
            <v>2004</v>
          </cell>
          <cell r="J635">
            <v>1</v>
          </cell>
          <cell r="K635">
            <v>0.22750000000000001</v>
          </cell>
          <cell r="L635">
            <v>394</v>
          </cell>
          <cell r="M635">
            <v>3.25</v>
          </cell>
        </row>
        <row r="636">
          <cell r="A636">
            <v>37999</v>
          </cell>
          <cell r="B636" t="str">
            <v>CDB</v>
          </cell>
          <cell r="C636">
            <v>38467</v>
          </cell>
          <cell r="D636">
            <v>10</v>
          </cell>
          <cell r="E636">
            <v>3.4000000000000002E-2</v>
          </cell>
          <cell r="F636" t="str">
            <v>BCR</v>
          </cell>
          <cell r="G636">
            <v>-1</v>
          </cell>
          <cell r="H636">
            <v>468</v>
          </cell>
          <cell r="I636">
            <v>2004</v>
          </cell>
          <cell r="J636">
            <v>1</v>
          </cell>
          <cell r="K636">
            <v>0.34</v>
          </cell>
          <cell r="L636">
            <v>468</v>
          </cell>
          <cell r="M636">
            <v>3.4</v>
          </cell>
        </row>
        <row r="637">
          <cell r="A637">
            <v>37999</v>
          </cell>
          <cell r="B637" t="str">
            <v>CDB</v>
          </cell>
          <cell r="C637">
            <v>38544</v>
          </cell>
          <cell r="D637">
            <v>4</v>
          </cell>
          <cell r="E637">
            <v>3.5000000000000003E-2</v>
          </cell>
          <cell r="F637" t="str">
            <v>BCR</v>
          </cell>
          <cell r="G637">
            <v>-1</v>
          </cell>
          <cell r="H637">
            <v>545</v>
          </cell>
          <cell r="I637">
            <v>2004</v>
          </cell>
          <cell r="J637">
            <v>1</v>
          </cell>
          <cell r="K637">
            <v>0.14000000000000001</v>
          </cell>
          <cell r="L637">
            <v>545</v>
          </cell>
          <cell r="M637">
            <v>3.5</v>
          </cell>
        </row>
        <row r="638">
          <cell r="A638">
            <v>37999</v>
          </cell>
          <cell r="B638" t="str">
            <v>CDB</v>
          </cell>
          <cell r="C638">
            <v>38985</v>
          </cell>
          <cell r="D638">
            <v>2</v>
          </cell>
          <cell r="E638">
            <v>4.6799999999999994E-2</v>
          </cell>
          <cell r="F638" t="str">
            <v>BCR</v>
          </cell>
          <cell r="G638">
            <v>-1</v>
          </cell>
          <cell r="H638">
            <v>986</v>
          </cell>
          <cell r="I638">
            <v>2004</v>
          </cell>
          <cell r="J638">
            <v>1</v>
          </cell>
          <cell r="K638">
            <v>9.3599999999999989E-2</v>
          </cell>
          <cell r="L638">
            <v>986</v>
          </cell>
          <cell r="M638">
            <v>4.68</v>
          </cell>
        </row>
        <row r="639">
          <cell r="A639">
            <v>38000</v>
          </cell>
          <cell r="B639" t="str">
            <v>CDB</v>
          </cell>
          <cell r="C639">
            <v>38001</v>
          </cell>
          <cell r="D639">
            <v>9</v>
          </cell>
          <cell r="E639">
            <v>2.5000000000000001E-2</v>
          </cell>
          <cell r="F639" t="str">
            <v>BCR</v>
          </cell>
          <cell r="G639">
            <v>-1</v>
          </cell>
          <cell r="H639">
            <v>1</v>
          </cell>
          <cell r="I639">
            <v>2004</v>
          </cell>
          <cell r="J639">
            <v>1</v>
          </cell>
          <cell r="K639">
            <v>0.22500000000000001</v>
          </cell>
          <cell r="L639">
            <v>1</v>
          </cell>
          <cell r="M639">
            <v>2.5</v>
          </cell>
        </row>
        <row r="640">
          <cell r="A640">
            <v>38000</v>
          </cell>
          <cell r="B640" t="str">
            <v>CDB</v>
          </cell>
          <cell r="C640">
            <v>38002</v>
          </cell>
          <cell r="D640">
            <v>10</v>
          </cell>
          <cell r="E640">
            <v>2.5000000000000001E-2</v>
          </cell>
          <cell r="F640" t="str">
            <v>BCR</v>
          </cell>
          <cell r="G640">
            <v>-1</v>
          </cell>
          <cell r="H640">
            <v>2</v>
          </cell>
          <cell r="I640">
            <v>2004</v>
          </cell>
          <cell r="J640">
            <v>1</v>
          </cell>
          <cell r="K640">
            <v>0.25</v>
          </cell>
          <cell r="L640">
            <v>2</v>
          </cell>
          <cell r="M640">
            <v>2.5</v>
          </cell>
        </row>
        <row r="641">
          <cell r="A641">
            <v>38000</v>
          </cell>
          <cell r="B641" t="str">
            <v>CDB</v>
          </cell>
          <cell r="C641">
            <v>38027</v>
          </cell>
          <cell r="D641">
            <v>2</v>
          </cell>
          <cell r="E641">
            <v>2.5099999999999997E-2</v>
          </cell>
          <cell r="F641" t="str">
            <v>BCR</v>
          </cell>
          <cell r="G641">
            <v>-1</v>
          </cell>
          <cell r="H641">
            <v>27</v>
          </cell>
          <cell r="I641">
            <v>2004</v>
          </cell>
          <cell r="J641">
            <v>1</v>
          </cell>
          <cell r="K641">
            <v>5.0199999999999995E-2</v>
          </cell>
          <cell r="L641">
            <v>27</v>
          </cell>
          <cell r="M641">
            <v>2.5099999999999998</v>
          </cell>
        </row>
        <row r="642">
          <cell r="A642">
            <v>38000</v>
          </cell>
          <cell r="B642" t="str">
            <v>CDB</v>
          </cell>
          <cell r="C642">
            <v>38365</v>
          </cell>
          <cell r="D642">
            <v>7</v>
          </cell>
          <cell r="E642">
            <v>3.2899999999999999E-2</v>
          </cell>
          <cell r="F642" t="str">
            <v>BCR</v>
          </cell>
          <cell r="G642">
            <v>-1</v>
          </cell>
          <cell r="H642">
            <v>365</v>
          </cell>
          <cell r="I642">
            <v>2004</v>
          </cell>
          <cell r="J642">
            <v>1</v>
          </cell>
          <cell r="K642">
            <v>0.2303</v>
          </cell>
          <cell r="L642">
            <v>365</v>
          </cell>
          <cell r="M642">
            <v>3.29</v>
          </cell>
        </row>
        <row r="643">
          <cell r="A643">
            <v>38000</v>
          </cell>
          <cell r="B643" t="str">
            <v>CDB</v>
          </cell>
          <cell r="C643">
            <v>38393</v>
          </cell>
          <cell r="D643">
            <v>7</v>
          </cell>
          <cell r="E643">
            <v>3.2599999999999997E-2</v>
          </cell>
          <cell r="F643" t="str">
            <v>BCR</v>
          </cell>
          <cell r="G643">
            <v>-1</v>
          </cell>
          <cell r="H643">
            <v>393</v>
          </cell>
          <cell r="I643">
            <v>2004</v>
          </cell>
          <cell r="J643">
            <v>1</v>
          </cell>
          <cell r="K643">
            <v>0.22819999999999999</v>
          </cell>
          <cell r="L643">
            <v>393</v>
          </cell>
          <cell r="M643">
            <v>3.26</v>
          </cell>
        </row>
        <row r="644">
          <cell r="A644">
            <v>38001</v>
          </cell>
          <cell r="B644" t="str">
            <v>CDB</v>
          </cell>
          <cell r="C644">
            <v>38002</v>
          </cell>
          <cell r="D644">
            <v>9</v>
          </cell>
          <cell r="E644">
            <v>2.5000000000000001E-2</v>
          </cell>
          <cell r="F644" t="str">
            <v>BCR</v>
          </cell>
          <cell r="G644">
            <v>-1</v>
          </cell>
          <cell r="H644">
            <v>1</v>
          </cell>
          <cell r="I644">
            <v>2004</v>
          </cell>
          <cell r="J644">
            <v>1</v>
          </cell>
          <cell r="K644">
            <v>0.22500000000000001</v>
          </cell>
          <cell r="L644">
            <v>1</v>
          </cell>
          <cell r="M644">
            <v>2.5</v>
          </cell>
        </row>
        <row r="645">
          <cell r="A645">
            <v>38001</v>
          </cell>
          <cell r="B645" t="str">
            <v>CDB</v>
          </cell>
          <cell r="C645">
            <v>38026</v>
          </cell>
          <cell r="D645">
            <v>3.5</v>
          </cell>
          <cell r="E645">
            <v>2.5499999999999998E-2</v>
          </cell>
          <cell r="F645" t="str">
            <v>BCR</v>
          </cell>
          <cell r="G645">
            <v>-1</v>
          </cell>
          <cell r="H645">
            <v>25</v>
          </cell>
          <cell r="I645">
            <v>2004</v>
          </cell>
          <cell r="J645">
            <v>1</v>
          </cell>
          <cell r="K645">
            <v>8.9249999999999996E-2</v>
          </cell>
          <cell r="L645">
            <v>25</v>
          </cell>
          <cell r="M645">
            <v>2.5499999999999998</v>
          </cell>
        </row>
        <row r="646">
          <cell r="A646">
            <v>38001</v>
          </cell>
          <cell r="B646" t="str">
            <v>CDB</v>
          </cell>
          <cell r="C646">
            <v>38467</v>
          </cell>
          <cell r="D646">
            <v>20</v>
          </cell>
          <cell r="E646">
            <v>3.61E-2</v>
          </cell>
          <cell r="F646" t="str">
            <v>BCR</v>
          </cell>
          <cell r="G646">
            <v>-1</v>
          </cell>
          <cell r="H646">
            <v>466</v>
          </cell>
          <cell r="I646">
            <v>2004</v>
          </cell>
          <cell r="J646">
            <v>1</v>
          </cell>
          <cell r="K646">
            <v>0.72199999999999998</v>
          </cell>
          <cell r="L646">
            <v>466</v>
          </cell>
          <cell r="M646">
            <v>3.61</v>
          </cell>
        </row>
        <row r="647">
          <cell r="A647">
            <v>38002</v>
          </cell>
          <cell r="B647" t="str">
            <v>CDB</v>
          </cell>
          <cell r="C647">
            <v>38005</v>
          </cell>
          <cell r="D647">
            <v>3</v>
          </cell>
          <cell r="E647">
            <v>2.5000000000000001E-2</v>
          </cell>
          <cell r="F647" t="str">
            <v>BCR</v>
          </cell>
          <cell r="G647">
            <v>-1</v>
          </cell>
          <cell r="H647">
            <v>3</v>
          </cell>
          <cell r="I647">
            <v>2004</v>
          </cell>
          <cell r="J647">
            <v>1</v>
          </cell>
          <cell r="K647">
            <v>7.5000000000000011E-2</v>
          </cell>
          <cell r="L647">
            <v>3</v>
          </cell>
          <cell r="M647">
            <v>2.5</v>
          </cell>
        </row>
        <row r="648">
          <cell r="A648">
            <v>38002</v>
          </cell>
          <cell r="B648" t="str">
            <v>CDB</v>
          </cell>
          <cell r="C648">
            <v>38182</v>
          </cell>
          <cell r="D648">
            <v>3</v>
          </cell>
          <cell r="E648">
            <v>2.76E-2</v>
          </cell>
          <cell r="F648" t="str">
            <v>BCR</v>
          </cell>
          <cell r="G648">
            <v>-1</v>
          </cell>
          <cell r="H648">
            <v>180</v>
          </cell>
          <cell r="I648">
            <v>2004</v>
          </cell>
          <cell r="J648">
            <v>1</v>
          </cell>
          <cell r="K648">
            <v>8.2799999999999999E-2</v>
          </cell>
          <cell r="L648">
            <v>180</v>
          </cell>
          <cell r="M648">
            <v>2.76</v>
          </cell>
        </row>
        <row r="649">
          <cell r="A649">
            <v>38002</v>
          </cell>
          <cell r="B649" t="str">
            <v>CDB</v>
          </cell>
          <cell r="C649">
            <v>38271</v>
          </cell>
          <cell r="D649">
            <v>2</v>
          </cell>
          <cell r="E649">
            <v>3.0499999999999999E-2</v>
          </cell>
          <cell r="F649" t="str">
            <v>BCR</v>
          </cell>
          <cell r="G649">
            <v>-1</v>
          </cell>
          <cell r="H649">
            <v>269</v>
          </cell>
          <cell r="I649">
            <v>2004</v>
          </cell>
          <cell r="J649">
            <v>1</v>
          </cell>
          <cell r="K649">
            <v>6.0999999999999999E-2</v>
          </cell>
          <cell r="L649">
            <v>269</v>
          </cell>
          <cell r="M649">
            <v>3.05</v>
          </cell>
        </row>
        <row r="650">
          <cell r="A650">
            <v>38005</v>
          </cell>
          <cell r="B650" t="str">
            <v>CDB</v>
          </cell>
          <cell r="C650">
            <v>38027</v>
          </cell>
          <cell r="D650">
            <v>32</v>
          </cell>
          <cell r="E650">
            <v>2.6000000000000002E-2</v>
          </cell>
          <cell r="F650" t="str">
            <v>BCR</v>
          </cell>
          <cell r="G650">
            <v>-1</v>
          </cell>
          <cell r="H650">
            <v>22</v>
          </cell>
          <cell r="I650">
            <v>2004</v>
          </cell>
          <cell r="J650">
            <v>1</v>
          </cell>
          <cell r="K650">
            <v>0.83200000000000007</v>
          </cell>
          <cell r="L650">
            <v>22</v>
          </cell>
          <cell r="M650">
            <v>2.6</v>
          </cell>
        </row>
        <row r="651">
          <cell r="A651">
            <v>38005</v>
          </cell>
          <cell r="B651" t="str">
            <v>CDB</v>
          </cell>
          <cell r="C651">
            <v>38985</v>
          </cell>
          <cell r="D651">
            <v>2</v>
          </cell>
          <cell r="E651">
            <v>4.7100000000000003E-2</v>
          </cell>
          <cell r="F651" t="str">
            <v>BCR</v>
          </cell>
          <cell r="G651">
            <v>-1</v>
          </cell>
          <cell r="H651">
            <v>980</v>
          </cell>
          <cell r="I651">
            <v>2004</v>
          </cell>
          <cell r="J651">
            <v>1</v>
          </cell>
          <cell r="K651">
            <v>9.4200000000000006E-2</v>
          </cell>
          <cell r="L651">
            <v>980</v>
          </cell>
          <cell r="M651">
            <v>4.71</v>
          </cell>
        </row>
        <row r="652">
          <cell r="A652">
            <v>38006</v>
          </cell>
          <cell r="B652" t="str">
            <v>CDB</v>
          </cell>
          <cell r="C652">
            <v>38012</v>
          </cell>
          <cell r="D652">
            <v>6.2</v>
          </cell>
          <cell r="E652">
            <v>2.5000000000000001E-2</v>
          </cell>
          <cell r="F652" t="str">
            <v>BCR</v>
          </cell>
          <cell r="G652">
            <v>-1</v>
          </cell>
          <cell r="H652">
            <v>6</v>
          </cell>
          <cell r="I652">
            <v>2004</v>
          </cell>
          <cell r="J652">
            <v>1</v>
          </cell>
          <cell r="K652">
            <v>0.15500000000000003</v>
          </cell>
          <cell r="L652">
            <v>6</v>
          </cell>
          <cell r="M652">
            <v>2.5</v>
          </cell>
        </row>
        <row r="653">
          <cell r="A653">
            <v>38006</v>
          </cell>
          <cell r="B653" t="str">
            <v>CDB</v>
          </cell>
          <cell r="C653">
            <v>38279</v>
          </cell>
          <cell r="D653">
            <v>11</v>
          </cell>
          <cell r="E653">
            <v>3.1200000000000002E-2</v>
          </cell>
          <cell r="F653" t="str">
            <v>BCR</v>
          </cell>
          <cell r="G653">
            <v>-1</v>
          </cell>
          <cell r="H653">
            <v>273</v>
          </cell>
          <cell r="I653">
            <v>2004</v>
          </cell>
          <cell r="J653">
            <v>1</v>
          </cell>
          <cell r="K653">
            <v>0.34320000000000001</v>
          </cell>
          <cell r="L653">
            <v>273</v>
          </cell>
          <cell r="M653">
            <v>3.12</v>
          </cell>
        </row>
        <row r="654">
          <cell r="A654">
            <v>38006</v>
          </cell>
          <cell r="B654" t="str">
            <v>CDB</v>
          </cell>
          <cell r="C654">
            <v>38365</v>
          </cell>
          <cell r="D654">
            <v>15</v>
          </cell>
          <cell r="E654">
            <v>3.2599999999999997E-2</v>
          </cell>
          <cell r="F654" t="str">
            <v>BCR</v>
          </cell>
          <cell r="G654">
            <v>-1</v>
          </cell>
          <cell r="H654">
            <v>359</v>
          </cell>
          <cell r="I654">
            <v>2004</v>
          </cell>
          <cell r="J654">
            <v>1</v>
          </cell>
          <cell r="K654">
            <v>0.48899999999999993</v>
          </cell>
          <cell r="L654">
            <v>359</v>
          </cell>
          <cell r="M654">
            <v>3.26</v>
          </cell>
        </row>
        <row r="655">
          <cell r="A655">
            <v>38006</v>
          </cell>
          <cell r="B655" t="str">
            <v>CDB</v>
          </cell>
          <cell r="C655">
            <v>38985</v>
          </cell>
          <cell r="D655">
            <v>2</v>
          </cell>
          <cell r="E655">
            <v>4.7300000000000002E-2</v>
          </cell>
          <cell r="F655" t="str">
            <v>BCR</v>
          </cell>
          <cell r="G655">
            <v>-1</v>
          </cell>
          <cell r="H655">
            <v>979</v>
          </cell>
          <cell r="I655">
            <v>2004</v>
          </cell>
          <cell r="J655">
            <v>1</v>
          </cell>
          <cell r="K655">
            <v>9.4600000000000004E-2</v>
          </cell>
          <cell r="L655">
            <v>979</v>
          </cell>
          <cell r="M655">
            <v>4.7300000000000004</v>
          </cell>
        </row>
        <row r="656">
          <cell r="A656">
            <v>38007</v>
          </cell>
          <cell r="B656" t="str">
            <v>CDB</v>
          </cell>
          <cell r="C656">
            <v>38279</v>
          </cell>
          <cell r="D656">
            <v>1.5</v>
          </cell>
          <cell r="E656">
            <v>3.2199999999999999E-2</v>
          </cell>
          <cell r="F656" t="str">
            <v>BCR</v>
          </cell>
          <cell r="G656">
            <v>-1</v>
          </cell>
          <cell r="H656">
            <v>272</v>
          </cell>
          <cell r="I656">
            <v>2004</v>
          </cell>
          <cell r="J656">
            <v>1</v>
          </cell>
          <cell r="K656">
            <v>4.8299999999999996E-2</v>
          </cell>
          <cell r="L656">
            <v>272</v>
          </cell>
          <cell r="M656">
            <v>3.22</v>
          </cell>
        </row>
        <row r="657">
          <cell r="A657">
            <v>38007</v>
          </cell>
          <cell r="B657" t="str">
            <v>CDB</v>
          </cell>
          <cell r="C657">
            <v>38341</v>
          </cell>
          <cell r="D657">
            <v>1.3</v>
          </cell>
          <cell r="E657">
            <v>3.3500000000000002E-2</v>
          </cell>
          <cell r="F657" t="str">
            <v>BCR</v>
          </cell>
          <cell r="G657">
            <v>-1</v>
          </cell>
          <cell r="H657">
            <v>334</v>
          </cell>
          <cell r="I657">
            <v>2004</v>
          </cell>
          <cell r="J657">
            <v>1</v>
          </cell>
          <cell r="K657">
            <v>4.3550000000000005E-2</v>
          </cell>
          <cell r="L657">
            <v>334</v>
          </cell>
          <cell r="M657">
            <v>3.35</v>
          </cell>
        </row>
        <row r="658">
          <cell r="A658">
            <v>38007</v>
          </cell>
          <cell r="B658" t="str">
            <v>CDB</v>
          </cell>
          <cell r="C658">
            <v>38614</v>
          </cell>
          <cell r="D658">
            <v>14</v>
          </cell>
          <cell r="E658">
            <v>3.7850000000000002E-2</v>
          </cell>
          <cell r="F658" t="str">
            <v>BCR</v>
          </cell>
          <cell r="G658">
            <v>-1</v>
          </cell>
          <cell r="H658">
            <v>607</v>
          </cell>
          <cell r="I658">
            <v>2004</v>
          </cell>
          <cell r="J658">
            <v>1</v>
          </cell>
          <cell r="K658">
            <v>0.52990000000000004</v>
          </cell>
          <cell r="L658">
            <v>607</v>
          </cell>
          <cell r="M658">
            <v>3.7850000000000001</v>
          </cell>
        </row>
        <row r="659">
          <cell r="A659">
            <v>38007</v>
          </cell>
          <cell r="B659" t="str">
            <v>CDB</v>
          </cell>
          <cell r="C659">
            <v>38985</v>
          </cell>
          <cell r="D659">
            <v>2</v>
          </cell>
          <cell r="E659">
            <v>4.8000000000000001E-2</v>
          </cell>
          <cell r="F659" t="str">
            <v>BCR</v>
          </cell>
          <cell r="G659">
            <v>-1</v>
          </cell>
          <cell r="H659">
            <v>978</v>
          </cell>
          <cell r="I659">
            <v>2004</v>
          </cell>
          <cell r="J659">
            <v>1</v>
          </cell>
          <cell r="K659">
            <v>9.6000000000000002E-2</v>
          </cell>
          <cell r="L659">
            <v>978</v>
          </cell>
          <cell r="M659">
            <v>4.8</v>
          </cell>
        </row>
        <row r="660">
          <cell r="A660">
            <v>38008</v>
          </cell>
          <cell r="B660" t="str">
            <v>CDB</v>
          </cell>
          <cell r="C660">
            <v>38027</v>
          </cell>
          <cell r="D660">
            <v>16.5</v>
          </cell>
          <cell r="E660">
            <v>2.4799999999999999E-2</v>
          </cell>
          <cell r="F660" t="str">
            <v>BCR</v>
          </cell>
          <cell r="G660">
            <v>-1</v>
          </cell>
          <cell r="H660">
            <v>19</v>
          </cell>
          <cell r="I660">
            <v>2004</v>
          </cell>
          <cell r="J660">
            <v>1</v>
          </cell>
          <cell r="K660">
            <v>0.40920000000000001</v>
          </cell>
          <cell r="L660">
            <v>19</v>
          </cell>
          <cell r="M660">
            <v>2.48</v>
          </cell>
        </row>
        <row r="661">
          <cell r="A661">
            <v>38008</v>
          </cell>
          <cell r="B661" t="str">
            <v>CDB</v>
          </cell>
          <cell r="C661">
            <v>38341</v>
          </cell>
          <cell r="D661">
            <v>8</v>
          </cell>
          <cell r="E661">
            <v>3.2500000000000001E-2</v>
          </cell>
          <cell r="F661" t="str">
            <v>BCR</v>
          </cell>
          <cell r="G661">
            <v>-1</v>
          </cell>
          <cell r="H661">
            <v>333</v>
          </cell>
          <cell r="I661">
            <v>2004</v>
          </cell>
          <cell r="J661">
            <v>1</v>
          </cell>
          <cell r="K661">
            <v>0.26</v>
          </cell>
          <cell r="L661">
            <v>333</v>
          </cell>
          <cell r="M661">
            <v>3.25</v>
          </cell>
        </row>
        <row r="662">
          <cell r="A662">
            <v>38008</v>
          </cell>
          <cell r="B662" t="str">
            <v>CDB</v>
          </cell>
          <cell r="C662">
            <v>38365</v>
          </cell>
          <cell r="D662">
            <v>10</v>
          </cell>
          <cell r="E662">
            <v>3.2799999999999996E-2</v>
          </cell>
          <cell r="F662" t="str">
            <v>BCR</v>
          </cell>
          <cell r="G662">
            <v>-1</v>
          </cell>
          <cell r="H662">
            <v>357</v>
          </cell>
          <cell r="I662">
            <v>2004</v>
          </cell>
          <cell r="J662">
            <v>1</v>
          </cell>
          <cell r="K662">
            <v>0.32799999999999996</v>
          </cell>
          <cell r="L662">
            <v>357</v>
          </cell>
          <cell r="M662">
            <v>3.28</v>
          </cell>
        </row>
        <row r="663">
          <cell r="A663">
            <v>38008</v>
          </cell>
          <cell r="B663" t="str">
            <v>CDB</v>
          </cell>
          <cell r="C663">
            <v>38614</v>
          </cell>
          <cell r="D663">
            <v>18.5</v>
          </cell>
          <cell r="E663">
            <v>3.7999999999999999E-2</v>
          </cell>
          <cell r="F663" t="str">
            <v>BCR</v>
          </cell>
          <cell r="G663">
            <v>-1</v>
          </cell>
          <cell r="H663">
            <v>606</v>
          </cell>
          <cell r="I663">
            <v>2004</v>
          </cell>
          <cell r="J663">
            <v>1</v>
          </cell>
          <cell r="K663">
            <v>0.70299999999999996</v>
          </cell>
          <cell r="L663">
            <v>606</v>
          </cell>
          <cell r="M663">
            <v>3.8</v>
          </cell>
        </row>
        <row r="664">
          <cell r="A664">
            <v>38008</v>
          </cell>
          <cell r="B664" t="str">
            <v>CDB</v>
          </cell>
          <cell r="C664">
            <v>38985</v>
          </cell>
          <cell r="D664">
            <v>8</v>
          </cell>
          <cell r="E664">
            <v>4.8000000000000001E-2</v>
          </cell>
          <cell r="F664" t="str">
            <v>BCR</v>
          </cell>
          <cell r="G664">
            <v>-1</v>
          </cell>
          <cell r="H664">
            <v>977</v>
          </cell>
          <cell r="I664">
            <v>2004</v>
          </cell>
          <cell r="J664">
            <v>1</v>
          </cell>
          <cell r="K664">
            <v>0.38400000000000001</v>
          </cell>
          <cell r="L664">
            <v>977</v>
          </cell>
          <cell r="M664">
            <v>4.8</v>
          </cell>
        </row>
        <row r="665">
          <cell r="A665">
            <v>38009</v>
          </cell>
          <cell r="B665" t="str">
            <v>CDB</v>
          </cell>
          <cell r="C665">
            <v>38014</v>
          </cell>
          <cell r="D665">
            <v>5</v>
          </cell>
          <cell r="E665">
            <v>2.4500000000000001E-2</v>
          </cell>
          <cell r="F665" t="str">
            <v>BCR</v>
          </cell>
          <cell r="G665">
            <v>-1</v>
          </cell>
          <cell r="H665">
            <v>5</v>
          </cell>
          <cell r="I665">
            <v>2004</v>
          </cell>
          <cell r="J665">
            <v>1</v>
          </cell>
          <cell r="K665">
            <v>0.1225</v>
          </cell>
          <cell r="L665">
            <v>5</v>
          </cell>
          <cell r="M665">
            <v>2.4500000000000002</v>
          </cell>
        </row>
        <row r="666">
          <cell r="A666">
            <v>38009</v>
          </cell>
          <cell r="B666" t="str">
            <v>CDB</v>
          </cell>
          <cell r="C666">
            <v>38279</v>
          </cell>
          <cell r="D666">
            <v>4</v>
          </cell>
          <cell r="E666">
            <v>3.1E-2</v>
          </cell>
          <cell r="F666" t="str">
            <v>BCR</v>
          </cell>
          <cell r="G666">
            <v>-1</v>
          </cell>
          <cell r="H666">
            <v>270</v>
          </cell>
          <cell r="I666">
            <v>2004</v>
          </cell>
          <cell r="J666">
            <v>1</v>
          </cell>
          <cell r="K666">
            <v>0.124</v>
          </cell>
          <cell r="L666">
            <v>270</v>
          </cell>
          <cell r="M666">
            <v>3.1</v>
          </cell>
        </row>
        <row r="667">
          <cell r="A667">
            <v>38009</v>
          </cell>
          <cell r="B667" t="str">
            <v>CDB</v>
          </cell>
          <cell r="C667">
            <v>38341</v>
          </cell>
          <cell r="D667">
            <v>2</v>
          </cell>
          <cell r="E667">
            <v>3.2500000000000001E-2</v>
          </cell>
          <cell r="F667" t="str">
            <v>BCR</v>
          </cell>
          <cell r="G667">
            <v>-1</v>
          </cell>
          <cell r="H667">
            <v>332</v>
          </cell>
          <cell r="I667">
            <v>2004</v>
          </cell>
          <cell r="J667">
            <v>1</v>
          </cell>
          <cell r="K667">
            <v>6.5000000000000002E-2</v>
          </cell>
          <cell r="L667">
            <v>332</v>
          </cell>
          <cell r="M667">
            <v>3.25</v>
          </cell>
        </row>
        <row r="668">
          <cell r="A668">
            <v>38009</v>
          </cell>
          <cell r="B668" t="str">
            <v>CDB</v>
          </cell>
          <cell r="C668">
            <v>38344</v>
          </cell>
          <cell r="D668">
            <v>0.7</v>
          </cell>
          <cell r="E668">
            <v>3.2500000000000001E-2</v>
          </cell>
          <cell r="F668" t="str">
            <v>BCR</v>
          </cell>
          <cell r="G668">
            <v>-1</v>
          </cell>
          <cell r="H668">
            <v>335</v>
          </cell>
          <cell r="I668">
            <v>2004</v>
          </cell>
          <cell r="J668">
            <v>1</v>
          </cell>
          <cell r="K668">
            <v>2.2749999999999999E-2</v>
          </cell>
          <cell r="L668">
            <v>335</v>
          </cell>
          <cell r="M668">
            <v>3.25</v>
          </cell>
        </row>
        <row r="669">
          <cell r="A669">
            <v>38009</v>
          </cell>
          <cell r="B669" t="str">
            <v>CDB</v>
          </cell>
          <cell r="C669">
            <v>38614</v>
          </cell>
          <cell r="D669">
            <v>28</v>
          </cell>
          <cell r="E669">
            <v>3.8100000000000002E-2</v>
          </cell>
          <cell r="F669" t="str">
            <v>BCR</v>
          </cell>
          <cell r="G669">
            <v>-1</v>
          </cell>
          <cell r="H669">
            <v>605</v>
          </cell>
          <cell r="I669">
            <v>2004</v>
          </cell>
          <cell r="J669">
            <v>1</v>
          </cell>
          <cell r="K669">
            <v>1.0668</v>
          </cell>
          <cell r="L669">
            <v>605</v>
          </cell>
          <cell r="M669">
            <v>3.81</v>
          </cell>
        </row>
        <row r="670">
          <cell r="A670">
            <v>38103</v>
          </cell>
          <cell r="B670" t="str">
            <v>CDB</v>
          </cell>
          <cell r="C670">
            <v>38105</v>
          </cell>
          <cell r="D670">
            <v>15</v>
          </cell>
          <cell r="E670">
            <v>2.4E-2</v>
          </cell>
          <cell r="F670" t="str">
            <v>BCR</v>
          </cell>
          <cell r="G670">
            <v>-1</v>
          </cell>
          <cell r="H670">
            <v>2</v>
          </cell>
          <cell r="I670">
            <v>2004</v>
          </cell>
          <cell r="J670">
            <v>4</v>
          </cell>
          <cell r="K670">
            <v>0.36</v>
          </cell>
          <cell r="L670">
            <v>2</v>
          </cell>
          <cell r="M670">
            <v>2.4</v>
          </cell>
        </row>
        <row r="671">
          <cell r="A671">
            <v>38012</v>
          </cell>
          <cell r="B671" t="str">
            <v>CDB</v>
          </cell>
          <cell r="C671">
            <v>38341</v>
          </cell>
          <cell r="D671">
            <v>4</v>
          </cell>
          <cell r="E671">
            <v>3.3500000000000002E-2</v>
          </cell>
          <cell r="F671" t="str">
            <v>BCR</v>
          </cell>
          <cell r="G671">
            <v>-1</v>
          </cell>
          <cell r="H671">
            <v>329</v>
          </cell>
          <cell r="I671">
            <v>2004</v>
          </cell>
          <cell r="J671">
            <v>1</v>
          </cell>
          <cell r="K671">
            <v>0.13400000000000001</v>
          </cell>
          <cell r="L671">
            <v>329</v>
          </cell>
          <cell r="M671">
            <v>3.35</v>
          </cell>
        </row>
        <row r="672">
          <cell r="A672">
            <v>38013</v>
          </cell>
          <cell r="B672" t="str">
            <v>CDB</v>
          </cell>
          <cell r="C672">
            <v>38014</v>
          </cell>
          <cell r="D672">
            <v>10</v>
          </cell>
          <cell r="E672">
            <v>2.4500000000000001E-2</v>
          </cell>
          <cell r="F672" t="str">
            <v>BCR</v>
          </cell>
          <cell r="G672">
            <v>-1</v>
          </cell>
          <cell r="H672">
            <v>1</v>
          </cell>
          <cell r="I672">
            <v>2004</v>
          </cell>
          <cell r="J672">
            <v>1</v>
          </cell>
          <cell r="K672">
            <v>0.245</v>
          </cell>
          <cell r="L672">
            <v>1</v>
          </cell>
          <cell r="M672">
            <v>2.4500000000000002</v>
          </cell>
        </row>
        <row r="673">
          <cell r="A673">
            <v>38013</v>
          </cell>
          <cell r="B673" t="str">
            <v>CDB</v>
          </cell>
          <cell r="C673">
            <v>38026</v>
          </cell>
          <cell r="D673">
            <v>1</v>
          </cell>
          <cell r="E673">
            <v>2.4E-2</v>
          </cell>
          <cell r="F673" t="str">
            <v>BCR</v>
          </cell>
          <cell r="G673">
            <v>-1</v>
          </cell>
          <cell r="H673">
            <v>13</v>
          </cell>
          <cell r="I673">
            <v>2004</v>
          </cell>
          <cell r="J673">
            <v>1</v>
          </cell>
          <cell r="K673">
            <v>2.4E-2</v>
          </cell>
          <cell r="L673">
            <v>13</v>
          </cell>
          <cell r="M673">
            <v>2.4</v>
          </cell>
        </row>
        <row r="674">
          <cell r="A674">
            <v>38013</v>
          </cell>
          <cell r="B674" t="str">
            <v>CDB</v>
          </cell>
          <cell r="C674">
            <v>38279</v>
          </cell>
          <cell r="D674">
            <v>4</v>
          </cell>
          <cell r="E674">
            <v>3.0899999999999997E-2</v>
          </cell>
          <cell r="F674" t="str">
            <v>BCR</v>
          </cell>
          <cell r="G674">
            <v>-1</v>
          </cell>
          <cell r="H674">
            <v>266</v>
          </cell>
          <cell r="I674">
            <v>2004</v>
          </cell>
          <cell r="J674">
            <v>1</v>
          </cell>
          <cell r="K674">
            <v>0.12359999999999999</v>
          </cell>
          <cell r="L674">
            <v>266</v>
          </cell>
          <cell r="M674">
            <v>3.09</v>
          </cell>
        </row>
        <row r="675">
          <cell r="A675">
            <v>38013</v>
          </cell>
          <cell r="B675" t="str">
            <v>CDB</v>
          </cell>
          <cell r="C675">
            <v>38341</v>
          </cell>
          <cell r="D675">
            <v>7</v>
          </cell>
          <cell r="E675">
            <v>3.3799999999999997E-2</v>
          </cell>
          <cell r="F675" t="str">
            <v>BCR</v>
          </cell>
          <cell r="G675">
            <v>-1</v>
          </cell>
          <cell r="H675">
            <v>328</v>
          </cell>
          <cell r="I675">
            <v>2004</v>
          </cell>
          <cell r="J675">
            <v>1</v>
          </cell>
          <cell r="K675">
            <v>0.23659999999999998</v>
          </cell>
          <cell r="L675">
            <v>328</v>
          </cell>
          <cell r="M675">
            <v>3.38</v>
          </cell>
        </row>
        <row r="676">
          <cell r="A676">
            <v>38013</v>
          </cell>
          <cell r="B676" t="str">
            <v>CDB</v>
          </cell>
          <cell r="C676">
            <v>38544</v>
          </cell>
          <cell r="D676">
            <v>7</v>
          </cell>
          <cell r="E676">
            <v>3.6000000000000004E-2</v>
          </cell>
          <cell r="F676" t="str">
            <v>BCR</v>
          </cell>
          <cell r="G676">
            <v>-1</v>
          </cell>
          <cell r="H676">
            <v>531</v>
          </cell>
          <cell r="I676">
            <v>2004</v>
          </cell>
          <cell r="J676">
            <v>1</v>
          </cell>
          <cell r="K676">
            <v>0.252</v>
          </cell>
          <cell r="L676">
            <v>531</v>
          </cell>
          <cell r="M676">
            <v>3.6</v>
          </cell>
        </row>
        <row r="677">
          <cell r="A677">
            <v>38013</v>
          </cell>
          <cell r="B677" t="str">
            <v>CDB</v>
          </cell>
          <cell r="C677">
            <v>38985</v>
          </cell>
          <cell r="D677">
            <v>6</v>
          </cell>
          <cell r="E677">
            <v>4.7599999999999996E-2</v>
          </cell>
          <cell r="F677" t="str">
            <v>BCR</v>
          </cell>
          <cell r="G677">
            <v>-1</v>
          </cell>
          <cell r="H677">
            <v>972</v>
          </cell>
          <cell r="I677">
            <v>2004</v>
          </cell>
          <cell r="J677">
            <v>1</v>
          </cell>
          <cell r="K677">
            <v>0.28559999999999997</v>
          </cell>
          <cell r="L677">
            <v>972</v>
          </cell>
          <cell r="M677">
            <v>4.76</v>
          </cell>
        </row>
        <row r="678">
          <cell r="A678">
            <v>38014</v>
          </cell>
          <cell r="B678" t="str">
            <v>CDB</v>
          </cell>
          <cell r="C678">
            <v>38027</v>
          </cell>
          <cell r="D678">
            <v>4</v>
          </cell>
          <cell r="E678">
            <v>2.5000000000000001E-2</v>
          </cell>
          <cell r="F678" t="str">
            <v>BCR</v>
          </cell>
          <cell r="G678">
            <v>-1</v>
          </cell>
          <cell r="H678">
            <v>13</v>
          </cell>
          <cell r="I678">
            <v>2004</v>
          </cell>
          <cell r="J678">
            <v>1</v>
          </cell>
          <cell r="K678">
            <v>0.1</v>
          </cell>
          <cell r="L678">
            <v>13</v>
          </cell>
          <cell r="M678">
            <v>2.5</v>
          </cell>
        </row>
        <row r="679">
          <cell r="A679">
            <v>38015</v>
          </cell>
          <cell r="B679" t="str">
            <v>CDB</v>
          </cell>
          <cell r="C679">
            <v>38027</v>
          </cell>
          <cell r="D679">
            <v>5</v>
          </cell>
          <cell r="E679">
            <v>2.4500000000000001E-2</v>
          </cell>
          <cell r="F679" t="str">
            <v>BCR</v>
          </cell>
          <cell r="G679">
            <v>-1</v>
          </cell>
          <cell r="H679">
            <v>12</v>
          </cell>
          <cell r="I679">
            <v>2004</v>
          </cell>
          <cell r="J679">
            <v>1</v>
          </cell>
          <cell r="K679">
            <v>0.1225</v>
          </cell>
          <cell r="L679">
            <v>12</v>
          </cell>
          <cell r="M679">
            <v>2.4500000000000002</v>
          </cell>
        </row>
        <row r="680">
          <cell r="A680">
            <v>38015</v>
          </cell>
          <cell r="B680" t="str">
            <v>CDB</v>
          </cell>
          <cell r="C680">
            <v>38341</v>
          </cell>
          <cell r="D680">
            <v>3</v>
          </cell>
          <cell r="E680">
            <v>3.3000000000000002E-2</v>
          </cell>
          <cell r="F680" t="str">
            <v>BCR</v>
          </cell>
          <cell r="G680">
            <v>-1</v>
          </cell>
          <cell r="H680">
            <v>326</v>
          </cell>
          <cell r="I680">
            <v>2004</v>
          </cell>
          <cell r="J680">
            <v>1</v>
          </cell>
          <cell r="K680">
            <v>9.9000000000000005E-2</v>
          </cell>
          <cell r="L680">
            <v>326</v>
          </cell>
          <cell r="M680">
            <v>3.3</v>
          </cell>
        </row>
        <row r="681">
          <cell r="A681">
            <v>38015</v>
          </cell>
          <cell r="B681" t="str">
            <v>CDB</v>
          </cell>
          <cell r="C681">
            <v>38985</v>
          </cell>
          <cell r="D681">
            <v>1.5</v>
          </cell>
          <cell r="E681">
            <v>4.8000000000000001E-2</v>
          </cell>
          <cell r="F681" t="str">
            <v>BCR</v>
          </cell>
          <cell r="G681">
            <v>-1</v>
          </cell>
          <cell r="H681">
            <v>970</v>
          </cell>
          <cell r="I681">
            <v>2004</v>
          </cell>
          <cell r="J681">
            <v>1</v>
          </cell>
          <cell r="K681">
            <v>7.2000000000000008E-2</v>
          </cell>
          <cell r="L681">
            <v>970</v>
          </cell>
          <cell r="M681">
            <v>4.8</v>
          </cell>
        </row>
        <row r="682">
          <cell r="A682">
            <v>38016</v>
          </cell>
          <cell r="B682" t="str">
            <v>CDB</v>
          </cell>
          <cell r="C682">
            <v>38027</v>
          </cell>
          <cell r="D682">
            <v>11.5</v>
          </cell>
          <cell r="E682">
            <v>2.4900000000000002E-2</v>
          </cell>
          <cell r="F682" t="str">
            <v>BCR</v>
          </cell>
          <cell r="G682">
            <v>-1</v>
          </cell>
          <cell r="H682">
            <v>11</v>
          </cell>
          <cell r="I682">
            <v>2004</v>
          </cell>
          <cell r="J682">
            <v>1</v>
          </cell>
          <cell r="K682">
            <v>0.28635000000000005</v>
          </cell>
          <cell r="L682">
            <v>11</v>
          </cell>
          <cell r="M682">
            <v>2.4900000000000002</v>
          </cell>
        </row>
        <row r="683">
          <cell r="A683">
            <v>38016</v>
          </cell>
          <cell r="B683" t="str">
            <v>CDB</v>
          </cell>
          <cell r="C683">
            <v>38068</v>
          </cell>
          <cell r="D683">
            <v>3</v>
          </cell>
          <cell r="E683">
            <v>2.6499999999999999E-2</v>
          </cell>
          <cell r="F683" t="str">
            <v>BCR</v>
          </cell>
          <cell r="G683">
            <v>-1</v>
          </cell>
          <cell r="H683">
            <v>52</v>
          </cell>
          <cell r="I683">
            <v>2004</v>
          </cell>
          <cell r="J683">
            <v>1</v>
          </cell>
          <cell r="K683">
            <v>7.9500000000000001E-2</v>
          </cell>
          <cell r="L683">
            <v>52</v>
          </cell>
          <cell r="M683">
            <v>2.65</v>
          </cell>
        </row>
        <row r="684">
          <cell r="A684">
            <v>38016</v>
          </cell>
          <cell r="B684" t="str">
            <v>CDB</v>
          </cell>
          <cell r="C684">
            <v>38341</v>
          </cell>
          <cell r="D684">
            <v>2</v>
          </cell>
          <cell r="E684">
            <v>3.3500000000000002E-2</v>
          </cell>
          <cell r="F684" t="str">
            <v>BCR</v>
          </cell>
          <cell r="G684">
            <v>-1</v>
          </cell>
          <cell r="H684">
            <v>325</v>
          </cell>
          <cell r="I684">
            <v>2004</v>
          </cell>
          <cell r="J684">
            <v>1</v>
          </cell>
          <cell r="K684">
            <v>6.7000000000000004E-2</v>
          </cell>
          <cell r="L684">
            <v>325</v>
          </cell>
          <cell r="M684">
            <v>3.35</v>
          </cell>
        </row>
        <row r="685">
          <cell r="A685">
            <v>38016</v>
          </cell>
          <cell r="B685" t="str">
            <v>CDB</v>
          </cell>
          <cell r="C685">
            <v>38365</v>
          </cell>
          <cell r="D685">
            <v>2</v>
          </cell>
          <cell r="E685">
            <v>3.4000000000000002E-2</v>
          </cell>
          <cell r="F685" t="str">
            <v>BCR</v>
          </cell>
          <cell r="G685">
            <v>-1</v>
          </cell>
          <cell r="H685">
            <v>349</v>
          </cell>
          <cell r="I685">
            <v>2004</v>
          </cell>
          <cell r="J685">
            <v>1</v>
          </cell>
          <cell r="K685">
            <v>6.8000000000000005E-2</v>
          </cell>
          <cell r="L685">
            <v>349</v>
          </cell>
          <cell r="M685">
            <v>3.4</v>
          </cell>
        </row>
        <row r="686">
          <cell r="A686">
            <v>38019</v>
          </cell>
          <cell r="B686" t="str">
            <v>CDB</v>
          </cell>
          <cell r="C686">
            <v>38027</v>
          </cell>
          <cell r="D686">
            <v>12</v>
          </cell>
          <cell r="E686">
            <v>2.4799999999999999E-2</v>
          </cell>
          <cell r="F686" t="str">
            <v>BCR</v>
          </cell>
          <cell r="G686">
            <v>-1</v>
          </cell>
          <cell r="H686">
            <v>8</v>
          </cell>
          <cell r="I686">
            <v>2004</v>
          </cell>
          <cell r="J686">
            <v>2</v>
          </cell>
          <cell r="K686">
            <v>0.29759999999999998</v>
          </cell>
        </row>
        <row r="687">
          <cell r="A687">
            <v>38020</v>
          </cell>
          <cell r="B687" t="str">
            <v>CDB</v>
          </cell>
          <cell r="C687">
            <v>38026</v>
          </cell>
          <cell r="D687">
            <v>5</v>
          </cell>
          <cell r="E687">
            <v>2.4799999999999999E-2</v>
          </cell>
          <cell r="F687" t="str">
            <v>BCR</v>
          </cell>
          <cell r="G687">
            <v>-1</v>
          </cell>
          <cell r="H687">
            <v>6</v>
          </cell>
          <cell r="I687">
            <v>2004</v>
          </cell>
          <cell r="J687">
            <v>2</v>
          </cell>
          <cell r="K687">
            <v>0.124</v>
          </cell>
        </row>
        <row r="688">
          <cell r="A688">
            <v>38020</v>
          </cell>
          <cell r="B688" t="str">
            <v>CDB</v>
          </cell>
          <cell r="C688">
            <v>38341</v>
          </cell>
          <cell r="D688">
            <v>1</v>
          </cell>
          <cell r="E688">
            <v>3.4500000000000003E-2</v>
          </cell>
          <cell r="F688" t="str">
            <v>BCR</v>
          </cell>
          <cell r="G688">
            <v>-1</v>
          </cell>
          <cell r="H688">
            <v>321</v>
          </cell>
          <cell r="I688">
            <v>2004</v>
          </cell>
          <cell r="J688">
            <v>2</v>
          </cell>
          <cell r="K688">
            <v>3.4500000000000003E-2</v>
          </cell>
        </row>
        <row r="689">
          <cell r="A689">
            <v>38020</v>
          </cell>
          <cell r="B689" t="str">
            <v>CDB</v>
          </cell>
          <cell r="C689">
            <v>38985</v>
          </cell>
          <cell r="D689">
            <v>9</v>
          </cell>
          <cell r="E689">
            <v>4.7800000000000002E-2</v>
          </cell>
          <cell r="F689" t="str">
            <v>BCR</v>
          </cell>
          <cell r="G689">
            <v>-1</v>
          </cell>
          <cell r="H689">
            <v>965</v>
          </cell>
          <cell r="I689">
            <v>2004</v>
          </cell>
          <cell r="J689">
            <v>2</v>
          </cell>
          <cell r="K689">
            <v>0.43020000000000003</v>
          </cell>
        </row>
        <row r="690">
          <cell r="A690">
            <v>38021</v>
          </cell>
          <cell r="B690" t="str">
            <v>CDB</v>
          </cell>
          <cell r="C690">
            <v>38026</v>
          </cell>
          <cell r="D690">
            <v>5</v>
          </cell>
          <cell r="E690">
            <v>2.5000000000000001E-2</v>
          </cell>
          <cell r="F690" t="str">
            <v>BCR</v>
          </cell>
          <cell r="G690">
            <v>-1</v>
          </cell>
          <cell r="H690">
            <v>5</v>
          </cell>
          <cell r="I690">
            <v>2004</v>
          </cell>
          <cell r="J690">
            <v>2</v>
          </cell>
          <cell r="K690">
            <v>0.125</v>
          </cell>
        </row>
        <row r="691">
          <cell r="A691">
            <v>38023</v>
          </cell>
          <cell r="B691" t="str">
            <v>CDB</v>
          </cell>
          <cell r="C691">
            <v>38176</v>
          </cell>
          <cell r="D691">
            <v>2.7</v>
          </cell>
          <cell r="E691">
            <v>3.6499999999999998E-2</v>
          </cell>
          <cell r="F691" t="str">
            <v>BCR</v>
          </cell>
          <cell r="G691">
            <v>-1</v>
          </cell>
          <cell r="H691">
            <v>153</v>
          </cell>
          <cell r="I691">
            <v>2004</v>
          </cell>
          <cell r="J691">
            <v>2</v>
          </cell>
          <cell r="K691">
            <v>9.8549999999999999E-2</v>
          </cell>
        </row>
        <row r="692">
          <cell r="A692">
            <v>38026</v>
          </cell>
          <cell r="B692" t="str">
            <v>CDB</v>
          </cell>
          <cell r="C692">
            <v>38149</v>
          </cell>
          <cell r="D692">
            <v>8</v>
          </cell>
          <cell r="E692">
            <v>2.8799999999999999E-2</v>
          </cell>
          <cell r="F692" t="str">
            <v>BCR</v>
          </cell>
          <cell r="G692">
            <v>-1</v>
          </cell>
          <cell r="H692">
            <v>123</v>
          </cell>
          <cell r="I692">
            <v>2004</v>
          </cell>
          <cell r="J692">
            <v>2</v>
          </cell>
          <cell r="K692">
            <v>0.23039999999999999</v>
          </cell>
        </row>
        <row r="693">
          <cell r="A693">
            <v>38027</v>
          </cell>
          <cell r="B693" t="str">
            <v>CDB</v>
          </cell>
          <cell r="C693">
            <v>38068</v>
          </cell>
          <cell r="D693">
            <v>4</v>
          </cell>
          <cell r="E693">
            <v>2.53E-2</v>
          </cell>
          <cell r="F693" t="str">
            <v>BCR</v>
          </cell>
          <cell r="G693">
            <v>-1</v>
          </cell>
          <cell r="H693">
            <v>41</v>
          </cell>
          <cell r="I693">
            <v>2004</v>
          </cell>
          <cell r="J693">
            <v>2</v>
          </cell>
          <cell r="K693">
            <v>0.1012</v>
          </cell>
        </row>
        <row r="694">
          <cell r="A694">
            <v>38028</v>
          </cell>
          <cell r="B694" t="str">
            <v>CDB</v>
          </cell>
          <cell r="C694">
            <v>38149</v>
          </cell>
          <cell r="D694">
            <v>1</v>
          </cell>
          <cell r="E694">
            <v>2.7000000000000003E-2</v>
          </cell>
          <cell r="F694" t="str">
            <v>BCR</v>
          </cell>
          <cell r="G694">
            <v>-1</v>
          </cell>
          <cell r="H694">
            <v>121</v>
          </cell>
          <cell r="I694">
            <v>2004</v>
          </cell>
          <cell r="J694">
            <v>2</v>
          </cell>
          <cell r="K694">
            <v>2.7000000000000003E-2</v>
          </cell>
        </row>
        <row r="695">
          <cell r="A695">
            <v>38030</v>
          </cell>
          <cell r="B695" t="str">
            <v>CDB</v>
          </cell>
          <cell r="C695">
            <v>38176</v>
          </cell>
          <cell r="D695">
            <v>2</v>
          </cell>
          <cell r="E695">
            <v>2.8999999999999998E-2</v>
          </cell>
          <cell r="F695" t="str">
            <v>BCR</v>
          </cell>
          <cell r="G695">
            <v>-1</v>
          </cell>
          <cell r="H695">
            <v>146</v>
          </cell>
          <cell r="I695">
            <v>2004</v>
          </cell>
          <cell r="J695">
            <v>2</v>
          </cell>
          <cell r="K695">
            <v>5.7999999999999996E-2</v>
          </cell>
        </row>
        <row r="696">
          <cell r="A696">
            <v>38030</v>
          </cell>
          <cell r="B696" t="str">
            <v>CDB</v>
          </cell>
          <cell r="C696">
            <v>38341</v>
          </cell>
          <cell r="D696">
            <v>2</v>
          </cell>
          <cell r="E696">
            <v>3.2500000000000001E-2</v>
          </cell>
          <cell r="F696" t="str">
            <v>BCR</v>
          </cell>
          <cell r="G696">
            <v>-1</v>
          </cell>
          <cell r="H696">
            <v>311</v>
          </cell>
          <cell r="I696">
            <v>2004</v>
          </cell>
          <cell r="J696">
            <v>2</v>
          </cell>
          <cell r="K696">
            <v>6.5000000000000002E-2</v>
          </cell>
        </row>
        <row r="697">
          <cell r="A697">
            <v>38030</v>
          </cell>
          <cell r="B697" t="str">
            <v>CDB</v>
          </cell>
          <cell r="C697">
            <v>38365</v>
          </cell>
          <cell r="D697">
            <v>1.5</v>
          </cell>
          <cell r="E697">
            <v>3.3000000000000002E-2</v>
          </cell>
          <cell r="F697" t="str">
            <v>BCR</v>
          </cell>
          <cell r="G697">
            <v>-1</v>
          </cell>
          <cell r="H697">
            <v>335</v>
          </cell>
          <cell r="I697">
            <v>2004</v>
          </cell>
          <cell r="J697">
            <v>2</v>
          </cell>
          <cell r="K697">
            <v>4.9500000000000002E-2</v>
          </cell>
        </row>
        <row r="698">
          <cell r="A698">
            <v>38030</v>
          </cell>
          <cell r="B698" t="str">
            <v>CDB</v>
          </cell>
          <cell r="C698">
            <v>38985</v>
          </cell>
          <cell r="D698">
            <v>1.5</v>
          </cell>
          <cell r="E698">
            <v>4.7500000000000001E-2</v>
          </cell>
          <cell r="F698" t="str">
            <v>BCR</v>
          </cell>
          <cell r="G698">
            <v>-1</v>
          </cell>
          <cell r="H698">
            <v>955</v>
          </cell>
          <cell r="I698">
            <v>2004</v>
          </cell>
          <cell r="J698">
            <v>2</v>
          </cell>
          <cell r="K698">
            <v>7.1250000000000008E-2</v>
          </cell>
        </row>
        <row r="699">
          <cell r="A699">
            <v>38033</v>
          </cell>
          <cell r="B699" t="str">
            <v>CDB</v>
          </cell>
          <cell r="C699">
            <v>38365</v>
          </cell>
          <cell r="D699">
            <v>0.5</v>
          </cell>
          <cell r="E699">
            <v>3.3000000000000002E-2</v>
          </cell>
          <cell r="F699" t="str">
            <v>BCR</v>
          </cell>
          <cell r="G699">
            <v>-1</v>
          </cell>
          <cell r="H699">
            <v>332</v>
          </cell>
          <cell r="I699">
            <v>2004</v>
          </cell>
          <cell r="J699">
            <v>2</v>
          </cell>
          <cell r="K699">
            <v>1.6500000000000001E-2</v>
          </cell>
        </row>
        <row r="700">
          <cell r="A700">
            <v>38035</v>
          </cell>
          <cell r="B700" t="str">
            <v>CDB</v>
          </cell>
          <cell r="C700">
            <v>38036</v>
          </cell>
          <cell r="D700">
            <v>5</v>
          </cell>
          <cell r="E700">
            <v>2.4E-2</v>
          </cell>
          <cell r="F700" t="str">
            <v>BCR</v>
          </cell>
          <cell r="G700">
            <v>-1</v>
          </cell>
          <cell r="H700">
            <v>1</v>
          </cell>
          <cell r="I700">
            <v>2004</v>
          </cell>
          <cell r="J700">
            <v>2</v>
          </cell>
          <cell r="K700">
            <v>0.12</v>
          </cell>
        </row>
        <row r="701">
          <cell r="A701">
            <v>38035</v>
          </cell>
          <cell r="B701" t="str">
            <v>CDB</v>
          </cell>
          <cell r="C701">
            <v>38176</v>
          </cell>
          <cell r="D701">
            <v>17</v>
          </cell>
          <cell r="E701">
            <v>2.8900000000000002E-2</v>
          </cell>
          <cell r="F701" t="str">
            <v>BCR</v>
          </cell>
          <cell r="G701">
            <v>-1</v>
          </cell>
          <cell r="H701">
            <v>141</v>
          </cell>
          <cell r="I701">
            <v>2004</v>
          </cell>
          <cell r="J701">
            <v>2</v>
          </cell>
          <cell r="K701">
            <v>0.49130000000000001</v>
          </cell>
        </row>
        <row r="702">
          <cell r="A702">
            <v>38035</v>
          </cell>
          <cell r="B702" t="str">
            <v>CDB</v>
          </cell>
          <cell r="C702">
            <v>38211</v>
          </cell>
          <cell r="D702">
            <v>12.4</v>
          </cell>
          <cell r="E702">
            <v>3.0200000000000001E-2</v>
          </cell>
          <cell r="F702" t="str">
            <v>BCR</v>
          </cell>
          <cell r="G702">
            <v>-1</v>
          </cell>
          <cell r="H702">
            <v>176</v>
          </cell>
          <cell r="I702">
            <v>2004</v>
          </cell>
          <cell r="J702">
            <v>2</v>
          </cell>
          <cell r="K702">
            <v>0.37448000000000004</v>
          </cell>
        </row>
        <row r="703">
          <cell r="A703">
            <v>38035</v>
          </cell>
          <cell r="B703" t="str">
            <v>CDB</v>
          </cell>
          <cell r="C703">
            <v>38393</v>
          </cell>
          <cell r="D703">
            <v>12</v>
          </cell>
          <cell r="E703">
            <v>3.27E-2</v>
          </cell>
          <cell r="F703" t="str">
            <v>BCR</v>
          </cell>
          <cell r="G703">
            <v>-1</v>
          </cell>
          <cell r="H703">
            <v>358</v>
          </cell>
          <cell r="I703">
            <v>2004</v>
          </cell>
          <cell r="J703">
            <v>2</v>
          </cell>
          <cell r="K703">
            <v>0.39239999999999997</v>
          </cell>
        </row>
        <row r="704">
          <cell r="A704">
            <v>38036</v>
          </cell>
          <cell r="B704" t="str">
            <v>CDB</v>
          </cell>
          <cell r="C704">
            <v>38341</v>
          </cell>
          <cell r="D704">
            <v>2</v>
          </cell>
          <cell r="E704">
            <v>3.2099999999999997E-2</v>
          </cell>
          <cell r="F704" t="str">
            <v>BCR</v>
          </cell>
          <cell r="G704">
            <v>-1</v>
          </cell>
          <cell r="H704">
            <v>305</v>
          </cell>
          <cell r="I704">
            <v>2004</v>
          </cell>
          <cell r="J704">
            <v>2</v>
          </cell>
          <cell r="K704">
            <v>6.4199999999999993E-2</v>
          </cell>
        </row>
        <row r="705">
          <cell r="A705">
            <v>38036</v>
          </cell>
          <cell r="B705" t="str">
            <v>CDB</v>
          </cell>
          <cell r="C705">
            <v>38365</v>
          </cell>
          <cell r="D705">
            <v>2</v>
          </cell>
          <cell r="E705">
            <v>3.27E-2</v>
          </cell>
          <cell r="F705" t="str">
            <v>BCR</v>
          </cell>
          <cell r="G705">
            <v>-1</v>
          </cell>
          <cell r="H705">
            <v>329</v>
          </cell>
          <cell r="I705">
            <v>2004</v>
          </cell>
          <cell r="J705">
            <v>2</v>
          </cell>
          <cell r="K705">
            <v>6.54E-2</v>
          </cell>
        </row>
        <row r="706">
          <cell r="A706">
            <v>38036</v>
          </cell>
          <cell r="B706" t="str">
            <v>CDB</v>
          </cell>
          <cell r="C706">
            <v>38393</v>
          </cell>
          <cell r="D706">
            <v>6</v>
          </cell>
          <cell r="E706">
            <v>3.27E-2</v>
          </cell>
          <cell r="F706" t="str">
            <v>BCR</v>
          </cell>
          <cell r="G706">
            <v>-1</v>
          </cell>
          <cell r="H706">
            <v>357</v>
          </cell>
          <cell r="I706">
            <v>2004</v>
          </cell>
          <cell r="J706">
            <v>2</v>
          </cell>
          <cell r="K706">
            <v>0.19619999999999999</v>
          </cell>
        </row>
        <row r="707">
          <cell r="A707">
            <v>38036</v>
          </cell>
          <cell r="B707" t="str">
            <v>CDB</v>
          </cell>
          <cell r="C707">
            <v>38467</v>
          </cell>
          <cell r="D707">
            <v>20</v>
          </cell>
          <cell r="E707">
            <v>3.5499999999999997E-2</v>
          </cell>
          <cell r="F707" t="str">
            <v>BCR</v>
          </cell>
          <cell r="G707">
            <v>-1</v>
          </cell>
          <cell r="H707">
            <v>431</v>
          </cell>
          <cell r="I707">
            <v>2004</v>
          </cell>
          <cell r="J707">
            <v>2</v>
          </cell>
          <cell r="K707">
            <v>0.71</v>
          </cell>
        </row>
        <row r="708">
          <cell r="A708">
            <v>38037</v>
          </cell>
          <cell r="B708" t="str">
            <v>CDB</v>
          </cell>
          <cell r="C708">
            <v>38176</v>
          </cell>
          <cell r="D708">
            <v>20</v>
          </cell>
          <cell r="E708">
            <v>2.8900000000000002E-2</v>
          </cell>
          <cell r="F708" t="str">
            <v>BCR</v>
          </cell>
          <cell r="G708">
            <v>-1</v>
          </cell>
          <cell r="H708">
            <v>139</v>
          </cell>
          <cell r="I708">
            <v>2004</v>
          </cell>
          <cell r="J708">
            <v>2</v>
          </cell>
          <cell r="K708">
            <v>0.57800000000000007</v>
          </cell>
        </row>
        <row r="709">
          <cell r="A709">
            <v>38040</v>
          </cell>
          <cell r="B709" t="str">
            <v>CDB</v>
          </cell>
          <cell r="C709">
            <v>38182</v>
          </cell>
          <cell r="D709">
            <v>21</v>
          </cell>
          <cell r="E709">
            <v>2.98E-2</v>
          </cell>
          <cell r="F709" t="str">
            <v>BCR</v>
          </cell>
          <cell r="G709">
            <v>-1</v>
          </cell>
          <cell r="H709">
            <v>142</v>
          </cell>
          <cell r="I709">
            <v>2004</v>
          </cell>
          <cell r="J709">
            <v>2</v>
          </cell>
          <cell r="K709">
            <v>0.62580000000000002</v>
          </cell>
        </row>
        <row r="710">
          <cell r="A710">
            <v>38041</v>
          </cell>
          <cell r="B710" t="str">
            <v>CDB</v>
          </cell>
          <cell r="C710">
            <v>38182</v>
          </cell>
          <cell r="D710">
            <v>10</v>
          </cell>
          <cell r="E710">
            <v>2.8900000000000002E-2</v>
          </cell>
          <cell r="F710" t="str">
            <v>BCR</v>
          </cell>
          <cell r="G710">
            <v>-1</v>
          </cell>
          <cell r="H710">
            <v>141</v>
          </cell>
          <cell r="I710">
            <v>2004</v>
          </cell>
          <cell r="J710">
            <v>2</v>
          </cell>
          <cell r="K710">
            <v>0.28900000000000003</v>
          </cell>
        </row>
        <row r="711">
          <cell r="A711">
            <v>38041</v>
          </cell>
          <cell r="B711" t="str">
            <v>CDB</v>
          </cell>
          <cell r="C711">
            <v>38341</v>
          </cell>
          <cell r="D711">
            <v>2</v>
          </cell>
          <cell r="E711">
            <v>3.2099999999999997E-2</v>
          </cell>
          <cell r="F711" t="str">
            <v>BCR</v>
          </cell>
          <cell r="G711">
            <v>-1</v>
          </cell>
          <cell r="H711">
            <v>300</v>
          </cell>
          <cell r="I711">
            <v>2004</v>
          </cell>
          <cell r="J711">
            <v>2</v>
          </cell>
          <cell r="K711">
            <v>6.4199999999999993E-2</v>
          </cell>
        </row>
        <row r="712">
          <cell r="A712">
            <v>38041</v>
          </cell>
          <cell r="B712" t="str">
            <v>CDB</v>
          </cell>
          <cell r="C712">
            <v>38344</v>
          </cell>
          <cell r="D712">
            <v>2</v>
          </cell>
          <cell r="E712">
            <v>3.2099999999999997E-2</v>
          </cell>
          <cell r="F712" t="str">
            <v>BCR</v>
          </cell>
          <cell r="G712">
            <v>-1</v>
          </cell>
          <cell r="H712">
            <v>303</v>
          </cell>
          <cell r="I712">
            <v>2004</v>
          </cell>
          <cell r="J712">
            <v>2</v>
          </cell>
          <cell r="K712">
            <v>6.4199999999999993E-2</v>
          </cell>
        </row>
        <row r="713">
          <cell r="A713">
            <v>38041</v>
          </cell>
          <cell r="B713" t="str">
            <v>CDB</v>
          </cell>
          <cell r="C713">
            <v>38365</v>
          </cell>
          <cell r="D713">
            <v>2</v>
          </cell>
          <cell r="E713">
            <v>3.2099999999999997E-2</v>
          </cell>
          <cell r="F713" t="str">
            <v>BCR</v>
          </cell>
          <cell r="G713">
            <v>-1</v>
          </cell>
          <cell r="H713">
            <v>324</v>
          </cell>
          <cell r="I713">
            <v>2004</v>
          </cell>
          <cell r="J713">
            <v>2</v>
          </cell>
          <cell r="K713">
            <v>6.4199999999999993E-2</v>
          </cell>
        </row>
        <row r="714">
          <cell r="A714">
            <v>38042</v>
          </cell>
          <cell r="B714" t="str">
            <v>CDB</v>
          </cell>
          <cell r="C714">
            <v>38365</v>
          </cell>
          <cell r="D714">
            <v>8</v>
          </cell>
          <cell r="E714">
            <v>3.1800000000000002E-2</v>
          </cell>
          <cell r="F714" t="str">
            <v>BCR</v>
          </cell>
          <cell r="G714">
            <v>-1</v>
          </cell>
          <cell r="H714">
            <v>323</v>
          </cell>
          <cell r="I714">
            <v>2004</v>
          </cell>
          <cell r="J714">
            <v>2</v>
          </cell>
          <cell r="K714">
            <v>0.25440000000000002</v>
          </cell>
        </row>
        <row r="715">
          <cell r="A715">
            <v>38042</v>
          </cell>
          <cell r="B715" t="str">
            <v>CDB</v>
          </cell>
          <cell r="C715">
            <v>38467</v>
          </cell>
          <cell r="D715">
            <v>7.4</v>
          </cell>
          <cell r="E715">
            <v>3.4200000000000001E-2</v>
          </cell>
          <cell r="F715" t="str">
            <v>BCR</v>
          </cell>
          <cell r="G715">
            <v>-1</v>
          </cell>
          <cell r="H715">
            <v>425</v>
          </cell>
          <cell r="I715">
            <v>2004</v>
          </cell>
          <cell r="J715">
            <v>2</v>
          </cell>
          <cell r="K715">
            <v>0.25308000000000003</v>
          </cell>
        </row>
        <row r="716">
          <cell r="A716">
            <v>38042</v>
          </cell>
          <cell r="B716" t="str">
            <v>CDB</v>
          </cell>
          <cell r="C716">
            <v>38572</v>
          </cell>
          <cell r="D716">
            <v>2</v>
          </cell>
          <cell r="E716">
            <v>3.6299999999999999E-2</v>
          </cell>
          <cell r="F716" t="str">
            <v>BCR</v>
          </cell>
          <cell r="G716">
            <v>-1</v>
          </cell>
          <cell r="H716">
            <v>530</v>
          </cell>
          <cell r="I716">
            <v>2004</v>
          </cell>
          <cell r="J716">
            <v>2</v>
          </cell>
          <cell r="K716">
            <v>7.2599999999999998E-2</v>
          </cell>
        </row>
        <row r="717">
          <cell r="A717">
            <v>38043</v>
          </cell>
          <cell r="B717" t="str">
            <v>CDB</v>
          </cell>
          <cell r="C717">
            <v>38467</v>
          </cell>
          <cell r="D717">
            <v>5</v>
          </cell>
          <cell r="E717">
            <v>3.32E-2</v>
          </cell>
          <cell r="F717" t="str">
            <v>BCR</v>
          </cell>
          <cell r="G717">
            <v>-1</v>
          </cell>
          <cell r="H717">
            <v>424</v>
          </cell>
          <cell r="I717">
            <v>2004</v>
          </cell>
          <cell r="J717">
            <v>2</v>
          </cell>
          <cell r="K717">
            <v>0.16600000000000001</v>
          </cell>
        </row>
        <row r="718">
          <cell r="A718">
            <v>38043</v>
          </cell>
          <cell r="B718" t="str">
            <v>CDB</v>
          </cell>
          <cell r="C718">
            <v>38572</v>
          </cell>
          <cell r="D718">
            <v>2</v>
          </cell>
          <cell r="E718">
            <v>3.6499999999999998E-2</v>
          </cell>
          <cell r="F718" t="str">
            <v>BCR</v>
          </cell>
          <cell r="G718">
            <v>-1</v>
          </cell>
          <cell r="H718">
            <v>529</v>
          </cell>
          <cell r="I718">
            <v>2004</v>
          </cell>
          <cell r="J718">
            <v>2</v>
          </cell>
          <cell r="K718">
            <v>7.2999999999999995E-2</v>
          </cell>
        </row>
        <row r="719">
          <cell r="A719">
            <v>38044</v>
          </cell>
          <cell r="B719" t="str">
            <v>CDB</v>
          </cell>
          <cell r="C719">
            <v>38054</v>
          </cell>
          <cell r="D719">
            <v>5</v>
          </cell>
          <cell r="E719">
            <v>2.4799999999999999E-2</v>
          </cell>
          <cell r="F719" t="str">
            <v>BCR</v>
          </cell>
          <cell r="G719">
            <v>-1</v>
          </cell>
          <cell r="H719">
            <v>10</v>
          </cell>
          <cell r="I719">
            <v>2004</v>
          </cell>
          <cell r="J719">
            <v>2</v>
          </cell>
          <cell r="K719">
            <v>0.124</v>
          </cell>
        </row>
        <row r="720">
          <cell r="A720">
            <v>38044</v>
          </cell>
          <cell r="B720" t="str">
            <v>CDB</v>
          </cell>
          <cell r="C720">
            <v>38114</v>
          </cell>
          <cell r="D720">
            <v>5</v>
          </cell>
          <cell r="E720">
            <v>2.8399999999999998E-2</v>
          </cell>
          <cell r="F720" t="str">
            <v>BCR</v>
          </cell>
          <cell r="G720">
            <v>-1</v>
          </cell>
          <cell r="H720">
            <v>70</v>
          </cell>
          <cell r="I720">
            <v>2004</v>
          </cell>
          <cell r="J720">
            <v>2</v>
          </cell>
          <cell r="K720">
            <v>0.14199999999999999</v>
          </cell>
        </row>
        <row r="721">
          <cell r="A721">
            <v>38044</v>
          </cell>
          <cell r="B721" t="str">
            <v>CDB</v>
          </cell>
          <cell r="C721">
            <v>38176</v>
          </cell>
          <cell r="D721">
            <v>2</v>
          </cell>
          <cell r="E721">
            <v>2.9300000000000003E-2</v>
          </cell>
          <cell r="F721" t="str">
            <v>BCR</v>
          </cell>
          <cell r="G721">
            <v>-1</v>
          </cell>
          <cell r="H721">
            <v>132</v>
          </cell>
          <cell r="I721">
            <v>2004</v>
          </cell>
          <cell r="J721">
            <v>2</v>
          </cell>
          <cell r="K721">
            <v>5.8600000000000006E-2</v>
          </cell>
        </row>
        <row r="722">
          <cell r="A722">
            <v>38044</v>
          </cell>
          <cell r="B722" t="str">
            <v>CDB</v>
          </cell>
          <cell r="C722">
            <v>38341</v>
          </cell>
          <cell r="D722">
            <v>8</v>
          </cell>
          <cell r="E722">
            <v>3.15E-2</v>
          </cell>
          <cell r="F722" t="str">
            <v>BCR</v>
          </cell>
          <cell r="G722">
            <v>-1</v>
          </cell>
          <cell r="H722">
            <v>297</v>
          </cell>
          <cell r="I722">
            <v>2004</v>
          </cell>
          <cell r="J722">
            <v>2</v>
          </cell>
          <cell r="K722">
            <v>0.252</v>
          </cell>
        </row>
        <row r="723">
          <cell r="A723">
            <v>38044</v>
          </cell>
          <cell r="B723" t="str">
            <v>CDB</v>
          </cell>
          <cell r="C723">
            <v>38365</v>
          </cell>
          <cell r="D723">
            <v>10</v>
          </cell>
          <cell r="E723">
            <v>3.15E-2</v>
          </cell>
          <cell r="F723" t="str">
            <v>BCR</v>
          </cell>
          <cell r="G723">
            <v>-1</v>
          </cell>
          <cell r="H723">
            <v>321</v>
          </cell>
          <cell r="I723">
            <v>2004</v>
          </cell>
          <cell r="J723">
            <v>2</v>
          </cell>
          <cell r="K723">
            <v>0.315</v>
          </cell>
        </row>
        <row r="724">
          <cell r="A724">
            <v>38044</v>
          </cell>
          <cell r="B724" t="str">
            <v>CDB</v>
          </cell>
          <cell r="C724">
            <v>38393</v>
          </cell>
          <cell r="D724">
            <v>3</v>
          </cell>
          <cell r="E724">
            <v>3.3799999999999997E-2</v>
          </cell>
          <cell r="F724" t="str">
            <v>BCR</v>
          </cell>
          <cell r="G724">
            <v>-1</v>
          </cell>
          <cell r="H724">
            <v>349</v>
          </cell>
          <cell r="I724">
            <v>2004</v>
          </cell>
          <cell r="J724">
            <v>2</v>
          </cell>
          <cell r="K724">
            <v>0.10139999999999999</v>
          </cell>
        </row>
        <row r="725">
          <cell r="A725">
            <v>38044</v>
          </cell>
          <cell r="B725" t="str">
            <v>CDB</v>
          </cell>
          <cell r="C725">
            <v>38467</v>
          </cell>
          <cell r="D725">
            <v>2</v>
          </cell>
          <cell r="E725">
            <v>3.4500000000000003E-2</v>
          </cell>
          <cell r="F725" t="str">
            <v>BCR</v>
          </cell>
          <cell r="G725">
            <v>-1</v>
          </cell>
          <cell r="H725">
            <v>423</v>
          </cell>
          <cell r="I725">
            <v>2004</v>
          </cell>
          <cell r="J725">
            <v>2</v>
          </cell>
          <cell r="K725">
            <v>6.9000000000000006E-2</v>
          </cell>
        </row>
        <row r="726">
          <cell r="A726">
            <v>38044</v>
          </cell>
          <cell r="B726" t="str">
            <v>CDB</v>
          </cell>
          <cell r="C726">
            <v>38572</v>
          </cell>
          <cell r="D726">
            <v>2</v>
          </cell>
          <cell r="E726">
            <v>3.6499999999999998E-2</v>
          </cell>
          <cell r="F726" t="str">
            <v>BCR</v>
          </cell>
          <cell r="G726">
            <v>-1</v>
          </cell>
          <cell r="H726">
            <v>528</v>
          </cell>
          <cell r="I726">
            <v>2004</v>
          </cell>
          <cell r="J726">
            <v>2</v>
          </cell>
          <cell r="K726">
            <v>7.2999999999999995E-2</v>
          </cell>
        </row>
        <row r="727">
          <cell r="A727">
            <v>38044</v>
          </cell>
          <cell r="B727" t="str">
            <v>CDB</v>
          </cell>
          <cell r="C727">
            <v>38709</v>
          </cell>
          <cell r="D727">
            <v>74</v>
          </cell>
          <cell r="E727">
            <v>3.9800000000000002E-2</v>
          </cell>
          <cell r="F727" t="str">
            <v>BCR</v>
          </cell>
          <cell r="G727">
            <v>-1</v>
          </cell>
          <cell r="H727">
            <v>665</v>
          </cell>
          <cell r="I727">
            <v>2004</v>
          </cell>
          <cell r="J727">
            <v>2</v>
          </cell>
          <cell r="K727">
            <v>2.9452000000000003</v>
          </cell>
        </row>
        <row r="728">
          <cell r="A728">
            <v>38047</v>
          </cell>
          <cell r="B728" t="str">
            <v>CDB</v>
          </cell>
          <cell r="C728">
            <v>38341</v>
          </cell>
          <cell r="D728">
            <v>2</v>
          </cell>
          <cell r="E728">
            <v>3.4500000000000003E-2</v>
          </cell>
          <cell r="F728" t="str">
            <v>BCR</v>
          </cell>
          <cell r="G728">
            <v>-1</v>
          </cell>
          <cell r="H728">
            <v>294</v>
          </cell>
          <cell r="I728">
            <v>2004</v>
          </cell>
          <cell r="J728">
            <v>3</v>
          </cell>
          <cell r="K728">
            <v>6.9000000000000006E-2</v>
          </cell>
        </row>
        <row r="729">
          <cell r="A729">
            <v>38047</v>
          </cell>
          <cell r="B729" t="str">
            <v>CDB</v>
          </cell>
          <cell r="C729">
            <v>38467</v>
          </cell>
          <cell r="D729">
            <v>1</v>
          </cell>
          <cell r="E729">
            <v>3.4700000000000002E-2</v>
          </cell>
          <cell r="F729" t="str">
            <v>BCR</v>
          </cell>
          <cell r="G729">
            <v>-1</v>
          </cell>
          <cell r="H729">
            <v>420</v>
          </cell>
          <cell r="I729">
            <v>2004</v>
          </cell>
          <cell r="J729">
            <v>3</v>
          </cell>
          <cell r="K729">
            <v>3.4700000000000002E-2</v>
          </cell>
        </row>
        <row r="730">
          <cell r="A730">
            <v>38048</v>
          </cell>
          <cell r="B730" t="str">
            <v>CDB</v>
          </cell>
          <cell r="C730">
            <v>38083</v>
          </cell>
          <cell r="D730">
            <v>8</v>
          </cell>
          <cell r="E730">
            <v>2.58E-2</v>
          </cell>
          <cell r="F730" t="str">
            <v>BCR</v>
          </cell>
          <cell r="G730">
            <v>-1</v>
          </cell>
          <cell r="H730">
            <v>35</v>
          </cell>
          <cell r="I730">
            <v>2004</v>
          </cell>
          <cell r="J730">
            <v>3</v>
          </cell>
          <cell r="K730">
            <v>0.2064</v>
          </cell>
        </row>
        <row r="731">
          <cell r="A731">
            <v>38048</v>
          </cell>
          <cell r="B731" t="str">
            <v>CDB</v>
          </cell>
          <cell r="C731">
            <v>38393</v>
          </cell>
          <cell r="D731">
            <v>3</v>
          </cell>
          <cell r="E731">
            <v>3.3799999999999997E-2</v>
          </cell>
          <cell r="F731" t="str">
            <v>BCR</v>
          </cell>
          <cell r="G731">
            <v>-1</v>
          </cell>
          <cell r="H731">
            <v>345</v>
          </cell>
          <cell r="I731">
            <v>2004</v>
          </cell>
          <cell r="J731">
            <v>3</v>
          </cell>
          <cell r="K731">
            <v>0.10139999999999999</v>
          </cell>
        </row>
        <row r="732">
          <cell r="A732">
            <v>38048</v>
          </cell>
          <cell r="B732" t="str">
            <v>CDB</v>
          </cell>
          <cell r="C732">
            <v>38572</v>
          </cell>
          <cell r="D732">
            <v>2</v>
          </cell>
          <cell r="E732">
            <v>3.6499999999999998E-2</v>
          </cell>
          <cell r="F732" t="str">
            <v>BCR</v>
          </cell>
          <cell r="G732">
            <v>-1</v>
          </cell>
          <cell r="H732">
            <v>524</v>
          </cell>
          <cell r="I732">
            <v>2004</v>
          </cell>
          <cell r="J732">
            <v>3</v>
          </cell>
          <cell r="K732">
            <v>7.2999999999999995E-2</v>
          </cell>
        </row>
        <row r="733">
          <cell r="A733">
            <v>38049</v>
          </cell>
          <cell r="B733" t="str">
            <v>CDB</v>
          </cell>
          <cell r="C733">
            <v>38054</v>
          </cell>
          <cell r="D733">
            <v>25</v>
          </cell>
          <cell r="E733">
            <v>2.5499999999999998E-2</v>
          </cell>
          <cell r="F733" t="str">
            <v>BCR</v>
          </cell>
          <cell r="G733">
            <v>-1</v>
          </cell>
          <cell r="H733">
            <v>5</v>
          </cell>
          <cell r="I733">
            <v>2004</v>
          </cell>
          <cell r="J733">
            <v>3</v>
          </cell>
          <cell r="K733">
            <v>0.63749999999999996</v>
          </cell>
        </row>
        <row r="734">
          <cell r="A734">
            <v>38051</v>
          </cell>
          <cell r="B734" t="str">
            <v>CDB</v>
          </cell>
          <cell r="C734">
            <v>38614</v>
          </cell>
          <cell r="D734">
            <v>10</v>
          </cell>
          <cell r="E734">
            <v>3.73E-2</v>
          </cell>
          <cell r="F734" t="str">
            <v>BCR</v>
          </cell>
          <cell r="G734">
            <v>-1</v>
          </cell>
          <cell r="H734">
            <v>563</v>
          </cell>
          <cell r="I734">
            <v>2004</v>
          </cell>
          <cell r="J734">
            <v>3</v>
          </cell>
          <cell r="K734">
            <v>0.373</v>
          </cell>
        </row>
        <row r="735">
          <cell r="A735">
            <v>38055</v>
          </cell>
          <cell r="B735" t="str">
            <v>CDB</v>
          </cell>
          <cell r="C735">
            <v>38061</v>
          </cell>
          <cell r="D735">
            <v>3</v>
          </cell>
          <cell r="E735">
            <v>2.5699999999999997E-2</v>
          </cell>
          <cell r="F735" t="str">
            <v>BCR</v>
          </cell>
          <cell r="G735">
            <v>-1</v>
          </cell>
          <cell r="H735">
            <v>6</v>
          </cell>
          <cell r="I735">
            <v>2004</v>
          </cell>
          <cell r="J735">
            <v>3</v>
          </cell>
          <cell r="K735">
            <v>7.7099999999999988E-2</v>
          </cell>
        </row>
        <row r="736">
          <cell r="A736">
            <v>38055</v>
          </cell>
          <cell r="B736" t="str">
            <v>CDB</v>
          </cell>
          <cell r="C736">
            <v>38709</v>
          </cell>
          <cell r="D736">
            <v>4</v>
          </cell>
          <cell r="E736">
            <v>3.9E-2</v>
          </cell>
          <cell r="F736" t="str">
            <v>BCR</v>
          </cell>
          <cell r="G736">
            <v>-1</v>
          </cell>
          <cell r="H736">
            <v>654</v>
          </cell>
          <cell r="I736">
            <v>2004</v>
          </cell>
          <cell r="J736">
            <v>3</v>
          </cell>
          <cell r="K736">
            <v>0.156</v>
          </cell>
        </row>
        <row r="737">
          <cell r="A737">
            <v>38056</v>
          </cell>
          <cell r="B737" t="str">
            <v>CDB</v>
          </cell>
          <cell r="C737">
            <v>38061</v>
          </cell>
          <cell r="D737">
            <v>3.6</v>
          </cell>
          <cell r="E737">
            <v>2.5699999999999997E-2</v>
          </cell>
          <cell r="F737" t="str">
            <v>BCR</v>
          </cell>
          <cell r="G737">
            <v>-1</v>
          </cell>
          <cell r="H737">
            <v>5</v>
          </cell>
          <cell r="I737">
            <v>2004</v>
          </cell>
          <cell r="J737">
            <v>3</v>
          </cell>
          <cell r="K737">
            <v>9.2519999999999991E-2</v>
          </cell>
        </row>
        <row r="738">
          <cell r="A738">
            <v>38057</v>
          </cell>
          <cell r="B738" t="str">
            <v>CDB</v>
          </cell>
          <cell r="C738">
            <v>38709</v>
          </cell>
          <cell r="D738">
            <v>1.3</v>
          </cell>
          <cell r="E738">
            <v>3.9E-2</v>
          </cell>
          <cell r="F738" t="str">
            <v>BCR</v>
          </cell>
          <cell r="G738">
            <v>-1</v>
          </cell>
          <cell r="H738">
            <v>652</v>
          </cell>
          <cell r="I738">
            <v>2004</v>
          </cell>
          <cell r="J738">
            <v>3</v>
          </cell>
          <cell r="K738">
            <v>5.0700000000000002E-2</v>
          </cell>
        </row>
        <row r="739">
          <cell r="A739">
            <v>38058</v>
          </cell>
          <cell r="B739" t="str">
            <v>CDB</v>
          </cell>
          <cell r="C739">
            <v>38176</v>
          </cell>
          <cell r="D739">
            <v>2</v>
          </cell>
          <cell r="E739">
            <v>2.7999999999999997E-2</v>
          </cell>
          <cell r="F739" t="str">
            <v>BCR</v>
          </cell>
          <cell r="G739">
            <v>-1</v>
          </cell>
          <cell r="H739">
            <v>118</v>
          </cell>
          <cell r="I739">
            <v>2004</v>
          </cell>
          <cell r="J739">
            <v>3</v>
          </cell>
          <cell r="K739">
            <v>5.5999999999999994E-2</v>
          </cell>
        </row>
        <row r="740">
          <cell r="A740">
            <v>38061</v>
          </cell>
          <cell r="B740" t="str">
            <v>CDB</v>
          </cell>
          <cell r="C740">
            <v>38117</v>
          </cell>
          <cell r="D740">
            <v>2</v>
          </cell>
          <cell r="E740">
            <v>2.9300000000000003E-2</v>
          </cell>
          <cell r="F740" t="str">
            <v>BCR</v>
          </cell>
          <cell r="G740">
            <v>-1</v>
          </cell>
          <cell r="H740">
            <v>56</v>
          </cell>
          <cell r="I740">
            <v>2004</v>
          </cell>
          <cell r="J740">
            <v>3</v>
          </cell>
          <cell r="K740">
            <v>5.8600000000000006E-2</v>
          </cell>
        </row>
        <row r="741">
          <cell r="A741">
            <v>38061</v>
          </cell>
          <cell r="B741" t="str">
            <v>CDB</v>
          </cell>
          <cell r="C741">
            <v>38544</v>
          </cell>
          <cell r="D741">
            <v>2</v>
          </cell>
          <cell r="E741">
            <v>3.56E-2</v>
          </cell>
          <cell r="F741" t="str">
            <v>BCR</v>
          </cell>
          <cell r="G741">
            <v>-1</v>
          </cell>
          <cell r="H741">
            <v>483</v>
          </cell>
          <cell r="I741">
            <v>2004</v>
          </cell>
          <cell r="J741">
            <v>3</v>
          </cell>
          <cell r="K741">
            <v>7.1199999999999999E-2</v>
          </cell>
        </row>
        <row r="742">
          <cell r="A742">
            <v>38061</v>
          </cell>
          <cell r="B742" t="str">
            <v>CDB</v>
          </cell>
          <cell r="C742">
            <v>38614</v>
          </cell>
          <cell r="D742">
            <v>4</v>
          </cell>
          <cell r="E742">
            <v>3.6900000000000002E-2</v>
          </cell>
          <cell r="F742" t="str">
            <v>BCR</v>
          </cell>
          <cell r="G742">
            <v>-1</v>
          </cell>
          <cell r="H742">
            <v>553</v>
          </cell>
          <cell r="I742">
            <v>2004</v>
          </cell>
          <cell r="J742">
            <v>3</v>
          </cell>
          <cell r="K742">
            <v>0.14760000000000001</v>
          </cell>
        </row>
        <row r="743">
          <cell r="A743">
            <v>38061</v>
          </cell>
          <cell r="B743" t="str">
            <v>CDB</v>
          </cell>
          <cell r="C743">
            <v>38709</v>
          </cell>
          <cell r="D743">
            <v>3</v>
          </cell>
          <cell r="E743">
            <v>3.9E-2</v>
          </cell>
          <cell r="F743" t="str">
            <v>BCR</v>
          </cell>
          <cell r="G743">
            <v>-1</v>
          </cell>
          <cell r="H743">
            <v>648</v>
          </cell>
          <cell r="I743">
            <v>2004</v>
          </cell>
          <cell r="J743">
            <v>3</v>
          </cell>
          <cell r="K743">
            <v>0.11699999999999999</v>
          </cell>
        </row>
        <row r="744">
          <cell r="A744">
            <v>38061</v>
          </cell>
          <cell r="B744" t="str">
            <v>CDB</v>
          </cell>
          <cell r="C744">
            <v>38985</v>
          </cell>
          <cell r="D744">
            <v>2</v>
          </cell>
          <cell r="E744">
            <v>4.8000000000000001E-2</v>
          </cell>
          <cell r="F744" t="str">
            <v>BCR</v>
          </cell>
          <cell r="G744">
            <v>-1</v>
          </cell>
          <cell r="H744">
            <v>924</v>
          </cell>
          <cell r="I744">
            <v>2004</v>
          </cell>
          <cell r="J744">
            <v>3</v>
          </cell>
          <cell r="K744">
            <v>9.6000000000000002E-2</v>
          </cell>
        </row>
        <row r="745">
          <cell r="A745">
            <v>38062</v>
          </cell>
          <cell r="B745" t="str">
            <v>CDB</v>
          </cell>
          <cell r="C745">
            <v>38068</v>
          </cell>
          <cell r="D745">
            <v>14.5</v>
          </cell>
          <cell r="E745">
            <v>2.46E-2</v>
          </cell>
          <cell r="F745" t="str">
            <v>BCR</v>
          </cell>
          <cell r="G745">
            <v>-1</v>
          </cell>
          <cell r="H745">
            <v>6</v>
          </cell>
          <cell r="I745">
            <v>2004</v>
          </cell>
          <cell r="J745">
            <v>3</v>
          </cell>
          <cell r="K745">
            <v>0.35670000000000002</v>
          </cell>
        </row>
        <row r="746">
          <cell r="A746">
            <v>38062</v>
          </cell>
          <cell r="B746" t="str">
            <v>CDB</v>
          </cell>
          <cell r="C746">
            <v>38341</v>
          </cell>
          <cell r="D746">
            <v>11</v>
          </cell>
          <cell r="E746">
            <v>3.1600000000000003E-2</v>
          </cell>
          <cell r="F746" t="str">
            <v>BCR</v>
          </cell>
          <cell r="G746">
            <v>-1</v>
          </cell>
          <cell r="H746">
            <v>279</v>
          </cell>
          <cell r="I746">
            <v>2004</v>
          </cell>
          <cell r="J746">
            <v>3</v>
          </cell>
          <cell r="K746">
            <v>0.34760000000000002</v>
          </cell>
        </row>
        <row r="747">
          <cell r="A747">
            <v>38062</v>
          </cell>
          <cell r="B747" t="str">
            <v>CDB</v>
          </cell>
          <cell r="C747">
            <v>38426</v>
          </cell>
          <cell r="D747">
            <v>2</v>
          </cell>
          <cell r="E747">
            <v>3.32E-2</v>
          </cell>
          <cell r="F747" t="str">
            <v>BCR</v>
          </cell>
          <cell r="G747">
            <v>-1</v>
          </cell>
          <cell r="H747">
            <v>364</v>
          </cell>
          <cell r="I747">
            <v>2004</v>
          </cell>
          <cell r="J747">
            <v>3</v>
          </cell>
          <cell r="K747">
            <v>6.6400000000000001E-2</v>
          </cell>
        </row>
        <row r="748">
          <cell r="A748">
            <v>38062</v>
          </cell>
          <cell r="B748" t="str">
            <v>CDB</v>
          </cell>
          <cell r="C748">
            <v>38467</v>
          </cell>
          <cell r="D748">
            <v>3</v>
          </cell>
          <cell r="E748">
            <v>3.4000000000000002E-2</v>
          </cell>
          <cell r="F748" t="str">
            <v>BCR</v>
          </cell>
          <cell r="G748">
            <v>-1</v>
          </cell>
          <cell r="H748">
            <v>405</v>
          </cell>
          <cell r="I748">
            <v>2004</v>
          </cell>
          <cell r="J748">
            <v>3</v>
          </cell>
          <cell r="K748">
            <v>0.10200000000000001</v>
          </cell>
        </row>
        <row r="749">
          <cell r="A749">
            <v>38062</v>
          </cell>
          <cell r="B749" t="str">
            <v>CDB</v>
          </cell>
          <cell r="C749">
            <v>38709</v>
          </cell>
          <cell r="D749">
            <v>0.7</v>
          </cell>
          <cell r="E749">
            <v>3.9E-2</v>
          </cell>
          <cell r="F749" t="str">
            <v>BCR</v>
          </cell>
          <cell r="G749">
            <v>-1</v>
          </cell>
          <cell r="H749">
            <v>647</v>
          </cell>
          <cell r="I749">
            <v>2004</v>
          </cell>
          <cell r="J749">
            <v>3</v>
          </cell>
          <cell r="K749">
            <v>2.7299999999999998E-2</v>
          </cell>
        </row>
        <row r="750">
          <cell r="A750">
            <v>38062</v>
          </cell>
          <cell r="B750" t="str">
            <v>CDB</v>
          </cell>
          <cell r="C750">
            <v>38985</v>
          </cell>
          <cell r="D750">
            <v>10</v>
          </cell>
          <cell r="E750">
            <v>4.7800000000000002E-2</v>
          </cell>
          <cell r="F750" t="str">
            <v>BCR</v>
          </cell>
          <cell r="G750">
            <v>-1</v>
          </cell>
          <cell r="H750">
            <v>923</v>
          </cell>
          <cell r="I750">
            <v>2004</v>
          </cell>
          <cell r="J750">
            <v>3</v>
          </cell>
          <cell r="K750">
            <v>0.47800000000000004</v>
          </cell>
        </row>
        <row r="751">
          <cell r="A751">
            <v>38063</v>
          </cell>
          <cell r="B751" t="str">
            <v>CDB</v>
          </cell>
          <cell r="C751">
            <v>38182</v>
          </cell>
          <cell r="D751">
            <v>23.3</v>
          </cell>
          <cell r="E751">
            <v>2.8399999999999998E-2</v>
          </cell>
          <cell r="F751" t="str">
            <v>BCR</v>
          </cell>
          <cell r="G751">
            <v>-1</v>
          </cell>
          <cell r="H751">
            <v>119</v>
          </cell>
          <cell r="I751">
            <v>2004</v>
          </cell>
          <cell r="J751">
            <v>3</v>
          </cell>
          <cell r="K751">
            <v>0.66171999999999997</v>
          </cell>
        </row>
        <row r="752">
          <cell r="A752">
            <v>38064</v>
          </cell>
          <cell r="B752" t="str">
            <v>CDB</v>
          </cell>
          <cell r="C752">
            <v>38365</v>
          </cell>
          <cell r="D752">
            <v>5</v>
          </cell>
          <cell r="E752">
            <v>3.2000000000000001E-2</v>
          </cell>
          <cell r="F752" t="str">
            <v>BCR</v>
          </cell>
          <cell r="G752">
            <v>-1</v>
          </cell>
          <cell r="H752">
            <v>301</v>
          </cell>
          <cell r="I752">
            <v>2004</v>
          </cell>
          <cell r="J752">
            <v>3</v>
          </cell>
          <cell r="K752">
            <v>0.16</v>
          </cell>
        </row>
        <row r="753">
          <cell r="A753">
            <v>38065</v>
          </cell>
          <cell r="B753" t="str">
            <v>CDB</v>
          </cell>
          <cell r="C753">
            <v>38279</v>
          </cell>
          <cell r="D753">
            <v>9</v>
          </cell>
          <cell r="E753">
            <v>0.03</v>
          </cell>
          <cell r="F753" t="str">
            <v>BCR</v>
          </cell>
          <cell r="G753">
            <v>-1</v>
          </cell>
          <cell r="H753">
            <v>214</v>
          </cell>
          <cell r="I753">
            <v>2004</v>
          </cell>
          <cell r="J753">
            <v>3</v>
          </cell>
          <cell r="K753">
            <v>0.27</v>
          </cell>
        </row>
        <row r="754">
          <cell r="A754">
            <v>38065</v>
          </cell>
          <cell r="B754" t="str">
            <v>CDB</v>
          </cell>
          <cell r="C754">
            <v>38344</v>
          </cell>
          <cell r="D754">
            <v>2.7</v>
          </cell>
          <cell r="E754">
            <v>3.15E-2</v>
          </cell>
          <cell r="F754" t="str">
            <v>BCR</v>
          </cell>
          <cell r="G754">
            <v>-1</v>
          </cell>
          <cell r="H754">
            <v>279</v>
          </cell>
          <cell r="I754">
            <v>2004</v>
          </cell>
          <cell r="J754">
            <v>3</v>
          </cell>
          <cell r="K754">
            <v>8.5050000000000001E-2</v>
          </cell>
        </row>
        <row r="755">
          <cell r="A755">
            <v>38065</v>
          </cell>
          <cell r="B755" t="str">
            <v>CDB</v>
          </cell>
          <cell r="C755">
            <v>38365</v>
          </cell>
          <cell r="D755">
            <v>10</v>
          </cell>
          <cell r="E755">
            <v>3.1800000000000002E-2</v>
          </cell>
          <cell r="F755" t="str">
            <v>BCR</v>
          </cell>
          <cell r="G755">
            <v>-1</v>
          </cell>
          <cell r="H755">
            <v>300</v>
          </cell>
          <cell r="I755">
            <v>2004</v>
          </cell>
          <cell r="J755">
            <v>3</v>
          </cell>
          <cell r="K755">
            <v>0.318</v>
          </cell>
        </row>
        <row r="756">
          <cell r="A756">
            <v>38068</v>
          </cell>
          <cell r="B756" t="str">
            <v>CDB</v>
          </cell>
          <cell r="C756">
            <v>38083</v>
          </cell>
          <cell r="D756">
            <v>7</v>
          </cell>
          <cell r="E756">
            <v>2.5000000000000001E-2</v>
          </cell>
          <cell r="F756" t="str">
            <v>BCR</v>
          </cell>
          <cell r="G756">
            <v>-1</v>
          </cell>
          <cell r="H756">
            <v>15</v>
          </cell>
          <cell r="I756">
            <v>2004</v>
          </cell>
          <cell r="J756">
            <v>3</v>
          </cell>
          <cell r="K756">
            <v>0.17500000000000002</v>
          </cell>
        </row>
        <row r="757">
          <cell r="A757">
            <v>38068</v>
          </cell>
          <cell r="B757" t="str">
            <v>CDB</v>
          </cell>
          <cell r="C757">
            <v>38709</v>
          </cell>
          <cell r="D757">
            <v>4</v>
          </cell>
          <cell r="E757">
            <v>0.04</v>
          </cell>
          <cell r="F757" t="str">
            <v>BCR</v>
          </cell>
          <cell r="G757">
            <v>-1</v>
          </cell>
          <cell r="H757">
            <v>641</v>
          </cell>
          <cell r="I757">
            <v>2004</v>
          </cell>
          <cell r="J757">
            <v>3</v>
          </cell>
          <cell r="K757">
            <v>0.16</v>
          </cell>
        </row>
        <row r="758">
          <cell r="A758">
            <v>38068</v>
          </cell>
          <cell r="B758" t="str">
            <v>CDB</v>
          </cell>
          <cell r="C758">
            <v>38985</v>
          </cell>
          <cell r="D758">
            <v>9</v>
          </cell>
          <cell r="E758">
            <v>4.8099999999999997E-2</v>
          </cell>
          <cell r="F758" t="str">
            <v>BCR</v>
          </cell>
          <cell r="G758">
            <v>-1</v>
          </cell>
          <cell r="H758">
            <v>917</v>
          </cell>
          <cell r="I758">
            <v>2004</v>
          </cell>
          <cell r="J758">
            <v>3</v>
          </cell>
          <cell r="K758">
            <v>0.43289999999999995</v>
          </cell>
        </row>
        <row r="759">
          <cell r="A759">
            <v>38069</v>
          </cell>
          <cell r="B759" t="str">
            <v>CDB</v>
          </cell>
          <cell r="C759">
            <v>38092</v>
          </cell>
          <cell r="D759">
            <v>2</v>
          </cell>
          <cell r="E759">
            <v>2.5000000000000001E-2</v>
          </cell>
          <cell r="F759" t="str">
            <v>BCR</v>
          </cell>
          <cell r="G759">
            <v>-1</v>
          </cell>
          <cell r="H759">
            <v>23</v>
          </cell>
          <cell r="I759">
            <v>2004</v>
          </cell>
          <cell r="J759">
            <v>3</v>
          </cell>
          <cell r="K759">
            <v>0.05</v>
          </cell>
        </row>
        <row r="760">
          <cell r="A760">
            <v>38069</v>
          </cell>
          <cell r="B760" t="str">
            <v>CDB</v>
          </cell>
          <cell r="C760">
            <v>38301</v>
          </cell>
          <cell r="D760">
            <v>6</v>
          </cell>
          <cell r="E760">
            <v>3.1800000000000002E-2</v>
          </cell>
          <cell r="F760" t="str">
            <v>BCR</v>
          </cell>
          <cell r="G760">
            <v>-1</v>
          </cell>
          <cell r="H760">
            <v>232</v>
          </cell>
          <cell r="I760">
            <v>2004</v>
          </cell>
          <cell r="J760">
            <v>3</v>
          </cell>
          <cell r="K760">
            <v>0.19080000000000003</v>
          </cell>
        </row>
        <row r="761">
          <cell r="A761">
            <v>38069</v>
          </cell>
          <cell r="B761" t="str">
            <v>CDB</v>
          </cell>
          <cell r="C761">
            <v>38426</v>
          </cell>
          <cell r="D761">
            <v>2</v>
          </cell>
          <cell r="E761">
            <v>3.4000000000000002E-2</v>
          </cell>
          <cell r="F761" t="str">
            <v>BCR</v>
          </cell>
          <cell r="G761">
            <v>-1</v>
          </cell>
          <cell r="H761">
            <v>357</v>
          </cell>
          <cell r="I761">
            <v>2004</v>
          </cell>
          <cell r="J761">
            <v>3</v>
          </cell>
          <cell r="K761">
            <v>6.8000000000000005E-2</v>
          </cell>
        </row>
        <row r="762">
          <cell r="A762">
            <v>38069</v>
          </cell>
          <cell r="B762" t="str">
            <v>CDB</v>
          </cell>
          <cell r="C762">
            <v>38798</v>
          </cell>
          <cell r="D762">
            <v>4</v>
          </cell>
          <cell r="E762">
            <v>4.36E-2</v>
          </cell>
          <cell r="F762" t="str">
            <v>BCR</v>
          </cell>
          <cell r="G762">
            <v>-1</v>
          </cell>
          <cell r="H762">
            <v>729</v>
          </cell>
          <cell r="I762">
            <v>2004</v>
          </cell>
          <cell r="J762">
            <v>3</v>
          </cell>
          <cell r="K762">
            <v>0.1744</v>
          </cell>
        </row>
        <row r="763">
          <cell r="A763">
            <v>38069</v>
          </cell>
          <cell r="B763" t="str">
            <v>CDB</v>
          </cell>
          <cell r="C763">
            <v>38985</v>
          </cell>
          <cell r="D763">
            <v>2</v>
          </cell>
          <cell r="E763">
            <v>4.8099999999999997E-2</v>
          </cell>
          <cell r="F763" t="str">
            <v>BCR</v>
          </cell>
          <cell r="G763">
            <v>-1</v>
          </cell>
          <cell r="H763">
            <v>916</v>
          </cell>
          <cell r="I763">
            <v>2004</v>
          </cell>
          <cell r="J763">
            <v>3</v>
          </cell>
          <cell r="K763">
            <v>9.6199999999999994E-2</v>
          </cell>
        </row>
        <row r="764">
          <cell r="A764">
            <v>38070</v>
          </cell>
          <cell r="B764" t="str">
            <v>CDB</v>
          </cell>
          <cell r="C764">
            <v>38092</v>
          </cell>
          <cell r="D764">
            <v>14</v>
          </cell>
          <cell r="E764">
            <v>2.5000000000000001E-2</v>
          </cell>
          <cell r="F764" t="str">
            <v>BCR</v>
          </cell>
          <cell r="G764">
            <v>-1</v>
          </cell>
          <cell r="H764">
            <v>22</v>
          </cell>
          <cell r="I764">
            <v>2004</v>
          </cell>
          <cell r="J764">
            <v>3</v>
          </cell>
          <cell r="K764">
            <v>0.35000000000000003</v>
          </cell>
        </row>
        <row r="765">
          <cell r="A765">
            <v>38070</v>
          </cell>
          <cell r="B765" t="str">
            <v>CDB</v>
          </cell>
          <cell r="C765">
            <v>38114</v>
          </cell>
          <cell r="D765">
            <v>3</v>
          </cell>
          <cell r="E765">
            <v>2.58E-2</v>
          </cell>
          <cell r="F765" t="str">
            <v>BCR</v>
          </cell>
          <cell r="G765">
            <v>-1</v>
          </cell>
          <cell r="H765">
            <v>44</v>
          </cell>
          <cell r="I765">
            <v>2004</v>
          </cell>
          <cell r="J765">
            <v>3</v>
          </cell>
          <cell r="K765">
            <v>7.7399999999999997E-2</v>
          </cell>
        </row>
        <row r="766">
          <cell r="A766">
            <v>38070</v>
          </cell>
          <cell r="B766" t="str">
            <v>CDB</v>
          </cell>
          <cell r="C766">
            <v>38279</v>
          </cell>
          <cell r="D766">
            <v>9</v>
          </cell>
          <cell r="E766">
            <v>0.03</v>
          </cell>
          <cell r="F766" t="str">
            <v>BCR</v>
          </cell>
          <cell r="G766">
            <v>-1</v>
          </cell>
          <cell r="H766">
            <v>209</v>
          </cell>
          <cell r="I766">
            <v>2004</v>
          </cell>
          <cell r="J766">
            <v>3</v>
          </cell>
          <cell r="K766">
            <v>0.27</v>
          </cell>
        </row>
        <row r="767">
          <cell r="A767">
            <v>38071</v>
          </cell>
          <cell r="B767" t="str">
            <v>CDB</v>
          </cell>
          <cell r="C767">
            <v>38083</v>
          </cell>
          <cell r="D767">
            <v>14.5</v>
          </cell>
          <cell r="E767">
            <v>2.5000000000000001E-2</v>
          </cell>
          <cell r="F767" t="str">
            <v>BCR</v>
          </cell>
          <cell r="G767">
            <v>-1</v>
          </cell>
          <cell r="H767">
            <v>12</v>
          </cell>
          <cell r="I767">
            <v>2004</v>
          </cell>
          <cell r="J767">
            <v>3</v>
          </cell>
          <cell r="K767">
            <v>0.36250000000000004</v>
          </cell>
        </row>
        <row r="768">
          <cell r="A768">
            <v>38071</v>
          </cell>
          <cell r="B768" t="str">
            <v>CDB</v>
          </cell>
          <cell r="C768">
            <v>38092</v>
          </cell>
          <cell r="D768">
            <v>2</v>
          </cell>
          <cell r="E768">
            <v>2.5000000000000001E-2</v>
          </cell>
          <cell r="F768" t="str">
            <v>BCR</v>
          </cell>
          <cell r="G768">
            <v>-1</v>
          </cell>
          <cell r="H768">
            <v>21</v>
          </cell>
          <cell r="I768">
            <v>2004</v>
          </cell>
          <cell r="J768">
            <v>3</v>
          </cell>
          <cell r="K768">
            <v>0.05</v>
          </cell>
        </row>
        <row r="769">
          <cell r="A769">
            <v>38071</v>
          </cell>
          <cell r="B769" t="str">
            <v>CDB</v>
          </cell>
          <cell r="C769">
            <v>38114</v>
          </cell>
          <cell r="D769">
            <v>9.6999999999999993</v>
          </cell>
          <cell r="E769">
            <v>2.6000000000000002E-2</v>
          </cell>
          <cell r="F769" t="str">
            <v>BCR</v>
          </cell>
          <cell r="G769">
            <v>-1</v>
          </cell>
          <cell r="H769">
            <v>43</v>
          </cell>
          <cell r="I769">
            <v>2004</v>
          </cell>
          <cell r="J769">
            <v>3</v>
          </cell>
          <cell r="K769">
            <v>0.25219999999999998</v>
          </cell>
        </row>
        <row r="770">
          <cell r="A770">
            <v>38071</v>
          </cell>
          <cell r="B770" t="str">
            <v>CDB</v>
          </cell>
          <cell r="C770">
            <v>38467</v>
          </cell>
          <cell r="D770">
            <v>3</v>
          </cell>
          <cell r="E770">
            <v>3.5499999999999997E-2</v>
          </cell>
          <cell r="F770" t="str">
            <v>BCR</v>
          </cell>
          <cell r="G770">
            <v>-1</v>
          </cell>
          <cell r="H770">
            <v>396</v>
          </cell>
          <cell r="I770">
            <v>2004</v>
          </cell>
          <cell r="J770">
            <v>3</v>
          </cell>
          <cell r="K770">
            <v>0.10649999999999998</v>
          </cell>
        </row>
        <row r="771">
          <cell r="A771">
            <v>38071</v>
          </cell>
          <cell r="B771" t="str">
            <v>CDB</v>
          </cell>
          <cell r="C771">
            <v>38798</v>
          </cell>
          <cell r="D771">
            <v>2</v>
          </cell>
          <cell r="E771">
            <v>4.3499999999999997E-2</v>
          </cell>
          <cell r="F771" t="str">
            <v>BCR</v>
          </cell>
          <cell r="G771">
            <v>-1</v>
          </cell>
          <cell r="H771">
            <v>727</v>
          </cell>
          <cell r="I771">
            <v>2004</v>
          </cell>
          <cell r="J771">
            <v>3</v>
          </cell>
          <cell r="K771">
            <v>8.6999999999999994E-2</v>
          </cell>
        </row>
        <row r="772">
          <cell r="A772">
            <v>38072</v>
          </cell>
          <cell r="B772" t="str">
            <v>CDB</v>
          </cell>
          <cell r="C772">
            <v>38092</v>
          </cell>
          <cell r="D772">
            <v>7</v>
          </cell>
          <cell r="E772">
            <v>2.5000000000000001E-2</v>
          </cell>
          <cell r="F772" t="str">
            <v>BCR</v>
          </cell>
          <cell r="G772">
            <v>-1</v>
          </cell>
          <cell r="H772">
            <v>20</v>
          </cell>
          <cell r="I772">
            <v>2004</v>
          </cell>
          <cell r="J772">
            <v>3</v>
          </cell>
          <cell r="K772">
            <v>0.17500000000000002</v>
          </cell>
        </row>
        <row r="773">
          <cell r="A773">
            <v>38072</v>
          </cell>
          <cell r="B773" t="str">
            <v>CDB</v>
          </cell>
          <cell r="C773">
            <v>38176</v>
          </cell>
          <cell r="D773">
            <v>42.7</v>
          </cell>
          <cell r="E773">
            <v>2.7999999999999997E-2</v>
          </cell>
          <cell r="F773" t="str">
            <v>BCR</v>
          </cell>
          <cell r="G773">
            <v>-1</v>
          </cell>
          <cell r="H773">
            <v>104</v>
          </cell>
          <cell r="I773">
            <v>2004</v>
          </cell>
          <cell r="J773">
            <v>3</v>
          </cell>
          <cell r="K773">
            <v>1.1956</v>
          </cell>
        </row>
        <row r="774">
          <cell r="A774">
            <v>38075</v>
          </cell>
          <cell r="B774" t="str">
            <v>CDB</v>
          </cell>
          <cell r="C774">
            <v>38176</v>
          </cell>
          <cell r="D774">
            <v>10</v>
          </cell>
          <cell r="E774">
            <v>2.8900000000000002E-2</v>
          </cell>
          <cell r="F774" t="str">
            <v>BCR</v>
          </cell>
          <cell r="G774">
            <v>-1</v>
          </cell>
          <cell r="H774">
            <v>101</v>
          </cell>
          <cell r="I774">
            <v>2004</v>
          </cell>
          <cell r="J774">
            <v>3</v>
          </cell>
          <cell r="K774">
            <v>0.28900000000000003</v>
          </cell>
        </row>
        <row r="775">
          <cell r="A775">
            <v>38075</v>
          </cell>
          <cell r="B775" t="str">
            <v>CDB</v>
          </cell>
          <cell r="C775">
            <v>38279</v>
          </cell>
          <cell r="D775">
            <v>4</v>
          </cell>
          <cell r="E775">
            <v>3.0699999999999998E-2</v>
          </cell>
          <cell r="F775" t="str">
            <v>BCR</v>
          </cell>
          <cell r="G775">
            <v>-1</v>
          </cell>
          <cell r="H775">
            <v>204</v>
          </cell>
          <cell r="I775">
            <v>2004</v>
          </cell>
          <cell r="J775">
            <v>3</v>
          </cell>
          <cell r="K775">
            <v>0.12279999999999999</v>
          </cell>
        </row>
        <row r="776">
          <cell r="A776">
            <v>38075</v>
          </cell>
          <cell r="B776" t="str">
            <v>CDB</v>
          </cell>
          <cell r="C776">
            <v>38544</v>
          </cell>
          <cell r="D776">
            <v>2</v>
          </cell>
          <cell r="E776">
            <v>3.6299999999999999E-2</v>
          </cell>
          <cell r="F776" t="str">
            <v>BCR</v>
          </cell>
          <cell r="G776">
            <v>-1</v>
          </cell>
          <cell r="H776">
            <v>469</v>
          </cell>
          <cell r="I776">
            <v>2004</v>
          </cell>
          <cell r="J776">
            <v>3</v>
          </cell>
          <cell r="K776">
            <v>7.2599999999999998E-2</v>
          </cell>
        </row>
        <row r="777">
          <cell r="A777">
            <v>38075</v>
          </cell>
          <cell r="B777" t="str">
            <v>CDB</v>
          </cell>
          <cell r="C777">
            <v>38709</v>
          </cell>
          <cell r="D777">
            <v>148</v>
          </cell>
          <cell r="E777">
            <v>3.9800000000000002E-2</v>
          </cell>
          <cell r="F777" t="str">
            <v>BCR</v>
          </cell>
          <cell r="G777">
            <v>-1</v>
          </cell>
          <cell r="H777">
            <v>634</v>
          </cell>
          <cell r="I777">
            <v>2004</v>
          </cell>
          <cell r="J777">
            <v>3</v>
          </cell>
          <cell r="K777">
            <v>5.8904000000000005</v>
          </cell>
        </row>
        <row r="778">
          <cell r="A778">
            <v>38076</v>
          </cell>
          <cell r="B778" t="str">
            <v>CDB</v>
          </cell>
          <cell r="C778">
            <v>38092</v>
          </cell>
          <cell r="D778">
            <v>6</v>
          </cell>
          <cell r="E778">
            <v>2.63E-2</v>
          </cell>
          <cell r="F778" t="str">
            <v>BCR</v>
          </cell>
          <cell r="G778">
            <v>-1</v>
          </cell>
          <cell r="H778">
            <v>16</v>
          </cell>
          <cell r="I778">
            <v>2004</v>
          </cell>
          <cell r="J778">
            <v>3</v>
          </cell>
          <cell r="K778">
            <v>0.1578</v>
          </cell>
        </row>
        <row r="779">
          <cell r="A779">
            <v>38076</v>
          </cell>
          <cell r="B779" t="str">
            <v>CDB</v>
          </cell>
          <cell r="C779">
            <v>38114</v>
          </cell>
          <cell r="D779">
            <v>7</v>
          </cell>
          <cell r="E779">
            <v>2.7000000000000003E-2</v>
          </cell>
          <cell r="F779" t="str">
            <v>BCR</v>
          </cell>
          <cell r="G779">
            <v>-1</v>
          </cell>
          <cell r="H779">
            <v>38</v>
          </cell>
          <cell r="I779">
            <v>2004</v>
          </cell>
          <cell r="J779">
            <v>3</v>
          </cell>
          <cell r="K779">
            <v>0.18900000000000003</v>
          </cell>
        </row>
        <row r="780">
          <cell r="A780">
            <v>38076</v>
          </cell>
          <cell r="B780" t="str">
            <v>CDB</v>
          </cell>
          <cell r="C780">
            <v>38173</v>
          </cell>
          <cell r="D780">
            <v>6.7</v>
          </cell>
          <cell r="E780">
            <v>2.7999999999999997E-2</v>
          </cell>
          <cell r="F780" t="str">
            <v>BCR</v>
          </cell>
          <cell r="G780">
            <v>-1</v>
          </cell>
          <cell r="H780">
            <v>97</v>
          </cell>
          <cell r="I780">
            <v>2004</v>
          </cell>
          <cell r="J780">
            <v>3</v>
          </cell>
          <cell r="K780">
            <v>0.18759999999999999</v>
          </cell>
        </row>
        <row r="781">
          <cell r="A781">
            <v>38076</v>
          </cell>
          <cell r="B781" t="str">
            <v>CDB</v>
          </cell>
          <cell r="C781">
            <v>38182</v>
          </cell>
          <cell r="D781">
            <v>5</v>
          </cell>
          <cell r="E781">
            <v>2.7999999999999997E-2</v>
          </cell>
          <cell r="F781" t="str">
            <v>BCR</v>
          </cell>
          <cell r="G781">
            <v>-1</v>
          </cell>
          <cell r="H781">
            <v>106</v>
          </cell>
          <cell r="I781">
            <v>2004</v>
          </cell>
          <cell r="J781">
            <v>3</v>
          </cell>
          <cell r="K781">
            <v>0.13999999999999999</v>
          </cell>
        </row>
        <row r="782">
          <cell r="A782">
            <v>38076</v>
          </cell>
          <cell r="B782" t="str">
            <v>CDB</v>
          </cell>
          <cell r="C782">
            <v>38211</v>
          </cell>
          <cell r="D782">
            <v>17.399999999999999</v>
          </cell>
          <cell r="E782">
            <v>2.8500000000000001E-2</v>
          </cell>
          <cell r="F782" t="str">
            <v>BCR</v>
          </cell>
          <cell r="G782">
            <v>-1</v>
          </cell>
          <cell r="H782">
            <v>135</v>
          </cell>
          <cell r="I782">
            <v>2004</v>
          </cell>
          <cell r="J782">
            <v>3</v>
          </cell>
          <cell r="K782">
            <v>0.49589999999999995</v>
          </cell>
        </row>
        <row r="783">
          <cell r="A783">
            <v>38076</v>
          </cell>
          <cell r="B783" t="str">
            <v>CDB</v>
          </cell>
          <cell r="C783">
            <v>38544</v>
          </cell>
          <cell r="D783">
            <v>6</v>
          </cell>
          <cell r="E783">
            <v>3.61E-2</v>
          </cell>
          <cell r="F783" t="str">
            <v>BCR</v>
          </cell>
          <cell r="G783">
            <v>-1</v>
          </cell>
          <cell r="H783">
            <v>468</v>
          </cell>
          <cell r="I783">
            <v>2004</v>
          </cell>
          <cell r="J783">
            <v>3</v>
          </cell>
          <cell r="K783">
            <v>0.21660000000000001</v>
          </cell>
        </row>
        <row r="784">
          <cell r="A784">
            <v>38076</v>
          </cell>
          <cell r="B784" t="str">
            <v>CDB</v>
          </cell>
          <cell r="C784">
            <v>38985</v>
          </cell>
          <cell r="D784">
            <v>1</v>
          </cell>
          <cell r="E784">
            <v>4.7699999999999992E-2</v>
          </cell>
          <cell r="F784" t="str">
            <v>BCR</v>
          </cell>
          <cell r="G784">
            <v>-1</v>
          </cell>
          <cell r="H784">
            <v>909</v>
          </cell>
          <cell r="I784">
            <v>2004</v>
          </cell>
          <cell r="J784">
            <v>3</v>
          </cell>
          <cell r="K784">
            <v>4.7699999999999992E-2</v>
          </cell>
        </row>
        <row r="785">
          <cell r="A785">
            <v>38077</v>
          </cell>
          <cell r="B785" t="str">
            <v>CDB</v>
          </cell>
          <cell r="C785">
            <v>38082</v>
          </cell>
          <cell r="D785">
            <v>5</v>
          </cell>
          <cell r="E785">
            <v>2.5000000000000001E-2</v>
          </cell>
          <cell r="F785" t="str">
            <v>BCR</v>
          </cell>
          <cell r="G785">
            <v>-1</v>
          </cell>
          <cell r="H785">
            <v>5</v>
          </cell>
          <cell r="I785">
            <v>2004</v>
          </cell>
          <cell r="J785">
            <v>3</v>
          </cell>
          <cell r="K785">
            <v>0.125</v>
          </cell>
        </row>
        <row r="786">
          <cell r="A786">
            <v>38077</v>
          </cell>
          <cell r="B786" t="str">
            <v>CDB</v>
          </cell>
          <cell r="C786">
            <v>38092</v>
          </cell>
          <cell r="D786">
            <v>5.9</v>
          </cell>
          <cell r="E786">
            <v>2.5499999999999998E-2</v>
          </cell>
          <cell r="F786" t="str">
            <v>BCR</v>
          </cell>
          <cell r="G786">
            <v>-1</v>
          </cell>
          <cell r="H786">
            <v>15</v>
          </cell>
          <cell r="I786">
            <v>2004</v>
          </cell>
          <cell r="J786">
            <v>3</v>
          </cell>
          <cell r="K786">
            <v>0.15045</v>
          </cell>
        </row>
        <row r="787">
          <cell r="A787">
            <v>38077</v>
          </cell>
          <cell r="B787" t="str">
            <v>CDB</v>
          </cell>
          <cell r="C787">
            <v>38176</v>
          </cell>
          <cell r="D787">
            <v>4</v>
          </cell>
          <cell r="E787">
            <v>2.7799999999999998E-2</v>
          </cell>
          <cell r="F787" t="str">
            <v>BCR</v>
          </cell>
          <cell r="G787">
            <v>-1</v>
          </cell>
          <cell r="H787">
            <v>99</v>
          </cell>
          <cell r="I787">
            <v>2004</v>
          </cell>
          <cell r="J787">
            <v>3</v>
          </cell>
          <cell r="K787">
            <v>0.11119999999999999</v>
          </cell>
        </row>
        <row r="788">
          <cell r="A788">
            <v>38077</v>
          </cell>
          <cell r="B788" t="str">
            <v>CDB</v>
          </cell>
          <cell r="C788">
            <v>38211</v>
          </cell>
          <cell r="D788">
            <v>50</v>
          </cell>
          <cell r="E788">
            <v>2.8999999999999998E-2</v>
          </cell>
          <cell r="F788" t="str">
            <v>BCR</v>
          </cell>
          <cell r="G788">
            <v>-1</v>
          </cell>
          <cell r="H788">
            <v>134</v>
          </cell>
          <cell r="I788">
            <v>2004</v>
          </cell>
          <cell r="J788">
            <v>3</v>
          </cell>
          <cell r="K788">
            <v>1.45</v>
          </cell>
        </row>
        <row r="789">
          <cell r="A789">
            <v>38077</v>
          </cell>
          <cell r="B789" t="str">
            <v>CDB</v>
          </cell>
          <cell r="C789">
            <v>38426</v>
          </cell>
          <cell r="D789">
            <v>9</v>
          </cell>
          <cell r="E789">
            <v>3.4000000000000002E-2</v>
          </cell>
          <cell r="F789" t="str">
            <v>BCR</v>
          </cell>
          <cell r="G789">
            <v>-1</v>
          </cell>
          <cell r="H789">
            <v>349</v>
          </cell>
          <cell r="I789">
            <v>2004</v>
          </cell>
          <cell r="J789">
            <v>3</v>
          </cell>
          <cell r="K789">
            <v>0.30600000000000005</v>
          </cell>
        </row>
        <row r="790">
          <cell r="A790">
            <v>38078</v>
          </cell>
          <cell r="B790" t="str">
            <v>CDB</v>
          </cell>
          <cell r="C790">
            <v>38426</v>
          </cell>
          <cell r="D790">
            <v>25</v>
          </cell>
          <cell r="E790">
            <v>3.39E-2</v>
          </cell>
          <cell r="F790" t="str">
            <v>BCR</v>
          </cell>
          <cell r="G790">
            <v>-1</v>
          </cell>
          <cell r="H790">
            <v>348</v>
          </cell>
          <cell r="I790">
            <v>2004</v>
          </cell>
          <cell r="J790">
            <v>4</v>
          </cell>
          <cell r="K790">
            <v>0.84750000000000003</v>
          </cell>
        </row>
        <row r="791">
          <cell r="A791">
            <v>38079</v>
          </cell>
          <cell r="B791" t="str">
            <v>CDB</v>
          </cell>
          <cell r="C791">
            <v>38176</v>
          </cell>
          <cell r="D791">
            <v>2</v>
          </cell>
          <cell r="E791">
            <v>2.8500000000000001E-2</v>
          </cell>
          <cell r="F791" t="str">
            <v>BCR</v>
          </cell>
          <cell r="G791">
            <v>-1</v>
          </cell>
          <cell r="H791">
            <v>97</v>
          </cell>
          <cell r="I791">
            <v>2004</v>
          </cell>
          <cell r="J791">
            <v>4</v>
          </cell>
          <cell r="K791">
            <v>5.7000000000000002E-2</v>
          </cell>
        </row>
        <row r="792">
          <cell r="A792">
            <v>38079</v>
          </cell>
          <cell r="B792" t="str">
            <v>CDB</v>
          </cell>
          <cell r="C792">
            <v>38182</v>
          </cell>
          <cell r="D792">
            <v>5</v>
          </cell>
          <cell r="E792">
            <v>2.8500000000000001E-2</v>
          </cell>
          <cell r="F792" t="str">
            <v>BCR</v>
          </cell>
          <cell r="G792">
            <v>-1</v>
          </cell>
          <cell r="H792">
            <v>103</v>
          </cell>
          <cell r="I792">
            <v>2004</v>
          </cell>
          <cell r="J792">
            <v>4</v>
          </cell>
          <cell r="K792">
            <v>0.14250000000000002</v>
          </cell>
        </row>
        <row r="793">
          <cell r="A793">
            <v>38079</v>
          </cell>
          <cell r="B793" t="str">
            <v>CDB</v>
          </cell>
          <cell r="C793">
            <v>38271</v>
          </cell>
          <cell r="D793">
            <v>4</v>
          </cell>
          <cell r="E793">
            <v>3.0899999999999997E-2</v>
          </cell>
          <cell r="F793" t="str">
            <v>BCR</v>
          </cell>
          <cell r="G793">
            <v>-1</v>
          </cell>
          <cell r="H793">
            <v>192</v>
          </cell>
          <cell r="I793">
            <v>2004</v>
          </cell>
          <cell r="J793">
            <v>4</v>
          </cell>
          <cell r="K793">
            <v>0.12359999999999999</v>
          </cell>
        </row>
        <row r="794">
          <cell r="A794">
            <v>38079</v>
          </cell>
          <cell r="B794" t="str">
            <v>CDB</v>
          </cell>
          <cell r="C794">
            <v>38426</v>
          </cell>
          <cell r="D794">
            <v>10</v>
          </cell>
          <cell r="E794">
            <v>3.4000000000000002E-2</v>
          </cell>
          <cell r="F794" t="str">
            <v>BCR</v>
          </cell>
          <cell r="G794">
            <v>-1</v>
          </cell>
          <cell r="H794">
            <v>347</v>
          </cell>
          <cell r="I794">
            <v>2004</v>
          </cell>
          <cell r="J794">
            <v>4</v>
          </cell>
          <cell r="K794">
            <v>0.34</v>
          </cell>
        </row>
        <row r="795">
          <cell r="A795">
            <v>38079</v>
          </cell>
          <cell r="B795" t="str">
            <v>CDB</v>
          </cell>
          <cell r="C795">
            <v>38985</v>
          </cell>
          <cell r="D795">
            <v>11</v>
          </cell>
          <cell r="E795">
            <v>4.7800000000000002E-2</v>
          </cell>
          <cell r="F795" t="str">
            <v>BCR</v>
          </cell>
          <cell r="G795">
            <v>-1</v>
          </cell>
          <cell r="H795">
            <v>906</v>
          </cell>
          <cell r="I795">
            <v>2004</v>
          </cell>
          <cell r="J795">
            <v>4</v>
          </cell>
          <cell r="K795">
            <v>0.52580000000000005</v>
          </cell>
        </row>
        <row r="796">
          <cell r="A796">
            <v>38083</v>
          </cell>
          <cell r="B796" t="str">
            <v>CDB</v>
          </cell>
          <cell r="C796">
            <v>38279</v>
          </cell>
          <cell r="D796">
            <v>4</v>
          </cell>
          <cell r="E796">
            <v>3.15E-2</v>
          </cell>
          <cell r="F796" t="str">
            <v>BCR</v>
          </cell>
          <cell r="G796">
            <v>-1</v>
          </cell>
          <cell r="H796">
            <v>196</v>
          </cell>
          <cell r="I796">
            <v>2004</v>
          </cell>
          <cell r="J796">
            <v>4</v>
          </cell>
          <cell r="K796">
            <v>0.126</v>
          </cell>
        </row>
        <row r="797">
          <cell r="A797">
            <v>38083</v>
          </cell>
          <cell r="B797" t="str">
            <v>CDB</v>
          </cell>
          <cell r="C797">
            <v>38301</v>
          </cell>
          <cell r="D797">
            <v>2</v>
          </cell>
          <cell r="E797">
            <v>3.2000000000000001E-2</v>
          </cell>
          <cell r="F797" t="str">
            <v>BCR</v>
          </cell>
          <cell r="G797">
            <v>-1</v>
          </cell>
          <cell r="H797">
            <v>218</v>
          </cell>
          <cell r="I797">
            <v>2004</v>
          </cell>
          <cell r="J797">
            <v>4</v>
          </cell>
          <cell r="K797">
            <v>6.4000000000000001E-2</v>
          </cell>
        </row>
        <row r="798">
          <cell r="A798">
            <v>38083</v>
          </cell>
          <cell r="B798" t="str">
            <v>CDB</v>
          </cell>
          <cell r="C798">
            <v>38467</v>
          </cell>
          <cell r="D798">
            <v>6</v>
          </cell>
          <cell r="E798">
            <v>3.5499999999999997E-2</v>
          </cell>
          <cell r="F798" t="str">
            <v>BCR</v>
          </cell>
          <cell r="G798">
            <v>-1</v>
          </cell>
          <cell r="H798">
            <v>384</v>
          </cell>
          <cell r="I798">
            <v>2004</v>
          </cell>
          <cell r="J798">
            <v>4</v>
          </cell>
          <cell r="K798">
            <v>0.21299999999999997</v>
          </cell>
        </row>
        <row r="799">
          <cell r="A799">
            <v>38083</v>
          </cell>
          <cell r="B799" t="str">
            <v>CDB</v>
          </cell>
          <cell r="C799">
            <v>38709</v>
          </cell>
          <cell r="D799">
            <v>2</v>
          </cell>
          <cell r="E799">
            <v>4.0500000000000001E-2</v>
          </cell>
          <cell r="F799" t="str">
            <v>BCR</v>
          </cell>
          <cell r="G799">
            <v>-1</v>
          </cell>
          <cell r="H799">
            <v>626</v>
          </cell>
          <cell r="I799">
            <v>2004</v>
          </cell>
          <cell r="J799">
            <v>4</v>
          </cell>
          <cell r="K799">
            <v>8.1000000000000003E-2</v>
          </cell>
        </row>
        <row r="800">
          <cell r="A800">
            <v>38084</v>
          </cell>
          <cell r="B800" t="str">
            <v>CDB</v>
          </cell>
          <cell r="C800">
            <v>38092</v>
          </cell>
          <cell r="D800">
            <v>5</v>
          </cell>
          <cell r="E800">
            <v>2.4E-2</v>
          </cell>
          <cell r="F800" t="str">
            <v>BCR</v>
          </cell>
          <cell r="G800">
            <v>-1</v>
          </cell>
          <cell r="H800">
            <v>8</v>
          </cell>
          <cell r="I800">
            <v>2004</v>
          </cell>
          <cell r="J800">
            <v>4</v>
          </cell>
          <cell r="K800">
            <v>0.12</v>
          </cell>
        </row>
        <row r="801">
          <cell r="A801">
            <v>38084</v>
          </cell>
          <cell r="B801" t="str">
            <v>CDB</v>
          </cell>
          <cell r="C801">
            <v>38114</v>
          </cell>
          <cell r="D801">
            <v>12</v>
          </cell>
          <cell r="E801">
            <v>2.5600000000000001E-2</v>
          </cell>
          <cell r="F801" t="str">
            <v>BCR</v>
          </cell>
          <cell r="G801">
            <v>-1</v>
          </cell>
          <cell r="H801">
            <v>30</v>
          </cell>
          <cell r="I801">
            <v>2004</v>
          </cell>
          <cell r="J801">
            <v>4</v>
          </cell>
          <cell r="K801">
            <v>0.30720000000000003</v>
          </cell>
        </row>
        <row r="802">
          <cell r="A802">
            <v>38084</v>
          </cell>
          <cell r="B802" t="str">
            <v>CDB</v>
          </cell>
          <cell r="C802">
            <v>38709</v>
          </cell>
          <cell r="D802">
            <v>3</v>
          </cell>
          <cell r="E802">
            <v>4.0800000000000003E-2</v>
          </cell>
          <cell r="F802" t="str">
            <v>BCR</v>
          </cell>
          <cell r="G802">
            <v>-1</v>
          </cell>
          <cell r="H802">
            <v>625</v>
          </cell>
          <cell r="I802">
            <v>2004</v>
          </cell>
          <cell r="J802">
            <v>4</v>
          </cell>
          <cell r="K802">
            <v>0.12240000000000001</v>
          </cell>
        </row>
        <row r="803">
          <cell r="A803">
            <v>38089</v>
          </cell>
          <cell r="B803" t="str">
            <v>CDB</v>
          </cell>
          <cell r="C803">
            <v>38467</v>
          </cell>
          <cell r="D803">
            <v>2</v>
          </cell>
          <cell r="E803">
            <v>3.5000000000000003E-2</v>
          </cell>
          <cell r="F803" t="str">
            <v>BCR</v>
          </cell>
          <cell r="G803">
            <v>-1</v>
          </cell>
          <cell r="H803">
            <v>378</v>
          </cell>
          <cell r="I803">
            <v>2004</v>
          </cell>
          <cell r="J803">
            <v>4</v>
          </cell>
          <cell r="K803">
            <v>7.0000000000000007E-2</v>
          </cell>
        </row>
        <row r="804">
          <cell r="A804">
            <v>38090</v>
          </cell>
          <cell r="B804" t="str">
            <v>CDB</v>
          </cell>
          <cell r="C804">
            <v>38092</v>
          </cell>
          <cell r="D804">
            <v>15</v>
          </cell>
          <cell r="E804">
            <v>2.5000000000000001E-2</v>
          </cell>
          <cell r="F804" t="str">
            <v>BCR</v>
          </cell>
          <cell r="G804">
            <v>-1</v>
          </cell>
          <cell r="H804">
            <v>2</v>
          </cell>
          <cell r="I804">
            <v>2004</v>
          </cell>
          <cell r="J804">
            <v>4</v>
          </cell>
          <cell r="K804">
            <v>0.375</v>
          </cell>
        </row>
        <row r="805">
          <cell r="A805">
            <v>38090</v>
          </cell>
          <cell r="B805" t="str">
            <v>CDB</v>
          </cell>
          <cell r="C805">
            <v>38096</v>
          </cell>
          <cell r="D805">
            <v>8</v>
          </cell>
          <cell r="E805">
            <v>2.63E-2</v>
          </cell>
          <cell r="F805" t="str">
            <v>BCR</v>
          </cell>
          <cell r="G805">
            <v>-1</v>
          </cell>
          <cell r="H805">
            <v>6</v>
          </cell>
          <cell r="I805">
            <v>2004</v>
          </cell>
          <cell r="J805">
            <v>4</v>
          </cell>
          <cell r="K805">
            <v>0.2104</v>
          </cell>
        </row>
        <row r="806">
          <cell r="A806">
            <v>38092</v>
          </cell>
          <cell r="B806" t="str">
            <v>CDB</v>
          </cell>
          <cell r="C806">
            <v>38299</v>
          </cell>
          <cell r="D806">
            <v>2</v>
          </cell>
          <cell r="E806">
            <v>3.1600000000000003E-2</v>
          </cell>
          <cell r="F806" t="str">
            <v>BCR</v>
          </cell>
          <cell r="G806">
            <v>-1</v>
          </cell>
          <cell r="H806">
            <v>207</v>
          </cell>
          <cell r="I806">
            <v>2004</v>
          </cell>
          <cell r="J806">
            <v>4</v>
          </cell>
          <cell r="K806">
            <v>6.3200000000000006E-2</v>
          </cell>
        </row>
        <row r="807">
          <cell r="A807">
            <v>38092</v>
          </cell>
          <cell r="B807" t="str">
            <v>CDB</v>
          </cell>
          <cell r="C807">
            <v>38467</v>
          </cell>
          <cell r="D807">
            <v>5</v>
          </cell>
          <cell r="E807">
            <v>3.5000000000000003E-2</v>
          </cell>
          <cell r="F807" t="str">
            <v>BCR</v>
          </cell>
          <cell r="G807">
            <v>-1</v>
          </cell>
          <cell r="H807">
            <v>375</v>
          </cell>
          <cell r="I807">
            <v>2004</v>
          </cell>
          <cell r="J807">
            <v>4</v>
          </cell>
          <cell r="K807">
            <v>0.17500000000000002</v>
          </cell>
        </row>
        <row r="808">
          <cell r="A808">
            <v>38093</v>
          </cell>
          <cell r="B808" t="str">
            <v>CDB</v>
          </cell>
          <cell r="C808">
            <v>38096</v>
          </cell>
          <cell r="D808">
            <v>5</v>
          </cell>
          <cell r="E808">
            <v>2.4E-2</v>
          </cell>
          <cell r="F808" t="str">
            <v>BCR</v>
          </cell>
          <cell r="G808">
            <v>-1</v>
          </cell>
          <cell r="H808">
            <v>3</v>
          </cell>
          <cell r="I808">
            <v>2004</v>
          </cell>
          <cell r="J808">
            <v>4</v>
          </cell>
          <cell r="K808">
            <v>0.12</v>
          </cell>
        </row>
        <row r="809">
          <cell r="A809">
            <v>38093</v>
          </cell>
          <cell r="B809" t="str">
            <v>CDB</v>
          </cell>
          <cell r="C809">
            <v>38211</v>
          </cell>
          <cell r="D809">
            <v>2</v>
          </cell>
          <cell r="E809">
            <v>2.9500000000000002E-2</v>
          </cell>
          <cell r="F809" t="str">
            <v>BCR</v>
          </cell>
          <cell r="G809">
            <v>-1</v>
          </cell>
          <cell r="H809">
            <v>118</v>
          </cell>
          <cell r="I809">
            <v>2004</v>
          </cell>
          <cell r="J809">
            <v>4</v>
          </cell>
          <cell r="K809">
            <v>5.9000000000000004E-2</v>
          </cell>
        </row>
        <row r="810">
          <cell r="A810">
            <v>38093</v>
          </cell>
          <cell r="B810" t="str">
            <v>CDB</v>
          </cell>
          <cell r="C810">
            <v>38299</v>
          </cell>
          <cell r="D810">
            <v>2</v>
          </cell>
          <cell r="E810">
            <v>3.1800000000000002E-2</v>
          </cell>
          <cell r="F810" t="str">
            <v>BCR</v>
          </cell>
          <cell r="G810">
            <v>-1</v>
          </cell>
          <cell r="H810">
            <v>206</v>
          </cell>
          <cell r="I810">
            <v>2004</v>
          </cell>
          <cell r="J810">
            <v>4</v>
          </cell>
          <cell r="K810">
            <v>6.3600000000000004E-2</v>
          </cell>
        </row>
        <row r="811">
          <cell r="A811">
            <v>38093</v>
          </cell>
          <cell r="B811" t="str">
            <v>CDB</v>
          </cell>
          <cell r="C811">
            <v>38365</v>
          </cell>
          <cell r="D811">
            <v>4</v>
          </cell>
          <cell r="E811">
            <v>3.2099999999999997E-2</v>
          </cell>
          <cell r="F811" t="str">
            <v>BCR</v>
          </cell>
          <cell r="G811">
            <v>-1</v>
          </cell>
          <cell r="H811">
            <v>272</v>
          </cell>
          <cell r="I811">
            <v>2004</v>
          </cell>
          <cell r="J811">
            <v>4</v>
          </cell>
          <cell r="K811">
            <v>0.12839999999999999</v>
          </cell>
        </row>
        <row r="812">
          <cell r="A812">
            <v>38093</v>
          </cell>
          <cell r="B812" t="str">
            <v>CDB</v>
          </cell>
          <cell r="C812">
            <v>38393</v>
          </cell>
          <cell r="D812">
            <v>2</v>
          </cell>
          <cell r="E812">
            <v>3.2500000000000001E-2</v>
          </cell>
          <cell r="F812" t="str">
            <v>BCR</v>
          </cell>
          <cell r="G812">
            <v>-1</v>
          </cell>
          <cell r="H812">
            <v>300</v>
          </cell>
          <cell r="I812">
            <v>2004</v>
          </cell>
          <cell r="J812">
            <v>4</v>
          </cell>
          <cell r="K812">
            <v>6.5000000000000002E-2</v>
          </cell>
        </row>
        <row r="813">
          <cell r="A813">
            <v>38093</v>
          </cell>
          <cell r="B813" t="str">
            <v>CDB</v>
          </cell>
          <cell r="C813">
            <v>38467</v>
          </cell>
          <cell r="D813">
            <v>3</v>
          </cell>
          <cell r="E813">
            <v>3.5000000000000003E-2</v>
          </cell>
          <cell r="F813" t="str">
            <v>BCR</v>
          </cell>
          <cell r="G813">
            <v>-1</v>
          </cell>
          <cell r="H813">
            <v>374</v>
          </cell>
          <cell r="I813">
            <v>2004</v>
          </cell>
          <cell r="J813">
            <v>4</v>
          </cell>
          <cell r="K813">
            <v>0.10500000000000001</v>
          </cell>
        </row>
        <row r="814">
          <cell r="A814">
            <v>38097</v>
          </cell>
          <cell r="B814" t="str">
            <v>CDB</v>
          </cell>
          <cell r="C814">
            <v>38103</v>
          </cell>
          <cell r="D814">
            <v>5</v>
          </cell>
          <cell r="E814">
            <v>2.64E-2</v>
          </cell>
          <cell r="F814" t="str">
            <v>BCR</v>
          </cell>
          <cell r="G814">
            <v>-1</v>
          </cell>
          <cell r="H814">
            <v>6</v>
          </cell>
          <cell r="I814">
            <v>2004</v>
          </cell>
          <cell r="J814">
            <v>4</v>
          </cell>
          <cell r="K814">
            <v>0.13200000000000001</v>
          </cell>
        </row>
        <row r="815">
          <cell r="A815">
            <v>38098</v>
          </cell>
          <cell r="B815" t="str">
            <v>CDB</v>
          </cell>
          <cell r="C815">
            <v>38176</v>
          </cell>
          <cell r="D815">
            <v>2</v>
          </cell>
          <cell r="E815">
            <v>2.7999999999999997E-2</v>
          </cell>
          <cell r="F815" t="str">
            <v>BCR</v>
          </cell>
          <cell r="G815">
            <v>-1</v>
          </cell>
          <cell r="H815">
            <v>78</v>
          </cell>
          <cell r="I815">
            <v>2004</v>
          </cell>
          <cell r="J815">
            <v>4</v>
          </cell>
          <cell r="K815">
            <v>5.5999999999999994E-2</v>
          </cell>
        </row>
        <row r="816">
          <cell r="A816">
            <v>38098</v>
          </cell>
          <cell r="B816" t="str">
            <v>CDB</v>
          </cell>
          <cell r="C816">
            <v>38182</v>
          </cell>
          <cell r="D816">
            <v>2</v>
          </cell>
          <cell r="E816">
            <v>2.7999999999999997E-2</v>
          </cell>
          <cell r="F816" t="str">
            <v>BCR</v>
          </cell>
          <cell r="G816">
            <v>-1</v>
          </cell>
          <cell r="H816">
            <v>84</v>
          </cell>
          <cell r="I816">
            <v>2004</v>
          </cell>
          <cell r="J816">
            <v>4</v>
          </cell>
          <cell r="K816">
            <v>5.5999999999999994E-2</v>
          </cell>
        </row>
        <row r="817">
          <cell r="A817">
            <v>38098</v>
          </cell>
          <cell r="B817" t="str">
            <v>CDB</v>
          </cell>
          <cell r="C817">
            <v>38426</v>
          </cell>
          <cell r="D817">
            <v>3</v>
          </cell>
          <cell r="E817">
            <v>3.4500000000000003E-2</v>
          </cell>
          <cell r="F817" t="str">
            <v>BCR</v>
          </cell>
          <cell r="G817">
            <v>-1</v>
          </cell>
          <cell r="H817">
            <v>328</v>
          </cell>
          <cell r="I817">
            <v>2004</v>
          </cell>
          <cell r="J817">
            <v>4</v>
          </cell>
          <cell r="K817">
            <v>0.10350000000000001</v>
          </cell>
        </row>
        <row r="818">
          <cell r="A818">
            <v>38100</v>
          </cell>
          <cell r="B818" t="str">
            <v>CDB</v>
          </cell>
          <cell r="C818">
            <v>38426</v>
          </cell>
          <cell r="D818">
            <v>4</v>
          </cell>
          <cell r="E818">
            <v>3.44E-2</v>
          </cell>
          <cell r="F818" t="str">
            <v>BCR</v>
          </cell>
          <cell r="G818">
            <v>-1</v>
          </cell>
          <cell r="H818">
            <v>326</v>
          </cell>
          <cell r="I818">
            <v>2004</v>
          </cell>
          <cell r="J818">
            <v>4</v>
          </cell>
          <cell r="K818">
            <v>0.1376</v>
          </cell>
        </row>
        <row r="819">
          <cell r="A819">
            <v>38106</v>
          </cell>
          <cell r="B819" t="str">
            <v>CDB</v>
          </cell>
          <cell r="C819">
            <v>38114</v>
          </cell>
          <cell r="D819">
            <v>3</v>
          </cell>
          <cell r="E819">
            <v>2.6499999999999999E-2</v>
          </cell>
          <cell r="F819" t="str">
            <v>BCR</v>
          </cell>
          <cell r="G819">
            <v>-1</v>
          </cell>
          <cell r="H819">
            <v>8</v>
          </cell>
          <cell r="I819">
            <v>2004</v>
          </cell>
          <cell r="J819">
            <v>4</v>
          </cell>
          <cell r="K819">
            <v>7.9500000000000001E-2</v>
          </cell>
        </row>
        <row r="820">
          <cell r="A820">
            <v>38107</v>
          </cell>
          <cell r="B820" t="str">
            <v>CDB</v>
          </cell>
          <cell r="C820">
            <v>38393</v>
          </cell>
          <cell r="D820">
            <v>1</v>
          </cell>
          <cell r="E820">
            <v>3.6600000000000001E-2</v>
          </cell>
          <cell r="F820" t="str">
            <v>BCR</v>
          </cell>
          <cell r="G820">
            <v>-1</v>
          </cell>
          <cell r="H820">
            <v>286</v>
          </cell>
          <cell r="I820">
            <v>2004</v>
          </cell>
          <cell r="J820">
            <v>4</v>
          </cell>
          <cell r="K820">
            <v>3.6600000000000001E-2</v>
          </cell>
        </row>
        <row r="821">
          <cell r="A821">
            <v>38107</v>
          </cell>
          <cell r="B821" t="str">
            <v>CDB</v>
          </cell>
          <cell r="C821">
            <v>38467</v>
          </cell>
          <cell r="D821">
            <v>1</v>
          </cell>
          <cell r="E821">
            <v>3.7000000000000005E-2</v>
          </cell>
          <cell r="F821" t="str">
            <v>BCR</v>
          </cell>
          <cell r="G821">
            <v>-1</v>
          </cell>
          <cell r="H821">
            <v>360</v>
          </cell>
          <cell r="I821">
            <v>2004</v>
          </cell>
          <cell r="J821">
            <v>4</v>
          </cell>
          <cell r="K821">
            <v>3.7000000000000005E-2</v>
          </cell>
        </row>
        <row r="822">
          <cell r="A822">
            <v>38107</v>
          </cell>
          <cell r="B822" t="str">
            <v>CDB</v>
          </cell>
          <cell r="C822">
            <v>38614</v>
          </cell>
          <cell r="D822">
            <v>4.3</v>
          </cell>
          <cell r="E822">
            <v>4.2500000000000003E-2</v>
          </cell>
          <cell r="F822" t="str">
            <v>BCR</v>
          </cell>
          <cell r="G822">
            <v>-1</v>
          </cell>
          <cell r="H822">
            <v>507</v>
          </cell>
          <cell r="I822">
            <v>2004</v>
          </cell>
          <cell r="J822">
            <v>4</v>
          </cell>
          <cell r="K822">
            <v>0.18275</v>
          </cell>
        </row>
        <row r="823">
          <cell r="A823">
            <v>38107</v>
          </cell>
          <cell r="B823" t="str">
            <v>CDB</v>
          </cell>
          <cell r="C823">
            <v>38798</v>
          </cell>
          <cell r="D823">
            <v>3</v>
          </cell>
          <cell r="E823">
            <v>4.7E-2</v>
          </cell>
          <cell r="F823" t="str">
            <v>BCR</v>
          </cell>
          <cell r="G823">
            <v>-1</v>
          </cell>
          <cell r="H823">
            <v>691</v>
          </cell>
          <cell r="I823">
            <v>2004</v>
          </cell>
          <cell r="J823">
            <v>4</v>
          </cell>
          <cell r="K823">
            <v>0.14100000000000001</v>
          </cell>
        </row>
        <row r="824">
          <cell r="A824">
            <v>38111</v>
          </cell>
          <cell r="B824" t="str">
            <v>CDB</v>
          </cell>
          <cell r="C824">
            <v>38279</v>
          </cell>
          <cell r="D824">
            <v>5</v>
          </cell>
          <cell r="E824">
            <v>0.03</v>
          </cell>
          <cell r="F824" t="str">
            <v>BCR</v>
          </cell>
          <cell r="G824">
            <v>-1</v>
          </cell>
          <cell r="H824">
            <v>168</v>
          </cell>
          <cell r="I824">
            <v>2004</v>
          </cell>
          <cell r="J824">
            <v>5</v>
          </cell>
          <cell r="K824">
            <v>0.15</v>
          </cell>
        </row>
        <row r="825">
          <cell r="A825">
            <v>38112</v>
          </cell>
          <cell r="B825" t="str">
            <v>CDB</v>
          </cell>
          <cell r="C825">
            <v>38182</v>
          </cell>
          <cell r="D825">
            <v>5</v>
          </cell>
          <cell r="E825">
            <v>2.9300000000000003E-2</v>
          </cell>
          <cell r="F825" t="str">
            <v>BCR</v>
          </cell>
          <cell r="G825">
            <v>-1</v>
          </cell>
          <cell r="H825">
            <v>70</v>
          </cell>
          <cell r="I825">
            <v>2004</v>
          </cell>
          <cell r="J825">
            <v>5</v>
          </cell>
          <cell r="K825">
            <v>0.14650000000000002</v>
          </cell>
        </row>
        <row r="826">
          <cell r="A826">
            <v>38113</v>
          </cell>
          <cell r="B826" t="str">
            <v>CDB</v>
          </cell>
          <cell r="C826">
            <v>38279</v>
          </cell>
          <cell r="D826">
            <v>5</v>
          </cell>
          <cell r="E826">
            <v>0.03</v>
          </cell>
          <cell r="F826" t="str">
            <v>BCR</v>
          </cell>
          <cell r="G826">
            <v>-1</v>
          </cell>
          <cell r="H826">
            <v>166</v>
          </cell>
          <cell r="I826">
            <v>2004</v>
          </cell>
          <cell r="J826">
            <v>5</v>
          </cell>
          <cell r="K826">
            <v>0.15</v>
          </cell>
        </row>
        <row r="827">
          <cell r="A827">
            <v>38113</v>
          </cell>
          <cell r="B827" t="str">
            <v>CDB</v>
          </cell>
          <cell r="C827">
            <v>38709</v>
          </cell>
          <cell r="D827">
            <v>2</v>
          </cell>
          <cell r="E827">
            <v>4.4999999999999998E-2</v>
          </cell>
          <cell r="F827" t="str">
            <v>BCR</v>
          </cell>
          <cell r="G827">
            <v>-1</v>
          </cell>
          <cell r="H827">
            <v>596</v>
          </cell>
          <cell r="I827">
            <v>2004</v>
          </cell>
          <cell r="J827">
            <v>5</v>
          </cell>
          <cell r="K827">
            <v>0.09</v>
          </cell>
        </row>
        <row r="828">
          <cell r="A828">
            <v>38114</v>
          </cell>
          <cell r="B828" t="str">
            <v>CDB</v>
          </cell>
          <cell r="C828">
            <v>38117</v>
          </cell>
          <cell r="D828">
            <v>10</v>
          </cell>
          <cell r="E828">
            <v>2.4500000000000001E-2</v>
          </cell>
          <cell r="F828" t="str">
            <v>BCR</v>
          </cell>
          <cell r="G828">
            <v>-1</v>
          </cell>
          <cell r="H828">
            <v>3</v>
          </cell>
          <cell r="I828">
            <v>2004</v>
          </cell>
          <cell r="J828">
            <v>5</v>
          </cell>
          <cell r="K828">
            <v>0.245</v>
          </cell>
        </row>
        <row r="829">
          <cell r="A829">
            <v>38118</v>
          </cell>
          <cell r="B829" t="str">
            <v>CDB</v>
          </cell>
          <cell r="C829">
            <v>38149</v>
          </cell>
          <cell r="D829">
            <v>4</v>
          </cell>
          <cell r="E829">
            <v>2.6499999999999999E-2</v>
          </cell>
          <cell r="F829" t="str">
            <v>BCR</v>
          </cell>
          <cell r="G829">
            <v>-1</v>
          </cell>
          <cell r="H829">
            <v>31</v>
          </cell>
          <cell r="I829">
            <v>2004</v>
          </cell>
          <cell r="J829">
            <v>5</v>
          </cell>
          <cell r="K829">
            <v>0.106</v>
          </cell>
        </row>
        <row r="830">
          <cell r="A830">
            <v>38118</v>
          </cell>
          <cell r="B830" t="str">
            <v>CDB</v>
          </cell>
          <cell r="C830">
            <v>38467</v>
          </cell>
          <cell r="D830">
            <v>4</v>
          </cell>
          <cell r="E830">
            <v>3.6000000000000004E-2</v>
          </cell>
          <cell r="F830" t="str">
            <v>BCR</v>
          </cell>
          <cell r="G830">
            <v>-1</v>
          </cell>
          <cell r="H830">
            <v>349</v>
          </cell>
          <cell r="I830">
            <v>2004</v>
          </cell>
          <cell r="J830">
            <v>5</v>
          </cell>
          <cell r="K830">
            <v>0.14400000000000002</v>
          </cell>
        </row>
        <row r="831">
          <cell r="A831">
            <v>38119</v>
          </cell>
          <cell r="B831" t="str">
            <v>CDB</v>
          </cell>
          <cell r="C831">
            <v>38149</v>
          </cell>
          <cell r="D831">
            <v>4</v>
          </cell>
          <cell r="E831">
            <v>2.8650000000000002E-2</v>
          </cell>
          <cell r="F831" t="str">
            <v>BCR</v>
          </cell>
          <cell r="G831">
            <v>-1</v>
          </cell>
          <cell r="H831">
            <v>30</v>
          </cell>
          <cell r="I831">
            <v>2004</v>
          </cell>
          <cell r="J831">
            <v>5</v>
          </cell>
          <cell r="K831">
            <v>0.11460000000000001</v>
          </cell>
        </row>
        <row r="832">
          <cell r="A832">
            <v>38119</v>
          </cell>
          <cell r="B832" t="str">
            <v>CDB</v>
          </cell>
          <cell r="C832">
            <v>38365</v>
          </cell>
          <cell r="D832">
            <v>6</v>
          </cell>
          <cell r="E832">
            <v>3.5499999999999997E-2</v>
          </cell>
          <cell r="F832" t="str">
            <v>BCR</v>
          </cell>
          <cell r="G832">
            <v>-1</v>
          </cell>
          <cell r="H832">
            <v>246</v>
          </cell>
          <cell r="I832">
            <v>2004</v>
          </cell>
          <cell r="J832">
            <v>5</v>
          </cell>
          <cell r="K832">
            <v>0.21299999999999997</v>
          </cell>
        </row>
        <row r="833">
          <cell r="A833">
            <v>38119</v>
          </cell>
          <cell r="B833" t="str">
            <v>CDB</v>
          </cell>
          <cell r="C833">
            <v>38393</v>
          </cell>
          <cell r="D833">
            <v>10</v>
          </cell>
          <cell r="E833">
            <v>3.6000000000000004E-2</v>
          </cell>
          <cell r="F833" t="str">
            <v>BCR</v>
          </cell>
          <cell r="G833">
            <v>-1</v>
          </cell>
          <cell r="H833">
            <v>274</v>
          </cell>
          <cell r="I833">
            <v>2004</v>
          </cell>
          <cell r="J833">
            <v>5</v>
          </cell>
          <cell r="K833">
            <v>0.36000000000000004</v>
          </cell>
        </row>
        <row r="834">
          <cell r="A834">
            <v>38119</v>
          </cell>
          <cell r="B834" t="str">
            <v>CDB</v>
          </cell>
          <cell r="C834">
            <v>38426</v>
          </cell>
          <cell r="D834">
            <v>4</v>
          </cell>
          <cell r="E834">
            <v>3.6499999999999998E-2</v>
          </cell>
          <cell r="F834" t="str">
            <v>BCR</v>
          </cell>
          <cell r="G834">
            <v>-1</v>
          </cell>
          <cell r="H834">
            <v>307</v>
          </cell>
          <cell r="I834">
            <v>2004</v>
          </cell>
          <cell r="J834">
            <v>5</v>
          </cell>
          <cell r="K834">
            <v>0.14599999999999999</v>
          </cell>
        </row>
        <row r="835">
          <cell r="A835">
            <v>38126</v>
          </cell>
          <cell r="B835" t="str">
            <v>CDB</v>
          </cell>
          <cell r="C835">
            <v>38176</v>
          </cell>
          <cell r="D835">
            <v>5</v>
          </cell>
          <cell r="E835">
            <v>2.7999999999999997E-2</v>
          </cell>
          <cell r="F835" t="str">
            <v>BCR</v>
          </cell>
          <cell r="G835">
            <v>-1</v>
          </cell>
          <cell r="H835">
            <v>50</v>
          </cell>
          <cell r="I835">
            <v>2004</v>
          </cell>
          <cell r="J835">
            <v>5</v>
          </cell>
          <cell r="K835">
            <v>0.13999999999999999</v>
          </cell>
        </row>
        <row r="836">
          <cell r="A836">
            <v>38126</v>
          </cell>
          <cell r="B836" t="str">
            <v>CDB</v>
          </cell>
          <cell r="C836">
            <v>38182</v>
          </cell>
          <cell r="D836">
            <v>5</v>
          </cell>
          <cell r="E836">
            <v>2.8500000000000001E-2</v>
          </cell>
          <cell r="F836" t="str">
            <v>BCR</v>
          </cell>
          <cell r="G836">
            <v>-1</v>
          </cell>
          <cell r="H836">
            <v>56</v>
          </cell>
          <cell r="I836">
            <v>2004</v>
          </cell>
          <cell r="J836">
            <v>5</v>
          </cell>
          <cell r="K836">
            <v>0.14250000000000002</v>
          </cell>
        </row>
        <row r="837">
          <cell r="A837">
            <v>38126</v>
          </cell>
          <cell r="B837" t="str">
            <v>CDB</v>
          </cell>
          <cell r="C837">
            <v>38271</v>
          </cell>
          <cell r="D837">
            <v>6</v>
          </cell>
          <cell r="E837">
            <v>3.3799999999999997E-2</v>
          </cell>
          <cell r="F837" t="str">
            <v>BCR</v>
          </cell>
          <cell r="G837">
            <v>-1</v>
          </cell>
          <cell r="H837">
            <v>145</v>
          </cell>
          <cell r="I837">
            <v>2004</v>
          </cell>
          <cell r="J837">
            <v>5</v>
          </cell>
          <cell r="K837">
            <v>0.20279999999999998</v>
          </cell>
        </row>
        <row r="838">
          <cell r="A838">
            <v>38128</v>
          </cell>
          <cell r="B838" t="str">
            <v>CDB</v>
          </cell>
          <cell r="C838">
            <v>38182</v>
          </cell>
          <cell r="D838">
            <v>5</v>
          </cell>
          <cell r="E838">
            <v>2.8999999999999998E-2</v>
          </cell>
          <cell r="F838" t="str">
            <v>BCR</v>
          </cell>
          <cell r="G838">
            <v>-1</v>
          </cell>
          <cell r="H838">
            <v>54</v>
          </cell>
          <cell r="I838">
            <v>2004</v>
          </cell>
          <cell r="J838">
            <v>5</v>
          </cell>
          <cell r="K838">
            <v>0.14499999999999999</v>
          </cell>
        </row>
        <row r="839">
          <cell r="A839">
            <v>38128</v>
          </cell>
          <cell r="B839" t="str">
            <v>CDB</v>
          </cell>
          <cell r="C839">
            <v>38279</v>
          </cell>
          <cell r="D839">
            <v>5</v>
          </cell>
          <cell r="E839">
            <v>3.6000000000000004E-2</v>
          </cell>
          <cell r="F839" t="str">
            <v>BCR</v>
          </cell>
          <cell r="G839">
            <v>-1</v>
          </cell>
          <cell r="H839">
            <v>151</v>
          </cell>
          <cell r="I839">
            <v>2004</v>
          </cell>
          <cell r="J839">
            <v>5</v>
          </cell>
          <cell r="K839">
            <v>0.18000000000000002</v>
          </cell>
        </row>
        <row r="840">
          <cell r="A840">
            <v>38128</v>
          </cell>
          <cell r="B840" t="str">
            <v>CDB</v>
          </cell>
          <cell r="C840">
            <v>38299</v>
          </cell>
          <cell r="D840">
            <v>12</v>
          </cell>
          <cell r="E840">
            <v>3.56E-2</v>
          </cell>
          <cell r="F840" t="str">
            <v>BCR</v>
          </cell>
          <cell r="G840">
            <v>-1</v>
          </cell>
          <cell r="H840">
            <v>171</v>
          </cell>
          <cell r="I840">
            <v>2004</v>
          </cell>
          <cell r="J840">
            <v>5</v>
          </cell>
          <cell r="K840">
            <v>0.42720000000000002</v>
          </cell>
        </row>
        <row r="841">
          <cell r="A841">
            <v>38128</v>
          </cell>
          <cell r="B841" t="str">
            <v>CDB</v>
          </cell>
          <cell r="C841">
            <v>38301</v>
          </cell>
          <cell r="D841">
            <v>5</v>
          </cell>
          <cell r="E841">
            <v>3.6000000000000004E-2</v>
          </cell>
          <cell r="F841" t="str">
            <v>BCR</v>
          </cell>
          <cell r="G841">
            <v>-1</v>
          </cell>
          <cell r="H841">
            <v>173</v>
          </cell>
          <cell r="I841">
            <v>2004</v>
          </cell>
          <cell r="J841">
            <v>5</v>
          </cell>
          <cell r="K841">
            <v>0.18000000000000002</v>
          </cell>
        </row>
        <row r="842">
          <cell r="A842">
            <v>38128</v>
          </cell>
          <cell r="B842" t="str">
            <v>CDB</v>
          </cell>
          <cell r="C842">
            <v>38426</v>
          </cell>
          <cell r="D842">
            <v>5</v>
          </cell>
          <cell r="E842">
            <v>4.0999999999999995E-2</v>
          </cell>
          <cell r="F842" t="str">
            <v>BCR</v>
          </cell>
          <cell r="G842">
            <v>-1</v>
          </cell>
          <cell r="H842">
            <v>298</v>
          </cell>
          <cell r="I842">
            <v>2004</v>
          </cell>
          <cell r="J842">
            <v>5</v>
          </cell>
          <cell r="K842">
            <v>0.20499999999999996</v>
          </cell>
        </row>
        <row r="843">
          <cell r="A843">
            <v>38132</v>
          </cell>
          <cell r="B843" t="str">
            <v>CDB</v>
          </cell>
          <cell r="C843">
            <v>38182</v>
          </cell>
          <cell r="D843">
            <v>4</v>
          </cell>
          <cell r="E843">
            <v>2.8999999999999998E-2</v>
          </cell>
          <cell r="F843" t="str">
            <v>BCR</v>
          </cell>
          <cell r="G843">
            <v>-1</v>
          </cell>
          <cell r="H843">
            <v>50</v>
          </cell>
          <cell r="I843">
            <v>2004</v>
          </cell>
          <cell r="J843">
            <v>5</v>
          </cell>
          <cell r="K843">
            <v>0.11599999999999999</v>
          </cell>
        </row>
        <row r="844">
          <cell r="A844">
            <v>38133</v>
          </cell>
          <cell r="B844" t="str">
            <v>CDB</v>
          </cell>
          <cell r="C844">
            <v>38176</v>
          </cell>
          <cell r="D844">
            <v>2</v>
          </cell>
          <cell r="E844">
            <v>2.7799999999999998E-2</v>
          </cell>
          <cell r="F844" t="str">
            <v>BCR</v>
          </cell>
          <cell r="G844">
            <v>-1</v>
          </cell>
          <cell r="H844">
            <v>43</v>
          </cell>
          <cell r="I844">
            <v>2004</v>
          </cell>
          <cell r="J844">
            <v>5</v>
          </cell>
          <cell r="K844">
            <v>5.5599999999999997E-2</v>
          </cell>
        </row>
        <row r="845">
          <cell r="A845">
            <v>38133</v>
          </cell>
          <cell r="B845" t="str">
            <v>CDB</v>
          </cell>
          <cell r="C845">
            <v>38344</v>
          </cell>
          <cell r="D845">
            <v>4</v>
          </cell>
          <cell r="E845">
            <v>3.7999999999999999E-2</v>
          </cell>
          <cell r="F845" t="str">
            <v>BCR</v>
          </cell>
          <cell r="G845">
            <v>-1</v>
          </cell>
          <cell r="H845">
            <v>211</v>
          </cell>
          <cell r="I845">
            <v>2004</v>
          </cell>
          <cell r="J845">
            <v>5</v>
          </cell>
          <cell r="K845">
            <v>0.152</v>
          </cell>
        </row>
        <row r="846">
          <cell r="A846">
            <v>38134</v>
          </cell>
          <cell r="B846" t="str">
            <v>CDB</v>
          </cell>
          <cell r="C846">
            <v>38176</v>
          </cell>
          <cell r="D846">
            <v>10</v>
          </cell>
          <cell r="E846">
            <v>2.81E-2</v>
          </cell>
          <cell r="F846" t="str">
            <v>BCR</v>
          </cell>
          <cell r="G846">
            <v>-1</v>
          </cell>
          <cell r="H846">
            <v>42</v>
          </cell>
          <cell r="I846">
            <v>2004</v>
          </cell>
          <cell r="J846">
            <v>5</v>
          </cell>
          <cell r="K846">
            <v>0.28100000000000003</v>
          </cell>
        </row>
        <row r="847">
          <cell r="A847">
            <v>38135</v>
          </cell>
          <cell r="B847" t="str">
            <v>CDB</v>
          </cell>
          <cell r="C847">
            <v>38149</v>
          </cell>
          <cell r="D847">
            <v>5</v>
          </cell>
          <cell r="E847">
            <v>2.6600000000000002E-2</v>
          </cell>
          <cell r="F847" t="str">
            <v>BCR</v>
          </cell>
          <cell r="G847">
            <v>-1</v>
          </cell>
          <cell r="H847">
            <v>14</v>
          </cell>
          <cell r="I847">
            <v>2004</v>
          </cell>
          <cell r="J847">
            <v>5</v>
          </cell>
          <cell r="K847">
            <v>0.13300000000000001</v>
          </cell>
        </row>
        <row r="848">
          <cell r="A848">
            <v>38135</v>
          </cell>
          <cell r="B848" t="str">
            <v>CDB</v>
          </cell>
          <cell r="C848">
            <v>38176</v>
          </cell>
          <cell r="D848">
            <v>4</v>
          </cell>
          <cell r="E848">
            <v>2.8300000000000002E-2</v>
          </cell>
          <cell r="F848" t="str">
            <v>BCR</v>
          </cell>
          <cell r="G848">
            <v>-1</v>
          </cell>
          <cell r="H848">
            <v>41</v>
          </cell>
          <cell r="I848">
            <v>2004</v>
          </cell>
          <cell r="J848">
            <v>5</v>
          </cell>
          <cell r="K848">
            <v>0.11320000000000001</v>
          </cell>
        </row>
        <row r="849">
          <cell r="A849">
            <v>38135</v>
          </cell>
          <cell r="B849" t="str">
            <v>CDB</v>
          </cell>
          <cell r="C849">
            <v>38182</v>
          </cell>
          <cell r="D849">
            <v>9</v>
          </cell>
          <cell r="E849">
            <v>2.8500000000000001E-2</v>
          </cell>
          <cell r="F849" t="str">
            <v>BCR</v>
          </cell>
          <cell r="G849">
            <v>-1</v>
          </cell>
          <cell r="H849">
            <v>47</v>
          </cell>
          <cell r="I849">
            <v>2004</v>
          </cell>
          <cell r="J849">
            <v>5</v>
          </cell>
          <cell r="K849">
            <v>0.25650000000000001</v>
          </cell>
        </row>
        <row r="850">
          <cell r="A850">
            <v>38135</v>
          </cell>
          <cell r="B850" t="str">
            <v>CDB</v>
          </cell>
          <cell r="C850">
            <v>38279</v>
          </cell>
          <cell r="D850">
            <v>3</v>
          </cell>
          <cell r="E850">
            <v>3.5499999999999997E-2</v>
          </cell>
          <cell r="F850" t="str">
            <v>BCR</v>
          </cell>
          <cell r="G850">
            <v>-1</v>
          </cell>
          <cell r="H850">
            <v>144</v>
          </cell>
          <cell r="I850">
            <v>2004</v>
          </cell>
          <cell r="J850">
            <v>5</v>
          </cell>
          <cell r="K850">
            <v>0.10649999999999998</v>
          </cell>
        </row>
        <row r="851">
          <cell r="A851">
            <v>38135</v>
          </cell>
          <cell r="B851" t="str">
            <v>CDB</v>
          </cell>
          <cell r="C851">
            <v>38299</v>
          </cell>
          <cell r="D851">
            <v>9</v>
          </cell>
          <cell r="E851">
            <v>3.6900000000000002E-2</v>
          </cell>
          <cell r="F851" t="str">
            <v>BCR</v>
          </cell>
          <cell r="G851">
            <v>-1</v>
          </cell>
          <cell r="H851">
            <v>164</v>
          </cell>
          <cell r="I851">
            <v>2004</v>
          </cell>
          <cell r="J851">
            <v>5</v>
          </cell>
          <cell r="K851">
            <v>0.33210000000000001</v>
          </cell>
        </row>
        <row r="852">
          <cell r="A852">
            <v>38135</v>
          </cell>
          <cell r="B852" t="str">
            <v>CDB</v>
          </cell>
          <cell r="C852">
            <v>38301</v>
          </cell>
          <cell r="D852">
            <v>4</v>
          </cell>
          <cell r="E852">
            <v>3.7000000000000005E-2</v>
          </cell>
          <cell r="F852" t="str">
            <v>BCR</v>
          </cell>
          <cell r="G852">
            <v>-1</v>
          </cell>
          <cell r="H852">
            <v>166</v>
          </cell>
          <cell r="I852">
            <v>2004</v>
          </cell>
          <cell r="J852">
            <v>5</v>
          </cell>
          <cell r="K852">
            <v>0.14800000000000002</v>
          </cell>
        </row>
        <row r="853">
          <cell r="A853">
            <v>38138</v>
          </cell>
          <cell r="B853" t="str">
            <v>CDB</v>
          </cell>
          <cell r="C853">
            <v>38279</v>
          </cell>
          <cell r="D853">
            <v>2</v>
          </cell>
          <cell r="E853">
            <v>3.5400000000000001E-2</v>
          </cell>
          <cell r="F853" t="str">
            <v>BCR</v>
          </cell>
          <cell r="G853">
            <v>-1</v>
          </cell>
          <cell r="H853">
            <v>141</v>
          </cell>
          <cell r="I853">
            <v>2004</v>
          </cell>
          <cell r="J853">
            <v>5</v>
          </cell>
          <cell r="K853">
            <v>7.0800000000000002E-2</v>
          </cell>
        </row>
        <row r="854">
          <cell r="A854">
            <v>38138</v>
          </cell>
          <cell r="B854" t="str">
            <v>CDB</v>
          </cell>
          <cell r="C854">
            <v>38271</v>
          </cell>
          <cell r="D854">
            <v>1</v>
          </cell>
          <cell r="E854">
            <v>3.5400000000000001E-2</v>
          </cell>
          <cell r="F854" t="str">
            <v>BCR</v>
          </cell>
          <cell r="G854">
            <v>-1</v>
          </cell>
          <cell r="H854">
            <v>133</v>
          </cell>
          <cell r="I854">
            <v>2004</v>
          </cell>
          <cell r="J854">
            <v>5</v>
          </cell>
          <cell r="K854">
            <v>3.5400000000000001E-2</v>
          </cell>
        </row>
        <row r="855">
          <cell r="A855">
            <v>38138</v>
          </cell>
          <cell r="B855" t="str">
            <v>CDB</v>
          </cell>
          <cell r="C855">
            <v>38271</v>
          </cell>
          <cell r="D855">
            <v>1</v>
          </cell>
          <cell r="E855">
            <v>3.5400000000000001E-2</v>
          </cell>
          <cell r="F855" t="str">
            <v>BCR</v>
          </cell>
          <cell r="G855">
            <v>-1</v>
          </cell>
          <cell r="H855">
            <v>133</v>
          </cell>
          <cell r="I855">
            <v>2004</v>
          </cell>
          <cell r="J855">
            <v>5</v>
          </cell>
          <cell r="K855">
            <v>3.5400000000000001E-2</v>
          </cell>
        </row>
        <row r="856">
          <cell r="A856">
            <v>38142</v>
          </cell>
          <cell r="B856" t="str">
            <v>CDB</v>
          </cell>
          <cell r="C856">
            <v>38271</v>
          </cell>
          <cell r="D856">
            <v>2</v>
          </cell>
          <cell r="E856">
            <v>3.4599999999999999E-2</v>
          </cell>
          <cell r="F856" t="str">
            <v>BCR</v>
          </cell>
          <cell r="G856">
            <v>0</v>
          </cell>
          <cell r="H856">
            <v>129</v>
          </cell>
          <cell r="I856">
            <v>2004</v>
          </cell>
          <cell r="J856">
            <v>6</v>
          </cell>
          <cell r="K856">
            <v>6.9199999999999998E-2</v>
          </cell>
          <cell r="L856">
            <v>3.46</v>
          </cell>
        </row>
        <row r="857">
          <cell r="A857">
            <v>38142</v>
          </cell>
          <cell r="B857" t="str">
            <v>CDB</v>
          </cell>
          <cell r="C857">
            <v>38299</v>
          </cell>
          <cell r="D857">
            <v>2</v>
          </cell>
          <cell r="E857">
            <v>3.6200000000000003E-2</v>
          </cell>
          <cell r="F857" t="str">
            <v>BCR</v>
          </cell>
          <cell r="G857">
            <v>1</v>
          </cell>
          <cell r="H857">
            <v>157</v>
          </cell>
          <cell r="I857">
            <v>2004</v>
          </cell>
          <cell r="J857">
            <v>6</v>
          </cell>
          <cell r="K857">
            <v>7.2400000000000006E-2</v>
          </cell>
          <cell r="L857">
            <v>3.62</v>
          </cell>
        </row>
        <row r="858">
          <cell r="A858">
            <v>38147</v>
          </cell>
          <cell r="B858" t="str">
            <v>CDB</v>
          </cell>
          <cell r="C858">
            <v>38798</v>
          </cell>
          <cell r="D858">
            <v>4</v>
          </cell>
          <cell r="E858">
            <v>0.05</v>
          </cell>
          <cell r="F858" t="str">
            <v>BCR</v>
          </cell>
          <cell r="G858">
            <v>2</v>
          </cell>
          <cell r="H858">
            <v>651</v>
          </cell>
          <cell r="I858">
            <v>2004</v>
          </cell>
          <cell r="J858">
            <v>6</v>
          </cell>
          <cell r="K858">
            <v>0.2</v>
          </cell>
          <cell r="L858">
            <v>5</v>
          </cell>
        </row>
        <row r="859">
          <cell r="A859">
            <v>38148</v>
          </cell>
          <cell r="B859" t="str">
            <v>CDB</v>
          </cell>
          <cell r="C859">
            <v>38798</v>
          </cell>
          <cell r="D859">
            <v>4</v>
          </cell>
          <cell r="E859">
            <v>0.05</v>
          </cell>
          <cell r="F859" t="str">
            <v>BCR</v>
          </cell>
          <cell r="G859">
            <v>3</v>
          </cell>
          <cell r="H859">
            <v>650</v>
          </cell>
          <cell r="I859">
            <v>2004</v>
          </cell>
          <cell r="J859">
            <v>6</v>
          </cell>
          <cell r="K859">
            <v>0.2</v>
          </cell>
          <cell r="L859">
            <v>5</v>
          </cell>
        </row>
        <row r="860">
          <cell r="A860">
            <v>38148</v>
          </cell>
          <cell r="B860" t="str">
            <v>CDB</v>
          </cell>
          <cell r="C860">
            <v>38544</v>
          </cell>
          <cell r="D860">
            <v>3</v>
          </cell>
          <cell r="E860">
            <v>4.4999999999999998E-2</v>
          </cell>
          <cell r="F860" t="str">
            <v>BCR</v>
          </cell>
          <cell r="G860">
            <v>4</v>
          </cell>
          <cell r="H860">
            <v>396</v>
          </cell>
          <cell r="I860">
            <v>2004</v>
          </cell>
          <cell r="J860">
            <v>6</v>
          </cell>
          <cell r="K860">
            <v>0.13500000000000001</v>
          </cell>
          <cell r="L860">
            <v>4.5</v>
          </cell>
        </row>
        <row r="861">
          <cell r="A861">
            <v>38148</v>
          </cell>
          <cell r="B861" t="str">
            <v>CDB</v>
          </cell>
          <cell r="C861">
            <v>38426</v>
          </cell>
          <cell r="D861">
            <v>3</v>
          </cell>
          <cell r="E861">
            <v>4.0500000000000001E-2</v>
          </cell>
          <cell r="F861" t="str">
            <v>BCR</v>
          </cell>
          <cell r="G861">
            <v>5</v>
          </cell>
          <cell r="H861">
            <v>278</v>
          </cell>
          <cell r="I861">
            <v>2004</v>
          </cell>
          <cell r="J861">
            <v>6</v>
          </cell>
          <cell r="K861">
            <v>0.1215</v>
          </cell>
          <cell r="L861">
            <v>4.05</v>
          </cell>
        </row>
        <row r="862">
          <cell r="A862">
            <v>38148</v>
          </cell>
          <cell r="B862" t="str">
            <v>CDB</v>
          </cell>
          <cell r="C862">
            <v>38301</v>
          </cell>
          <cell r="D862">
            <v>3</v>
          </cell>
          <cell r="E862">
            <v>3.3500000000000002E-2</v>
          </cell>
          <cell r="F862" t="str">
            <v>BCR</v>
          </cell>
          <cell r="G862">
            <v>6</v>
          </cell>
          <cell r="H862">
            <v>153</v>
          </cell>
          <cell r="I862">
            <v>2004</v>
          </cell>
          <cell r="J862">
            <v>6</v>
          </cell>
          <cell r="K862">
            <v>0.10050000000000001</v>
          </cell>
          <cell r="L862">
            <v>3.35</v>
          </cell>
        </row>
        <row r="863">
          <cell r="A863">
            <v>38149</v>
          </cell>
          <cell r="B863" t="str">
            <v>CDB</v>
          </cell>
          <cell r="C863">
            <v>38544</v>
          </cell>
          <cell r="D863">
            <v>3.65</v>
          </cell>
          <cell r="E863">
            <v>4.0999999999999995E-2</v>
          </cell>
          <cell r="F863" t="str">
            <v>BCR</v>
          </cell>
          <cell r="G863">
            <v>7</v>
          </cell>
          <cell r="H863">
            <v>395</v>
          </cell>
          <cell r="I863">
            <v>2004</v>
          </cell>
          <cell r="J863">
            <v>6</v>
          </cell>
          <cell r="K863">
            <v>0.14964999999999998</v>
          </cell>
          <cell r="L863">
            <v>4.0999999999999996</v>
          </cell>
        </row>
        <row r="864">
          <cell r="A864">
            <v>38149</v>
          </cell>
          <cell r="B864" t="str">
            <v>CDB</v>
          </cell>
          <cell r="C864">
            <v>38176</v>
          </cell>
          <cell r="D864">
            <v>4</v>
          </cell>
          <cell r="E864">
            <v>2.7200000000000002E-2</v>
          </cell>
          <cell r="F864" t="str">
            <v>BCR</v>
          </cell>
          <cell r="G864">
            <v>8</v>
          </cell>
          <cell r="H864">
            <v>27</v>
          </cell>
          <cell r="I864">
            <v>2004</v>
          </cell>
          <cell r="J864">
            <v>6</v>
          </cell>
          <cell r="K864">
            <v>0.10880000000000001</v>
          </cell>
          <cell r="L864">
            <v>2.72</v>
          </cell>
        </row>
        <row r="865">
          <cell r="A865">
            <v>38153</v>
          </cell>
          <cell r="B865" t="str">
            <v>CDB</v>
          </cell>
          <cell r="C865">
            <v>38301</v>
          </cell>
          <cell r="D865">
            <v>7</v>
          </cell>
          <cell r="E865">
            <v>3.44E-2</v>
          </cell>
          <cell r="F865" t="str">
            <v>BCR</v>
          </cell>
          <cell r="G865">
            <v>9</v>
          </cell>
          <cell r="H865">
            <v>148</v>
          </cell>
          <cell r="I865">
            <v>2004</v>
          </cell>
          <cell r="J865">
            <v>6</v>
          </cell>
          <cell r="K865">
            <v>0.24080000000000001</v>
          </cell>
          <cell r="L865">
            <v>3.44</v>
          </cell>
        </row>
        <row r="866">
          <cell r="A866">
            <v>38155</v>
          </cell>
          <cell r="B866" t="str">
            <v>CDB</v>
          </cell>
          <cell r="C866">
            <v>38182</v>
          </cell>
          <cell r="D866">
            <v>5</v>
          </cell>
          <cell r="E866">
            <v>2.75E-2</v>
          </cell>
          <cell r="F866" t="str">
            <v>BCR</v>
          </cell>
          <cell r="G866">
            <v>10</v>
          </cell>
          <cell r="H866">
            <v>27</v>
          </cell>
          <cell r="I866">
            <v>2004</v>
          </cell>
          <cell r="J866">
            <v>6</v>
          </cell>
          <cell r="K866">
            <v>0.13750000000000001</v>
          </cell>
          <cell r="L866">
            <v>2.75</v>
          </cell>
        </row>
        <row r="867">
          <cell r="A867">
            <v>38156</v>
          </cell>
          <cell r="B867" t="str">
            <v>CDB</v>
          </cell>
          <cell r="C867">
            <v>38160</v>
          </cell>
          <cell r="D867">
            <v>20</v>
          </cell>
          <cell r="E867">
            <v>2.4199999999999999E-2</v>
          </cell>
          <cell r="F867" t="str">
            <v>BCR</v>
          </cell>
          <cell r="G867">
            <v>11</v>
          </cell>
          <cell r="H867">
            <v>4</v>
          </cell>
          <cell r="I867">
            <v>2004</v>
          </cell>
          <cell r="J867">
            <v>6</v>
          </cell>
          <cell r="K867">
            <v>0.48399999999999999</v>
          </cell>
          <cell r="L867">
            <v>2.42</v>
          </cell>
        </row>
        <row r="868">
          <cell r="A868">
            <v>38159</v>
          </cell>
          <cell r="B868" t="str">
            <v>CDB</v>
          </cell>
          <cell r="C868">
            <v>38163</v>
          </cell>
          <cell r="D868">
            <v>5</v>
          </cell>
          <cell r="E868">
            <v>2.52E-2</v>
          </cell>
          <cell r="F868" t="str">
            <v>BCR</v>
          </cell>
          <cell r="G868">
            <v>12</v>
          </cell>
          <cell r="H868">
            <v>4</v>
          </cell>
          <cell r="I868">
            <v>2004</v>
          </cell>
          <cell r="J868">
            <v>6</v>
          </cell>
          <cell r="K868">
            <v>0.126</v>
          </cell>
          <cell r="L868">
            <v>2.52</v>
          </cell>
        </row>
        <row r="869">
          <cell r="A869">
            <v>38161</v>
          </cell>
          <cell r="B869" t="str">
            <v>CDB</v>
          </cell>
          <cell r="C869">
            <v>38344</v>
          </cell>
          <cell r="D869">
            <v>3</v>
          </cell>
          <cell r="E869">
            <v>3.6299999999999999E-2</v>
          </cell>
          <cell r="F869" t="str">
            <v>BCR</v>
          </cell>
          <cell r="G869">
            <v>13</v>
          </cell>
          <cell r="H869">
            <v>183</v>
          </cell>
          <cell r="I869">
            <v>2004</v>
          </cell>
          <cell r="J869">
            <v>6</v>
          </cell>
          <cell r="K869">
            <v>0.1089</v>
          </cell>
          <cell r="L869">
            <v>3.63</v>
          </cell>
        </row>
        <row r="870">
          <cell r="A870">
            <v>38161</v>
          </cell>
          <cell r="B870" t="str">
            <v>CDB</v>
          </cell>
          <cell r="C870">
            <v>38467</v>
          </cell>
          <cell r="D870">
            <v>3</v>
          </cell>
          <cell r="E870">
            <v>4.0199999999999993E-2</v>
          </cell>
          <cell r="F870" t="str">
            <v>BCR</v>
          </cell>
          <cell r="G870">
            <v>14</v>
          </cell>
          <cell r="H870">
            <v>306</v>
          </cell>
          <cell r="I870">
            <v>2004</v>
          </cell>
          <cell r="J870">
            <v>6</v>
          </cell>
          <cell r="K870">
            <v>0.12059999999999998</v>
          </cell>
          <cell r="L870">
            <v>4.0199999999999996</v>
          </cell>
        </row>
        <row r="871">
          <cell r="A871">
            <v>38168</v>
          </cell>
          <cell r="B871" t="str">
            <v>CDB</v>
          </cell>
          <cell r="C871">
            <v>38243</v>
          </cell>
          <cell r="D871">
            <v>6</v>
          </cell>
          <cell r="E871">
            <v>3.15E-2</v>
          </cell>
          <cell r="F871" t="str">
            <v>BCR</v>
          </cell>
          <cell r="G871">
            <v>15</v>
          </cell>
          <cell r="H871">
            <v>75</v>
          </cell>
          <cell r="I871">
            <v>2004</v>
          </cell>
          <cell r="J871">
            <v>6</v>
          </cell>
          <cell r="K871">
            <v>0.189</v>
          </cell>
          <cell r="L871">
            <v>3.15</v>
          </cell>
        </row>
        <row r="872">
          <cell r="A872">
            <v>38168</v>
          </cell>
          <cell r="B872" t="str">
            <v>CDB</v>
          </cell>
          <cell r="C872">
            <v>38279</v>
          </cell>
          <cell r="D872">
            <v>4</v>
          </cell>
          <cell r="E872">
            <v>3.2500000000000001E-2</v>
          </cell>
          <cell r="F872" t="str">
            <v>BCR</v>
          </cell>
          <cell r="G872">
            <v>16</v>
          </cell>
          <cell r="H872">
            <v>111</v>
          </cell>
          <cell r="I872">
            <v>2004</v>
          </cell>
          <cell r="J872">
            <v>6</v>
          </cell>
          <cell r="K872">
            <v>0.13</v>
          </cell>
          <cell r="L872">
            <v>3.25</v>
          </cell>
        </row>
        <row r="873">
          <cell r="A873">
            <v>38168</v>
          </cell>
          <cell r="B873" t="str">
            <v>CDB</v>
          </cell>
          <cell r="C873">
            <v>38301</v>
          </cell>
          <cell r="D873">
            <v>2</v>
          </cell>
          <cell r="E873">
            <v>3.4000000000000002E-2</v>
          </cell>
          <cell r="F873" t="str">
            <v>BCR</v>
          </cell>
          <cell r="G873">
            <v>17</v>
          </cell>
          <cell r="H873">
            <v>133</v>
          </cell>
          <cell r="I873">
            <v>2004</v>
          </cell>
          <cell r="J873">
            <v>6</v>
          </cell>
          <cell r="K873">
            <v>6.8000000000000005E-2</v>
          </cell>
          <cell r="L873">
            <v>3.4</v>
          </cell>
        </row>
        <row r="874">
          <cell r="A874">
            <v>38168</v>
          </cell>
          <cell r="B874" t="str">
            <v>CDB</v>
          </cell>
          <cell r="C874">
            <v>38426</v>
          </cell>
          <cell r="D874">
            <v>14</v>
          </cell>
          <cell r="E874">
            <v>0.04</v>
          </cell>
          <cell r="F874" t="str">
            <v>BCR</v>
          </cell>
          <cell r="G874">
            <v>18</v>
          </cell>
          <cell r="H874">
            <v>258</v>
          </cell>
          <cell r="I874">
            <v>2004</v>
          </cell>
          <cell r="J874">
            <v>6</v>
          </cell>
          <cell r="K874">
            <v>0.56000000000000005</v>
          </cell>
          <cell r="L874">
            <v>4</v>
          </cell>
        </row>
        <row r="875">
          <cell r="A875">
            <v>38168</v>
          </cell>
          <cell r="B875" t="str">
            <v>CDB</v>
          </cell>
          <cell r="C875">
            <v>38467</v>
          </cell>
          <cell r="D875">
            <v>5</v>
          </cell>
          <cell r="E875">
            <v>4.1700000000000001E-2</v>
          </cell>
          <cell r="F875" t="str">
            <v>BCR</v>
          </cell>
          <cell r="G875">
            <v>19</v>
          </cell>
          <cell r="H875">
            <v>299</v>
          </cell>
          <cell r="I875">
            <v>2004</v>
          </cell>
          <cell r="J875">
            <v>6</v>
          </cell>
          <cell r="K875">
            <v>0.20850000000000002</v>
          </cell>
          <cell r="L875">
            <v>4.17</v>
          </cell>
        </row>
        <row r="876">
          <cell r="A876">
            <v>38169</v>
          </cell>
          <cell r="B876" t="str">
            <v>CDB</v>
          </cell>
          <cell r="C876">
            <v>38173</v>
          </cell>
          <cell r="D876">
            <v>2</v>
          </cell>
          <cell r="E876">
            <v>2.5499999999999998E-2</v>
          </cell>
          <cell r="F876" t="str">
            <v>BCR</v>
          </cell>
          <cell r="G876">
            <v>20</v>
          </cell>
          <cell r="H876">
            <v>4</v>
          </cell>
          <cell r="I876">
            <v>2004</v>
          </cell>
          <cell r="J876">
            <v>7</v>
          </cell>
          <cell r="K876">
            <v>5.0999999999999997E-2</v>
          </cell>
          <cell r="L876">
            <v>2.5499999999999998</v>
          </cell>
        </row>
        <row r="877">
          <cell r="A877">
            <v>38169</v>
          </cell>
          <cell r="B877" t="str">
            <v>CDB</v>
          </cell>
          <cell r="C877">
            <v>38176</v>
          </cell>
          <cell r="D877">
            <v>2</v>
          </cell>
          <cell r="E877">
            <v>2.5499999999999998E-2</v>
          </cell>
          <cell r="F877" t="str">
            <v>BCR</v>
          </cell>
          <cell r="G877">
            <v>21</v>
          </cell>
          <cell r="H877">
            <v>7</v>
          </cell>
          <cell r="I877">
            <v>2004</v>
          </cell>
          <cell r="J877">
            <v>7</v>
          </cell>
          <cell r="K877">
            <v>5.0999999999999997E-2</v>
          </cell>
          <cell r="L877">
            <v>2.5499999999999998</v>
          </cell>
        </row>
        <row r="878">
          <cell r="A878">
            <v>38170</v>
          </cell>
          <cell r="B878" t="str">
            <v>CDB</v>
          </cell>
          <cell r="C878">
            <v>38176</v>
          </cell>
          <cell r="D878">
            <v>9.8000000000000007</v>
          </cell>
          <cell r="E878">
            <v>2.5699999999999997E-2</v>
          </cell>
          <cell r="F878" t="str">
            <v>BCR</v>
          </cell>
          <cell r="G878">
            <v>22</v>
          </cell>
          <cell r="H878">
            <v>6</v>
          </cell>
          <cell r="I878">
            <v>2004</v>
          </cell>
          <cell r="J878">
            <v>7</v>
          </cell>
          <cell r="K878">
            <v>0.25185999999999997</v>
          </cell>
          <cell r="L878">
            <v>2.57</v>
          </cell>
        </row>
        <row r="879">
          <cell r="A879">
            <v>38170</v>
          </cell>
          <cell r="B879" t="str">
            <v>CDB</v>
          </cell>
          <cell r="C879">
            <v>38182</v>
          </cell>
          <cell r="D879">
            <v>6</v>
          </cell>
          <cell r="E879">
            <v>2.5499999999999998E-2</v>
          </cell>
          <cell r="F879" t="str">
            <v>BCR</v>
          </cell>
          <cell r="G879">
            <v>23</v>
          </cell>
          <cell r="H879">
            <v>12</v>
          </cell>
          <cell r="I879">
            <v>2004</v>
          </cell>
          <cell r="J879">
            <v>7</v>
          </cell>
          <cell r="K879">
            <v>0.153</v>
          </cell>
          <cell r="L879">
            <v>2.5499999999999998</v>
          </cell>
        </row>
        <row r="880">
          <cell r="A880">
            <v>38170</v>
          </cell>
          <cell r="B880" t="str">
            <v>CDB</v>
          </cell>
          <cell r="C880">
            <v>38243</v>
          </cell>
          <cell r="D880">
            <v>4</v>
          </cell>
          <cell r="E880">
            <v>3.1300000000000001E-2</v>
          </cell>
          <cell r="F880" t="str">
            <v>BCR</v>
          </cell>
          <cell r="G880">
            <v>24</v>
          </cell>
          <cell r="H880">
            <v>73</v>
          </cell>
          <cell r="I880">
            <v>2004</v>
          </cell>
          <cell r="J880">
            <v>7</v>
          </cell>
          <cell r="K880">
            <v>0.12520000000000001</v>
          </cell>
          <cell r="L880">
            <v>3.13</v>
          </cell>
        </row>
        <row r="881">
          <cell r="A881">
            <v>38173</v>
          </cell>
          <cell r="B881" t="str">
            <v>CDB</v>
          </cell>
          <cell r="C881">
            <v>38176</v>
          </cell>
          <cell r="D881">
            <v>2</v>
          </cell>
          <cell r="E881">
            <v>2.5000000000000001E-2</v>
          </cell>
          <cell r="F881" t="str">
            <v>BCR</v>
          </cell>
          <cell r="G881">
            <v>25</v>
          </cell>
          <cell r="H881">
            <v>3</v>
          </cell>
          <cell r="I881">
            <v>2004</v>
          </cell>
          <cell r="J881">
            <v>7</v>
          </cell>
          <cell r="K881">
            <v>0.05</v>
          </cell>
          <cell r="L881">
            <v>2.5</v>
          </cell>
        </row>
        <row r="882">
          <cell r="A882">
            <v>38173</v>
          </cell>
          <cell r="B882" t="str">
            <v>CDB</v>
          </cell>
          <cell r="C882">
            <v>38182</v>
          </cell>
          <cell r="D882">
            <v>13</v>
          </cell>
          <cell r="E882">
            <v>2.52E-2</v>
          </cell>
          <cell r="F882" t="str">
            <v>BCR</v>
          </cell>
          <cell r="G882">
            <v>26</v>
          </cell>
          <cell r="H882">
            <v>9</v>
          </cell>
          <cell r="I882">
            <v>2004</v>
          </cell>
          <cell r="J882">
            <v>7</v>
          </cell>
          <cell r="K882">
            <v>0.3276</v>
          </cell>
          <cell r="L882">
            <v>2.52</v>
          </cell>
        </row>
        <row r="883">
          <cell r="A883">
            <v>38174</v>
          </cell>
          <cell r="B883" t="str">
            <v>CDB</v>
          </cell>
          <cell r="C883">
            <v>38301</v>
          </cell>
          <cell r="D883">
            <v>1</v>
          </cell>
          <cell r="E883">
            <v>3.3000000000000002E-2</v>
          </cell>
          <cell r="F883" t="str">
            <v>BCR</v>
          </cell>
          <cell r="G883">
            <v>27</v>
          </cell>
          <cell r="H883">
            <v>127</v>
          </cell>
          <cell r="I883">
            <v>2004</v>
          </cell>
          <cell r="J883">
            <v>7</v>
          </cell>
          <cell r="K883">
            <v>3.3000000000000002E-2</v>
          </cell>
          <cell r="L883">
            <v>3.3</v>
          </cell>
        </row>
        <row r="884">
          <cell r="A884">
            <v>38174</v>
          </cell>
          <cell r="B884" t="str">
            <v>CDB</v>
          </cell>
          <cell r="C884">
            <v>38393</v>
          </cell>
          <cell r="D884">
            <v>5</v>
          </cell>
          <cell r="E884">
            <v>4.0500000000000001E-2</v>
          </cell>
          <cell r="F884" t="str">
            <v>BCR</v>
          </cell>
          <cell r="G884">
            <v>28</v>
          </cell>
          <cell r="H884">
            <v>219</v>
          </cell>
          <cell r="I884">
            <v>2004</v>
          </cell>
          <cell r="J884">
            <v>7</v>
          </cell>
          <cell r="K884">
            <v>0.20250000000000001</v>
          </cell>
          <cell r="L884">
            <v>4.05</v>
          </cell>
        </row>
        <row r="885">
          <cell r="A885">
            <v>38175</v>
          </cell>
          <cell r="B885" t="str">
            <v>CDB</v>
          </cell>
          <cell r="C885">
            <v>38182</v>
          </cell>
          <cell r="D885">
            <v>15</v>
          </cell>
          <cell r="E885">
            <v>2.4500000000000001E-2</v>
          </cell>
          <cell r="F885" t="str">
            <v>BCR</v>
          </cell>
          <cell r="G885">
            <v>29</v>
          </cell>
          <cell r="H885">
            <v>7</v>
          </cell>
          <cell r="I885">
            <v>2004</v>
          </cell>
          <cell r="J885">
            <v>7</v>
          </cell>
          <cell r="K885">
            <v>0.36749999999999999</v>
          </cell>
          <cell r="L885">
            <v>2.4500000000000002</v>
          </cell>
        </row>
        <row r="886">
          <cell r="A886">
            <v>38175</v>
          </cell>
          <cell r="B886" t="str">
            <v>CDB</v>
          </cell>
          <cell r="C886">
            <v>38393</v>
          </cell>
          <cell r="D886">
            <v>4</v>
          </cell>
          <cell r="E886">
            <v>4.0500000000000001E-2</v>
          </cell>
          <cell r="F886" t="str">
            <v>BCR</v>
          </cell>
          <cell r="G886">
            <v>30</v>
          </cell>
          <cell r="H886">
            <v>218</v>
          </cell>
          <cell r="I886">
            <v>2004</v>
          </cell>
          <cell r="J886">
            <v>7</v>
          </cell>
          <cell r="K886">
            <v>0.16200000000000001</v>
          </cell>
          <cell r="L886">
            <v>4.05</v>
          </cell>
        </row>
        <row r="887">
          <cell r="A887">
            <v>38176</v>
          </cell>
          <cell r="B887" t="str">
            <v>CDB</v>
          </cell>
          <cell r="C887">
            <v>38271</v>
          </cell>
          <cell r="D887">
            <v>2</v>
          </cell>
          <cell r="E887">
            <v>3.15E-2</v>
          </cell>
          <cell r="F887" t="str">
            <v>BCR</v>
          </cell>
          <cell r="G887">
            <v>31</v>
          </cell>
          <cell r="H887">
            <v>95</v>
          </cell>
          <cell r="I887">
            <v>2004</v>
          </cell>
          <cell r="J887">
            <v>7</v>
          </cell>
          <cell r="K887">
            <v>6.3E-2</v>
          </cell>
          <cell r="L887">
            <v>3.15</v>
          </cell>
        </row>
        <row r="888">
          <cell r="A888">
            <v>38176</v>
          </cell>
          <cell r="B888" t="str">
            <v>CDB</v>
          </cell>
          <cell r="C888">
            <v>38301</v>
          </cell>
          <cell r="D888">
            <v>1</v>
          </cell>
          <cell r="E888">
            <v>3.2500000000000001E-2</v>
          </cell>
          <cell r="F888" t="str">
            <v>BCR</v>
          </cell>
          <cell r="G888">
            <v>32</v>
          </cell>
          <cell r="H888">
            <v>125</v>
          </cell>
          <cell r="I888">
            <v>2004</v>
          </cell>
          <cell r="J888">
            <v>7</v>
          </cell>
          <cell r="K888">
            <v>3.2500000000000001E-2</v>
          </cell>
          <cell r="L888">
            <v>3.25</v>
          </cell>
        </row>
        <row r="889">
          <cell r="A889">
            <v>38177</v>
          </cell>
          <cell r="B889" t="str">
            <v>CDB</v>
          </cell>
          <cell r="C889">
            <v>38182</v>
          </cell>
          <cell r="D889">
            <v>10</v>
          </cell>
          <cell r="E889">
            <v>2.35E-2</v>
          </cell>
          <cell r="F889" t="str">
            <v>BCR</v>
          </cell>
          <cell r="G889">
            <v>33</v>
          </cell>
          <cell r="H889">
            <v>5</v>
          </cell>
          <cell r="I889">
            <v>2004</v>
          </cell>
          <cell r="J889">
            <v>7</v>
          </cell>
          <cell r="K889">
            <v>0.23499999999999999</v>
          </cell>
          <cell r="L889">
            <v>2.35</v>
          </cell>
        </row>
        <row r="890">
          <cell r="A890">
            <v>38177</v>
          </cell>
          <cell r="B890" t="str">
            <v>CDB</v>
          </cell>
          <cell r="C890">
            <v>38426</v>
          </cell>
          <cell r="D890">
            <v>4</v>
          </cell>
          <cell r="E890">
            <v>4.2999999999999997E-2</v>
          </cell>
          <cell r="F890" t="str">
            <v>BCR</v>
          </cell>
          <cell r="G890">
            <v>34</v>
          </cell>
          <cell r="H890">
            <v>249</v>
          </cell>
          <cell r="I890">
            <v>2004</v>
          </cell>
          <cell r="J890">
            <v>7</v>
          </cell>
          <cell r="K890">
            <v>0.17199999999999999</v>
          </cell>
          <cell r="L890">
            <v>4.3</v>
          </cell>
        </row>
        <row r="891">
          <cell r="A891">
            <v>38180</v>
          </cell>
          <cell r="B891" t="str">
            <v>CDB</v>
          </cell>
          <cell r="C891">
            <v>38426</v>
          </cell>
          <cell r="D891">
            <v>2</v>
          </cell>
          <cell r="E891">
            <v>4.2900000000000001E-2</v>
          </cell>
          <cell r="F891" t="str">
            <v>BCR</v>
          </cell>
          <cell r="G891">
            <v>35</v>
          </cell>
          <cell r="H891">
            <v>246</v>
          </cell>
          <cell r="I891">
            <v>2004</v>
          </cell>
          <cell r="J891">
            <v>7</v>
          </cell>
          <cell r="K891">
            <v>8.5800000000000001E-2</v>
          </cell>
          <cell r="L891">
            <v>4.29</v>
          </cell>
        </row>
        <row r="892">
          <cell r="A892">
            <v>38181</v>
          </cell>
          <cell r="B892" t="str">
            <v>CDB</v>
          </cell>
          <cell r="C892">
            <v>38187</v>
          </cell>
          <cell r="D892">
            <v>9</v>
          </cell>
          <cell r="E892">
            <v>2.58E-2</v>
          </cell>
          <cell r="F892" t="str">
            <v>BCR</v>
          </cell>
          <cell r="G892">
            <v>36</v>
          </cell>
          <cell r="H892">
            <v>6</v>
          </cell>
          <cell r="I892">
            <v>2004</v>
          </cell>
          <cell r="J892">
            <v>7</v>
          </cell>
          <cell r="K892">
            <v>0.23219999999999999</v>
          </cell>
          <cell r="L892">
            <v>2.58</v>
          </cell>
        </row>
        <row r="893">
          <cell r="A893">
            <v>38181</v>
          </cell>
          <cell r="B893" t="str">
            <v>CDB</v>
          </cell>
          <cell r="C893">
            <v>38243</v>
          </cell>
          <cell r="D893">
            <v>3</v>
          </cell>
          <cell r="E893">
            <v>3.0499999999999999E-2</v>
          </cell>
          <cell r="F893" t="str">
            <v>BCR</v>
          </cell>
          <cell r="G893">
            <v>37</v>
          </cell>
          <cell r="H893">
            <v>62</v>
          </cell>
          <cell r="I893">
            <v>2004</v>
          </cell>
          <cell r="J893">
            <v>7</v>
          </cell>
          <cell r="K893">
            <v>9.1499999999999998E-2</v>
          </cell>
          <cell r="L893">
            <v>3.05</v>
          </cell>
        </row>
        <row r="894">
          <cell r="A894">
            <v>38182</v>
          </cell>
          <cell r="B894" t="str">
            <v>CDB</v>
          </cell>
          <cell r="C894">
            <v>38271</v>
          </cell>
          <cell r="D894">
            <v>3</v>
          </cell>
          <cell r="E894">
            <v>3.2300000000000002E-2</v>
          </cell>
          <cell r="F894" t="str">
            <v>BCR</v>
          </cell>
          <cell r="G894">
            <v>38</v>
          </cell>
          <cell r="H894">
            <v>89</v>
          </cell>
          <cell r="I894">
            <v>2004</v>
          </cell>
          <cell r="J894">
            <v>7</v>
          </cell>
          <cell r="K894">
            <v>9.6900000000000014E-2</v>
          </cell>
          <cell r="L894">
            <v>3.23</v>
          </cell>
        </row>
        <row r="895">
          <cell r="A895">
            <v>38183</v>
          </cell>
          <cell r="B895" t="str">
            <v>CDB</v>
          </cell>
          <cell r="C895">
            <v>38211</v>
          </cell>
          <cell r="D895">
            <v>17.600000000000001</v>
          </cell>
          <cell r="E895">
            <v>2.8999999999999998E-2</v>
          </cell>
          <cell r="F895" t="str">
            <v>BCR</v>
          </cell>
          <cell r="G895">
            <v>39</v>
          </cell>
          <cell r="H895">
            <v>28</v>
          </cell>
          <cell r="I895">
            <v>2004</v>
          </cell>
          <cell r="J895">
            <v>7</v>
          </cell>
          <cell r="K895">
            <v>0.51039999999999996</v>
          </cell>
          <cell r="L895">
            <v>2.9</v>
          </cell>
        </row>
        <row r="896">
          <cell r="A896">
            <v>38183</v>
          </cell>
          <cell r="B896" t="str">
            <v>CDB</v>
          </cell>
          <cell r="C896">
            <v>38426</v>
          </cell>
          <cell r="D896">
            <v>5</v>
          </cell>
          <cell r="E896">
            <v>4.2900000000000001E-2</v>
          </cell>
          <cell r="F896" t="str">
            <v>BCR</v>
          </cell>
          <cell r="G896">
            <v>40</v>
          </cell>
          <cell r="H896">
            <v>243</v>
          </cell>
          <cell r="I896">
            <v>2004</v>
          </cell>
          <cell r="J896">
            <v>7</v>
          </cell>
          <cell r="K896">
            <v>0.2145</v>
          </cell>
          <cell r="L896">
            <v>4.29</v>
          </cell>
        </row>
        <row r="897">
          <cell r="A897">
            <v>38184</v>
          </cell>
          <cell r="B897" t="str">
            <v>CDB</v>
          </cell>
          <cell r="C897">
            <v>38189</v>
          </cell>
          <cell r="D897">
            <v>2</v>
          </cell>
          <cell r="E897">
            <v>2.4E-2</v>
          </cell>
          <cell r="F897" t="str">
            <v>BCR</v>
          </cell>
          <cell r="G897">
            <v>41</v>
          </cell>
          <cell r="H897">
            <v>5</v>
          </cell>
          <cell r="I897">
            <v>2004</v>
          </cell>
          <cell r="J897">
            <v>7</v>
          </cell>
          <cell r="K897">
            <v>4.8000000000000001E-2</v>
          </cell>
          <cell r="L897">
            <v>2.4</v>
          </cell>
        </row>
        <row r="898">
          <cell r="A898">
            <v>38189</v>
          </cell>
          <cell r="B898" t="str">
            <v>CDB</v>
          </cell>
          <cell r="C898">
            <v>38299</v>
          </cell>
          <cell r="D898">
            <v>2</v>
          </cell>
          <cell r="E898">
            <v>3.39E-2</v>
          </cell>
          <cell r="F898" t="str">
            <v>BCR</v>
          </cell>
          <cell r="G898">
            <v>42</v>
          </cell>
          <cell r="H898">
            <v>110</v>
          </cell>
          <cell r="I898">
            <v>2004</v>
          </cell>
          <cell r="J898">
            <v>7</v>
          </cell>
          <cell r="K898">
            <v>6.7799999999999999E-2</v>
          </cell>
          <cell r="L898">
            <v>3.39</v>
          </cell>
        </row>
        <row r="899">
          <cell r="A899">
            <v>38189</v>
          </cell>
          <cell r="B899" t="str">
            <v>CDB</v>
          </cell>
          <cell r="C899">
            <v>38301</v>
          </cell>
          <cell r="D899">
            <v>2</v>
          </cell>
          <cell r="E899">
            <v>3.39E-2</v>
          </cell>
          <cell r="F899" t="str">
            <v>BCR</v>
          </cell>
          <cell r="G899">
            <v>43</v>
          </cell>
          <cell r="H899">
            <v>112</v>
          </cell>
          <cell r="I899">
            <v>2004</v>
          </cell>
          <cell r="J899">
            <v>7</v>
          </cell>
          <cell r="K899">
            <v>6.7799999999999999E-2</v>
          </cell>
          <cell r="L899">
            <v>3.39</v>
          </cell>
        </row>
        <row r="900">
          <cell r="A900">
            <v>38190</v>
          </cell>
          <cell r="B900" t="str">
            <v>CDB</v>
          </cell>
          <cell r="C900">
            <v>38194</v>
          </cell>
          <cell r="D900">
            <v>5</v>
          </cell>
          <cell r="E900">
            <v>2.4500000000000001E-2</v>
          </cell>
          <cell r="F900" t="str">
            <v>BCR</v>
          </cell>
          <cell r="G900">
            <v>44</v>
          </cell>
          <cell r="H900">
            <v>4</v>
          </cell>
          <cell r="I900">
            <v>2004</v>
          </cell>
          <cell r="J900">
            <v>7</v>
          </cell>
          <cell r="K900">
            <v>0.1225</v>
          </cell>
          <cell r="L900">
            <v>2.4500000000000002</v>
          </cell>
        </row>
        <row r="901">
          <cell r="A901">
            <v>38190</v>
          </cell>
          <cell r="B901" t="str">
            <v>CDB</v>
          </cell>
          <cell r="C901">
            <v>38243</v>
          </cell>
          <cell r="D901">
            <v>7</v>
          </cell>
          <cell r="E901">
            <v>3.04E-2</v>
          </cell>
          <cell r="F901" t="str">
            <v>BCR</v>
          </cell>
          <cell r="G901">
            <v>45</v>
          </cell>
          <cell r="H901">
            <v>53</v>
          </cell>
          <cell r="I901">
            <v>2004</v>
          </cell>
          <cell r="J901">
            <v>7</v>
          </cell>
          <cell r="K901">
            <v>0.21279999999999999</v>
          </cell>
          <cell r="L901">
            <v>3.04</v>
          </cell>
        </row>
        <row r="902">
          <cell r="A902">
            <v>38190</v>
          </cell>
          <cell r="B902" t="str">
            <v>CDB</v>
          </cell>
          <cell r="C902">
            <v>38274</v>
          </cell>
          <cell r="D902">
            <v>3.55</v>
          </cell>
          <cell r="E902">
            <v>3.27E-2</v>
          </cell>
          <cell r="F902" t="str">
            <v>BCR</v>
          </cell>
          <cell r="G902">
            <v>46</v>
          </cell>
          <cell r="H902">
            <v>84</v>
          </cell>
          <cell r="I902">
            <v>2004</v>
          </cell>
          <cell r="J902">
            <v>7</v>
          </cell>
          <cell r="K902">
            <v>0.11608499999999999</v>
          </cell>
          <cell r="L902">
            <v>3.27</v>
          </cell>
        </row>
        <row r="903">
          <cell r="A903">
            <v>38190</v>
          </cell>
          <cell r="B903" t="str">
            <v>CDB</v>
          </cell>
          <cell r="C903">
            <v>38709</v>
          </cell>
          <cell r="D903">
            <v>3</v>
          </cell>
          <cell r="E903">
            <v>5.3699999999999998E-2</v>
          </cell>
          <cell r="F903" t="str">
            <v>BCR</v>
          </cell>
          <cell r="G903">
            <v>47</v>
          </cell>
          <cell r="H903">
            <v>519</v>
          </cell>
          <cell r="I903">
            <v>2004</v>
          </cell>
          <cell r="J903">
            <v>7</v>
          </cell>
          <cell r="K903">
            <v>0.16109999999999999</v>
          </cell>
          <cell r="L903">
            <v>5.37</v>
          </cell>
        </row>
        <row r="904">
          <cell r="A904">
            <v>38191</v>
          </cell>
          <cell r="B904" t="str">
            <v>CDB</v>
          </cell>
          <cell r="C904">
            <v>38279</v>
          </cell>
          <cell r="D904">
            <v>3</v>
          </cell>
          <cell r="E904">
            <v>3.2500000000000001E-2</v>
          </cell>
          <cell r="F904" t="str">
            <v>BCR</v>
          </cell>
          <cell r="G904">
            <v>48</v>
          </cell>
          <cell r="H904">
            <v>88</v>
          </cell>
          <cell r="I904">
            <v>2004</v>
          </cell>
          <cell r="J904">
            <v>7</v>
          </cell>
          <cell r="K904">
            <v>9.7500000000000003E-2</v>
          </cell>
          <cell r="L904">
            <v>3.25</v>
          </cell>
        </row>
        <row r="905">
          <cell r="A905">
            <v>38195</v>
          </cell>
          <cell r="B905" t="str">
            <v>CDB</v>
          </cell>
          <cell r="C905">
            <v>38211</v>
          </cell>
          <cell r="D905">
            <v>17</v>
          </cell>
          <cell r="E905">
            <v>2.58E-2</v>
          </cell>
          <cell r="F905" t="str">
            <v>BCR</v>
          </cell>
          <cell r="G905">
            <v>49</v>
          </cell>
          <cell r="H905">
            <v>16</v>
          </cell>
          <cell r="I905">
            <v>2004</v>
          </cell>
          <cell r="J905">
            <v>7</v>
          </cell>
          <cell r="K905">
            <v>0.43859999999999999</v>
          </cell>
          <cell r="L905">
            <v>2.58</v>
          </cell>
        </row>
        <row r="906">
          <cell r="A906">
            <v>38195</v>
          </cell>
          <cell r="B906" t="str">
            <v>CDB</v>
          </cell>
          <cell r="C906">
            <v>38299</v>
          </cell>
          <cell r="D906">
            <v>2</v>
          </cell>
          <cell r="E906">
            <v>3.4000000000000002E-2</v>
          </cell>
          <cell r="F906" t="str">
            <v>BCR</v>
          </cell>
          <cell r="G906">
            <v>50</v>
          </cell>
          <cell r="H906">
            <v>104</v>
          </cell>
          <cell r="I906">
            <v>2004</v>
          </cell>
          <cell r="J906">
            <v>7</v>
          </cell>
          <cell r="K906">
            <v>6.8000000000000005E-2</v>
          </cell>
          <cell r="L906">
            <v>3.4</v>
          </cell>
        </row>
        <row r="907">
          <cell r="A907">
            <v>38195</v>
          </cell>
          <cell r="B907" t="str">
            <v>CDB</v>
          </cell>
          <cell r="C907">
            <v>38798</v>
          </cell>
          <cell r="D907">
            <v>2</v>
          </cell>
          <cell r="E907">
            <v>6.0499999999999998E-2</v>
          </cell>
          <cell r="F907" t="str">
            <v>BCR</v>
          </cell>
          <cell r="G907">
            <v>51</v>
          </cell>
          <cell r="H907">
            <v>603</v>
          </cell>
          <cell r="I907">
            <v>2004</v>
          </cell>
          <cell r="J907">
            <v>7</v>
          </cell>
          <cell r="K907">
            <v>0.121</v>
          </cell>
          <cell r="L907">
            <v>6.05</v>
          </cell>
        </row>
        <row r="908">
          <cell r="A908">
            <v>38198</v>
          </cell>
          <cell r="B908" t="str">
            <v>CDB</v>
          </cell>
          <cell r="C908">
            <v>38211</v>
          </cell>
          <cell r="D908">
            <v>22</v>
          </cell>
          <cell r="E908">
            <v>2.5699999999999997E-2</v>
          </cell>
          <cell r="F908" t="str">
            <v>BCR</v>
          </cell>
          <cell r="G908">
            <v>52</v>
          </cell>
          <cell r="H908">
            <v>13</v>
          </cell>
          <cell r="I908">
            <v>2004</v>
          </cell>
          <cell r="J908">
            <v>7</v>
          </cell>
          <cell r="K908">
            <v>0.5653999999999999</v>
          </cell>
          <cell r="L908">
            <v>2.57</v>
          </cell>
        </row>
        <row r="909">
          <cell r="A909">
            <v>38261</v>
          </cell>
          <cell r="B909" t="str">
            <v>CDB</v>
          </cell>
          <cell r="C909">
            <v>38274</v>
          </cell>
          <cell r="D909">
            <v>5</v>
          </cell>
          <cell r="E909">
            <v>2.75E-2</v>
          </cell>
          <cell r="F909" t="str">
            <v>BCR</v>
          </cell>
          <cell r="G909">
            <v>53</v>
          </cell>
          <cell r="H909">
            <v>13</v>
          </cell>
          <cell r="I909">
            <v>2004</v>
          </cell>
          <cell r="J909">
            <v>10</v>
          </cell>
          <cell r="K909">
            <v>0.13750000000000001</v>
          </cell>
          <cell r="L909">
            <v>3.57</v>
          </cell>
        </row>
        <row r="910">
          <cell r="A910">
            <v>38264</v>
          </cell>
          <cell r="B910" t="str">
            <v>CDB</v>
          </cell>
          <cell r="C910">
            <v>38270</v>
          </cell>
          <cell r="D910">
            <v>6</v>
          </cell>
          <cell r="E910">
            <v>2.7400000000000001E-2</v>
          </cell>
          <cell r="F910" t="str">
            <v>BCR</v>
          </cell>
          <cell r="G910">
            <v>54</v>
          </cell>
          <cell r="H910">
            <v>6</v>
          </cell>
          <cell r="I910">
            <v>2004</v>
          </cell>
          <cell r="J910">
            <v>10</v>
          </cell>
          <cell r="K910">
            <v>0.16439999999999999</v>
          </cell>
          <cell r="L910">
            <v>4.57</v>
          </cell>
        </row>
        <row r="911">
          <cell r="A911">
            <v>38264</v>
          </cell>
          <cell r="B911" t="str">
            <v>CDB</v>
          </cell>
          <cell r="C911">
            <v>38278</v>
          </cell>
          <cell r="D911">
            <v>8</v>
          </cell>
          <cell r="E911">
            <v>2.8399999999999998E-2</v>
          </cell>
          <cell r="F911" t="str">
            <v>BCR</v>
          </cell>
          <cell r="G911">
            <v>55</v>
          </cell>
          <cell r="H911">
            <v>14</v>
          </cell>
          <cell r="I911">
            <v>2004</v>
          </cell>
          <cell r="J911">
            <v>10</v>
          </cell>
          <cell r="K911">
            <v>0.22719999999999999</v>
          </cell>
          <cell r="L911">
            <v>5.57</v>
          </cell>
        </row>
        <row r="912">
          <cell r="A912">
            <v>38264</v>
          </cell>
          <cell r="B912" t="str">
            <v>CDB</v>
          </cell>
          <cell r="C912">
            <v>38449</v>
          </cell>
          <cell r="D912">
            <v>20</v>
          </cell>
          <cell r="E912">
            <v>3.6499999999999998E-2</v>
          </cell>
          <cell r="F912" t="str">
            <v>BCR</v>
          </cell>
          <cell r="G912">
            <v>56</v>
          </cell>
          <cell r="H912">
            <v>185</v>
          </cell>
          <cell r="I912">
            <v>2004</v>
          </cell>
          <cell r="J912">
            <v>10</v>
          </cell>
          <cell r="K912">
            <v>0.73</v>
          </cell>
          <cell r="L912">
            <v>6.57</v>
          </cell>
        </row>
        <row r="913">
          <cell r="A913">
            <v>38264</v>
          </cell>
          <cell r="B913" t="str">
            <v>CDB</v>
          </cell>
          <cell r="C913">
            <v>38587</v>
          </cell>
          <cell r="D913">
            <v>16</v>
          </cell>
          <cell r="E913">
            <v>4.1900000000000007E-2</v>
          </cell>
          <cell r="F913" t="str">
            <v>BCR</v>
          </cell>
          <cell r="G913">
            <v>57</v>
          </cell>
          <cell r="H913">
            <v>323</v>
          </cell>
          <cell r="I913">
            <v>2004</v>
          </cell>
          <cell r="J913">
            <v>10</v>
          </cell>
          <cell r="K913">
            <v>0.67040000000000011</v>
          </cell>
          <cell r="L913">
            <v>7.57</v>
          </cell>
        </row>
        <row r="914">
          <cell r="A914">
            <v>38264</v>
          </cell>
          <cell r="B914" t="str">
            <v>CDB</v>
          </cell>
          <cell r="C914">
            <v>38596</v>
          </cell>
          <cell r="D914">
            <v>7</v>
          </cell>
          <cell r="E914">
            <v>4.24E-2</v>
          </cell>
          <cell r="F914" t="str">
            <v>BCR</v>
          </cell>
          <cell r="G914">
            <v>58</v>
          </cell>
          <cell r="H914">
            <v>332</v>
          </cell>
          <cell r="I914">
            <v>2004</v>
          </cell>
          <cell r="J914">
            <v>10</v>
          </cell>
          <cell r="K914">
            <v>0.29680000000000001</v>
          </cell>
          <cell r="L914">
            <v>8.57</v>
          </cell>
        </row>
        <row r="915">
          <cell r="A915">
            <v>38265</v>
          </cell>
          <cell r="B915" t="str">
            <v>CDB</v>
          </cell>
          <cell r="C915">
            <v>38271</v>
          </cell>
          <cell r="D915">
            <v>6</v>
          </cell>
          <cell r="E915">
            <v>2.7400000000000001E-2</v>
          </cell>
          <cell r="F915" t="str">
            <v>BCR</v>
          </cell>
          <cell r="G915">
            <v>59</v>
          </cell>
          <cell r="H915">
            <v>6</v>
          </cell>
          <cell r="I915">
            <v>2004</v>
          </cell>
          <cell r="J915">
            <v>10</v>
          </cell>
          <cell r="K915">
            <v>0.16439999999999999</v>
          </cell>
          <cell r="L915">
            <v>9.57</v>
          </cell>
        </row>
        <row r="916">
          <cell r="A916">
            <v>38265</v>
          </cell>
          <cell r="B916" t="str">
            <v>CDB</v>
          </cell>
          <cell r="C916">
            <v>38279</v>
          </cell>
          <cell r="D916">
            <v>8</v>
          </cell>
          <cell r="E916">
            <v>2.8399999999999998E-2</v>
          </cell>
          <cell r="F916" t="str">
            <v>BCR</v>
          </cell>
          <cell r="G916">
            <v>60</v>
          </cell>
          <cell r="H916">
            <v>14</v>
          </cell>
          <cell r="I916">
            <v>2004</v>
          </cell>
          <cell r="J916">
            <v>10</v>
          </cell>
          <cell r="K916">
            <v>0.22719999999999999</v>
          </cell>
          <cell r="L916">
            <v>10.57</v>
          </cell>
        </row>
        <row r="917">
          <cell r="A917">
            <v>38265</v>
          </cell>
          <cell r="B917" t="str">
            <v>CDB</v>
          </cell>
          <cell r="C917">
            <v>38450</v>
          </cell>
          <cell r="D917">
            <v>20</v>
          </cell>
          <cell r="E917">
            <v>3.6499999999999998E-2</v>
          </cell>
          <cell r="F917" t="str">
            <v>BCR</v>
          </cell>
          <cell r="G917">
            <v>61</v>
          </cell>
          <cell r="H917">
            <v>185</v>
          </cell>
          <cell r="I917">
            <v>2004</v>
          </cell>
          <cell r="J917">
            <v>10</v>
          </cell>
          <cell r="K917">
            <v>0.73</v>
          </cell>
          <cell r="L917">
            <v>11.57</v>
          </cell>
        </row>
        <row r="918">
          <cell r="A918">
            <v>38265</v>
          </cell>
          <cell r="B918" t="str">
            <v>CDB</v>
          </cell>
          <cell r="C918">
            <v>38588</v>
          </cell>
          <cell r="D918">
            <v>16</v>
          </cell>
          <cell r="E918">
            <v>4.2000000000000003E-2</v>
          </cell>
          <cell r="F918" t="str">
            <v>BCR</v>
          </cell>
          <cell r="G918">
            <v>62</v>
          </cell>
          <cell r="H918">
            <v>323</v>
          </cell>
          <cell r="I918">
            <v>2004</v>
          </cell>
          <cell r="J918">
            <v>10</v>
          </cell>
          <cell r="K918">
            <v>0.67200000000000004</v>
          </cell>
          <cell r="L918">
            <v>12.57</v>
          </cell>
        </row>
        <row r="919">
          <cell r="A919">
            <v>38266</v>
          </cell>
          <cell r="B919" t="str">
            <v>CDB</v>
          </cell>
          <cell r="C919">
            <v>38598</v>
          </cell>
          <cell r="D919">
            <v>7</v>
          </cell>
          <cell r="E919">
            <v>4.24E-2</v>
          </cell>
          <cell r="F919" t="str">
            <v>BCR</v>
          </cell>
          <cell r="G919">
            <v>63</v>
          </cell>
          <cell r="H919">
            <v>332</v>
          </cell>
          <cell r="I919">
            <v>2004</v>
          </cell>
          <cell r="J919">
            <v>10</v>
          </cell>
          <cell r="K919">
            <v>0.29680000000000001</v>
          </cell>
          <cell r="L919">
            <v>13.57</v>
          </cell>
        </row>
        <row r="920">
          <cell r="A920">
            <v>38266</v>
          </cell>
          <cell r="B920" t="str">
            <v>CDB</v>
          </cell>
          <cell r="C920">
            <v>38271</v>
          </cell>
          <cell r="D920">
            <v>18</v>
          </cell>
          <cell r="E920">
            <v>2.7400000000000001E-2</v>
          </cell>
          <cell r="F920" t="str">
            <v>BCR</v>
          </cell>
          <cell r="G920">
            <v>64</v>
          </cell>
          <cell r="H920">
            <v>5</v>
          </cell>
          <cell r="I920">
            <v>2004</v>
          </cell>
          <cell r="J920">
            <v>10</v>
          </cell>
          <cell r="K920">
            <v>0.49320000000000003</v>
          </cell>
          <cell r="L920">
            <v>14.57</v>
          </cell>
        </row>
        <row r="921">
          <cell r="A921">
            <v>38266</v>
          </cell>
          <cell r="B921" t="str">
            <v>CDB</v>
          </cell>
          <cell r="C921">
            <v>38279</v>
          </cell>
          <cell r="D921">
            <v>10</v>
          </cell>
          <cell r="E921">
            <v>2.8500000000000001E-2</v>
          </cell>
          <cell r="F921" t="str">
            <v>BCR</v>
          </cell>
          <cell r="G921">
            <v>65</v>
          </cell>
          <cell r="H921">
            <v>13</v>
          </cell>
          <cell r="I921">
            <v>2004</v>
          </cell>
          <cell r="J921">
            <v>10</v>
          </cell>
          <cell r="K921">
            <v>0.28500000000000003</v>
          </cell>
          <cell r="L921">
            <v>15.57</v>
          </cell>
        </row>
        <row r="922">
          <cell r="A922">
            <v>38266</v>
          </cell>
          <cell r="B922" t="str">
            <v>CDB</v>
          </cell>
          <cell r="C922">
            <v>38341</v>
          </cell>
          <cell r="D922">
            <v>9.5</v>
          </cell>
          <cell r="E922">
            <v>3.1600000000000003E-2</v>
          </cell>
          <cell r="F922" t="str">
            <v>BCR</v>
          </cell>
          <cell r="G922">
            <v>66</v>
          </cell>
          <cell r="H922">
            <v>75</v>
          </cell>
          <cell r="I922">
            <v>2004</v>
          </cell>
          <cell r="J922">
            <v>10</v>
          </cell>
          <cell r="K922">
            <v>0.30020000000000002</v>
          </cell>
          <cell r="L922">
            <v>16.57</v>
          </cell>
        </row>
        <row r="923">
          <cell r="A923">
            <v>38266</v>
          </cell>
          <cell r="B923" t="str">
            <v>CDB</v>
          </cell>
          <cell r="C923">
            <v>38369</v>
          </cell>
          <cell r="D923">
            <v>6</v>
          </cell>
          <cell r="E923">
            <v>3.27E-2</v>
          </cell>
          <cell r="F923" t="str">
            <v>BCR</v>
          </cell>
          <cell r="G923">
            <v>67</v>
          </cell>
          <cell r="H923">
            <v>103</v>
          </cell>
          <cell r="I923">
            <v>2004</v>
          </cell>
          <cell r="J923">
            <v>10</v>
          </cell>
          <cell r="K923">
            <v>0.19619999999999999</v>
          </cell>
          <cell r="L923">
            <v>17.57</v>
          </cell>
        </row>
        <row r="924">
          <cell r="A924">
            <v>38266</v>
          </cell>
          <cell r="B924" t="str">
            <v>CDB</v>
          </cell>
          <cell r="C924">
            <v>38393</v>
          </cell>
          <cell r="D924">
            <v>2</v>
          </cell>
          <cell r="E924">
            <v>3.44E-2</v>
          </cell>
          <cell r="F924" t="str">
            <v>BCR</v>
          </cell>
          <cell r="G924">
            <v>68</v>
          </cell>
          <cell r="H924">
            <v>127</v>
          </cell>
          <cell r="I924">
            <v>2004</v>
          </cell>
          <cell r="J924">
            <v>10</v>
          </cell>
          <cell r="K924">
            <v>6.88E-2</v>
          </cell>
          <cell r="L924">
            <v>18.57</v>
          </cell>
        </row>
        <row r="925">
          <cell r="A925">
            <v>38266</v>
          </cell>
          <cell r="B925" t="str">
            <v>CDB</v>
          </cell>
          <cell r="C925">
            <v>38467</v>
          </cell>
          <cell r="D925">
            <v>3.5</v>
          </cell>
          <cell r="E925">
            <v>3.7900000000000003E-2</v>
          </cell>
          <cell r="F925" t="str">
            <v>BCR</v>
          </cell>
          <cell r="G925">
            <v>69</v>
          </cell>
          <cell r="H925">
            <v>201</v>
          </cell>
          <cell r="I925">
            <v>2004</v>
          </cell>
          <cell r="J925">
            <v>10</v>
          </cell>
          <cell r="K925">
            <v>0.13265000000000002</v>
          </cell>
          <cell r="L925">
            <v>19.57</v>
          </cell>
        </row>
        <row r="926">
          <cell r="A926">
            <v>38266</v>
          </cell>
          <cell r="B926" t="str">
            <v>CDB</v>
          </cell>
          <cell r="C926">
            <v>38510</v>
          </cell>
          <cell r="D926">
            <v>5</v>
          </cell>
          <cell r="E926">
            <v>3.9E-2</v>
          </cell>
          <cell r="F926" t="str">
            <v>BCR</v>
          </cell>
          <cell r="G926">
            <v>70</v>
          </cell>
          <cell r="H926">
            <v>244</v>
          </cell>
          <cell r="I926">
            <v>2004</v>
          </cell>
          <cell r="J926">
            <v>10</v>
          </cell>
          <cell r="K926">
            <v>0.19500000000000001</v>
          </cell>
          <cell r="L926">
            <v>20.57</v>
          </cell>
        </row>
        <row r="927">
          <cell r="A927">
            <v>38267</v>
          </cell>
          <cell r="B927" t="str">
            <v>CDB</v>
          </cell>
          <cell r="C927">
            <v>38271</v>
          </cell>
          <cell r="D927">
            <v>14</v>
          </cell>
          <cell r="E927">
            <v>2.7000000000000003E-2</v>
          </cell>
          <cell r="F927" t="str">
            <v>BCR</v>
          </cell>
          <cell r="G927">
            <v>71</v>
          </cell>
          <cell r="H927">
            <v>4</v>
          </cell>
          <cell r="I927">
            <v>2004</v>
          </cell>
          <cell r="J927">
            <v>10</v>
          </cell>
          <cell r="K927">
            <v>0.37800000000000006</v>
          </cell>
          <cell r="L927">
            <v>21.57</v>
          </cell>
        </row>
        <row r="928">
          <cell r="A928">
            <v>38267</v>
          </cell>
          <cell r="B928" t="str">
            <v>CDB</v>
          </cell>
          <cell r="C928">
            <v>38279</v>
          </cell>
          <cell r="D928">
            <v>2</v>
          </cell>
          <cell r="E928">
            <v>2.75E-2</v>
          </cell>
          <cell r="F928" t="str">
            <v>BCR</v>
          </cell>
          <cell r="G928">
            <v>72</v>
          </cell>
          <cell r="H928">
            <v>12</v>
          </cell>
          <cell r="I928">
            <v>2004</v>
          </cell>
          <cell r="J928">
            <v>10</v>
          </cell>
          <cell r="K928">
            <v>5.5E-2</v>
          </cell>
          <cell r="L928">
            <v>22.57</v>
          </cell>
        </row>
        <row r="929">
          <cell r="A929">
            <v>38267</v>
          </cell>
          <cell r="B929" t="str">
            <v>CDB</v>
          </cell>
          <cell r="C929">
            <v>38467</v>
          </cell>
          <cell r="D929">
            <v>5</v>
          </cell>
          <cell r="E929">
            <v>3.7000000000000005E-2</v>
          </cell>
          <cell r="F929" t="str">
            <v>BCR</v>
          </cell>
          <cell r="G929">
            <v>73</v>
          </cell>
          <cell r="H929">
            <v>200</v>
          </cell>
          <cell r="I929">
            <v>2004</v>
          </cell>
          <cell r="J929">
            <v>10</v>
          </cell>
          <cell r="K929">
            <v>0.18500000000000003</v>
          </cell>
          <cell r="L929">
            <v>23.57</v>
          </cell>
        </row>
        <row r="930">
          <cell r="A930">
            <v>38271</v>
          </cell>
          <cell r="B930" t="str">
            <v>CDB</v>
          </cell>
          <cell r="C930">
            <v>38274</v>
          </cell>
          <cell r="D930">
            <v>5</v>
          </cell>
          <cell r="E930">
            <v>2.8999999999999998E-2</v>
          </cell>
          <cell r="F930" t="str">
            <v>BCR</v>
          </cell>
          <cell r="G930">
            <v>74</v>
          </cell>
          <cell r="H930">
            <v>3</v>
          </cell>
          <cell r="I930">
            <v>2004</v>
          </cell>
          <cell r="J930">
            <v>10</v>
          </cell>
          <cell r="K930">
            <v>0.14499999999999999</v>
          </cell>
          <cell r="L930">
            <v>24.57</v>
          </cell>
        </row>
        <row r="931">
          <cell r="A931">
            <v>38271</v>
          </cell>
          <cell r="B931" t="str">
            <v>CDB</v>
          </cell>
          <cell r="C931">
            <v>38279</v>
          </cell>
          <cell r="D931">
            <v>10</v>
          </cell>
          <cell r="E931">
            <v>2.9700000000000001E-2</v>
          </cell>
          <cell r="F931" t="str">
            <v>BCR</v>
          </cell>
          <cell r="G931">
            <v>75</v>
          </cell>
          <cell r="H931">
            <v>8</v>
          </cell>
          <cell r="I931">
            <v>2004</v>
          </cell>
          <cell r="J931">
            <v>10</v>
          </cell>
          <cell r="K931">
            <v>0.29699999999999999</v>
          </cell>
          <cell r="L931">
            <v>25.57</v>
          </cell>
        </row>
        <row r="932">
          <cell r="A932">
            <v>38271</v>
          </cell>
          <cell r="B932" t="str">
            <v>CDB</v>
          </cell>
          <cell r="C932">
            <v>38450</v>
          </cell>
          <cell r="D932">
            <v>5</v>
          </cell>
          <cell r="E932">
            <v>3.7499999999999999E-2</v>
          </cell>
          <cell r="F932" t="str">
            <v>BCR</v>
          </cell>
          <cell r="G932">
            <v>76</v>
          </cell>
          <cell r="H932">
            <v>179</v>
          </cell>
          <cell r="I932">
            <v>2004</v>
          </cell>
          <cell r="J932">
            <v>10</v>
          </cell>
          <cell r="K932">
            <v>0.1875</v>
          </cell>
          <cell r="L932">
            <v>26.57</v>
          </cell>
        </row>
        <row r="933">
          <cell r="A933">
            <v>38272</v>
          </cell>
          <cell r="B933" t="str">
            <v>CDB</v>
          </cell>
          <cell r="C933">
            <v>38278</v>
          </cell>
          <cell r="D933">
            <v>15</v>
          </cell>
          <cell r="E933">
            <v>2.9500000000000002E-2</v>
          </cell>
          <cell r="F933" t="str">
            <v>BCR</v>
          </cell>
          <cell r="G933">
            <v>77</v>
          </cell>
          <cell r="H933">
            <v>6</v>
          </cell>
          <cell r="I933">
            <v>2004</v>
          </cell>
          <cell r="J933">
            <v>10</v>
          </cell>
          <cell r="K933">
            <v>0.4425</v>
          </cell>
          <cell r="L933">
            <v>27.57</v>
          </cell>
        </row>
        <row r="934">
          <cell r="A934">
            <v>38272</v>
          </cell>
          <cell r="B934" t="str">
            <v>CDB</v>
          </cell>
          <cell r="C934">
            <v>38299</v>
          </cell>
          <cell r="D934">
            <v>15.5</v>
          </cell>
          <cell r="E934">
            <v>3.0800000000000001E-2</v>
          </cell>
          <cell r="F934" t="str">
            <v>BCR</v>
          </cell>
          <cell r="G934">
            <v>78</v>
          </cell>
          <cell r="H934">
            <v>27</v>
          </cell>
          <cell r="I934">
            <v>2004</v>
          </cell>
          <cell r="J934">
            <v>10</v>
          </cell>
          <cell r="K934">
            <v>0.47739999999999999</v>
          </cell>
          <cell r="L934">
            <v>28.57</v>
          </cell>
        </row>
        <row r="935">
          <cell r="A935">
            <v>38273</v>
          </cell>
          <cell r="B935" t="str">
            <v>CDB</v>
          </cell>
          <cell r="C935">
            <v>38278</v>
          </cell>
          <cell r="D935">
            <v>8</v>
          </cell>
          <cell r="E935">
            <v>2.9500000000000002E-2</v>
          </cell>
          <cell r="F935" t="str">
            <v>BCR</v>
          </cell>
          <cell r="G935">
            <v>79</v>
          </cell>
          <cell r="H935">
            <v>5</v>
          </cell>
          <cell r="I935">
            <v>2004</v>
          </cell>
          <cell r="J935">
            <v>10</v>
          </cell>
          <cell r="K935">
            <v>0.23600000000000002</v>
          </cell>
          <cell r="L935">
            <v>29.57</v>
          </cell>
        </row>
        <row r="936">
          <cell r="A936">
            <v>38273</v>
          </cell>
          <cell r="B936" t="str">
            <v>CDB</v>
          </cell>
          <cell r="C936">
            <v>38279</v>
          </cell>
          <cell r="D936">
            <v>5</v>
          </cell>
          <cell r="E936">
            <v>2.9600000000000001E-2</v>
          </cell>
          <cell r="F936" t="str">
            <v>BCR</v>
          </cell>
          <cell r="G936">
            <v>80</v>
          </cell>
          <cell r="H936">
            <v>6</v>
          </cell>
          <cell r="I936">
            <v>2004</v>
          </cell>
          <cell r="J936">
            <v>10</v>
          </cell>
          <cell r="K936">
            <v>0.14800000000000002</v>
          </cell>
          <cell r="L936">
            <v>30.57</v>
          </cell>
        </row>
        <row r="937">
          <cell r="A937">
            <v>38273</v>
          </cell>
          <cell r="B937" t="str">
            <v>CDB</v>
          </cell>
          <cell r="C937">
            <v>38310</v>
          </cell>
          <cell r="D937">
            <v>5</v>
          </cell>
          <cell r="E937">
            <v>3.1800000000000002E-2</v>
          </cell>
          <cell r="F937" t="str">
            <v>BCR</v>
          </cell>
          <cell r="G937">
            <v>81</v>
          </cell>
          <cell r="H937">
            <v>37</v>
          </cell>
          <cell r="I937">
            <v>2004</v>
          </cell>
          <cell r="J937">
            <v>10</v>
          </cell>
          <cell r="K937">
            <v>0.159</v>
          </cell>
          <cell r="L937">
            <v>31.57</v>
          </cell>
        </row>
        <row r="938">
          <cell r="A938">
            <v>38274</v>
          </cell>
          <cell r="B938" t="str">
            <v>CDB</v>
          </cell>
          <cell r="C938">
            <v>38278</v>
          </cell>
          <cell r="D938">
            <v>13</v>
          </cell>
          <cell r="E938">
            <v>0.03</v>
          </cell>
          <cell r="F938" t="str">
            <v>BCR</v>
          </cell>
          <cell r="G938">
            <v>82</v>
          </cell>
          <cell r="H938">
            <v>4</v>
          </cell>
          <cell r="I938">
            <v>2004</v>
          </cell>
          <cell r="J938">
            <v>10</v>
          </cell>
          <cell r="K938">
            <v>0.39</v>
          </cell>
          <cell r="L938">
            <v>32.57</v>
          </cell>
        </row>
        <row r="939">
          <cell r="A939">
            <v>38274</v>
          </cell>
          <cell r="B939" t="str">
            <v>CDB</v>
          </cell>
          <cell r="C939">
            <v>38279</v>
          </cell>
          <cell r="D939">
            <v>45</v>
          </cell>
          <cell r="E939">
            <v>2.9900000000000003E-2</v>
          </cell>
          <cell r="F939" t="str">
            <v>BCR</v>
          </cell>
          <cell r="G939">
            <v>83</v>
          </cell>
          <cell r="H939">
            <v>5</v>
          </cell>
          <cell r="I939">
            <v>2004</v>
          </cell>
          <cell r="J939">
            <v>10</v>
          </cell>
          <cell r="K939">
            <v>1.3455000000000001</v>
          </cell>
          <cell r="L939">
            <v>33.57</v>
          </cell>
        </row>
        <row r="940">
          <cell r="A940">
            <v>38274</v>
          </cell>
          <cell r="B940" t="str">
            <v>CDB</v>
          </cell>
          <cell r="C940">
            <v>38344</v>
          </cell>
          <cell r="D940">
            <v>1</v>
          </cell>
          <cell r="E940">
            <v>3.2000000000000001E-2</v>
          </cell>
          <cell r="F940" t="str">
            <v>BCR</v>
          </cell>
          <cell r="G940">
            <v>84</v>
          </cell>
          <cell r="H940">
            <v>70</v>
          </cell>
          <cell r="I940">
            <v>2004</v>
          </cell>
          <cell r="J940">
            <v>10</v>
          </cell>
          <cell r="K940">
            <v>3.2000000000000001E-2</v>
          </cell>
          <cell r="L940">
            <v>34.57</v>
          </cell>
        </row>
        <row r="941">
          <cell r="A941">
            <v>38274</v>
          </cell>
          <cell r="B941" t="str">
            <v>CDB</v>
          </cell>
          <cell r="C941">
            <v>38369</v>
          </cell>
          <cell r="D941">
            <v>2.5</v>
          </cell>
          <cell r="E941">
            <v>3.3500000000000002E-2</v>
          </cell>
          <cell r="F941" t="str">
            <v>BCR</v>
          </cell>
          <cell r="G941">
            <v>85</v>
          </cell>
          <cell r="H941">
            <v>95</v>
          </cell>
          <cell r="I941">
            <v>2004</v>
          </cell>
          <cell r="J941">
            <v>10</v>
          </cell>
          <cell r="K941">
            <v>8.3750000000000005E-2</v>
          </cell>
          <cell r="L941">
            <v>35.57</v>
          </cell>
        </row>
        <row r="942">
          <cell r="A942">
            <v>38274</v>
          </cell>
          <cell r="B942" t="str">
            <v>CDB</v>
          </cell>
          <cell r="C942">
            <v>38426</v>
          </cell>
          <cell r="D942">
            <v>1</v>
          </cell>
          <cell r="E942">
            <v>3.6000000000000004E-2</v>
          </cell>
          <cell r="F942" t="str">
            <v>BCR</v>
          </cell>
          <cell r="G942">
            <v>86</v>
          </cell>
          <cell r="H942">
            <v>152</v>
          </cell>
          <cell r="I942">
            <v>2004</v>
          </cell>
          <cell r="J942">
            <v>10</v>
          </cell>
          <cell r="K942">
            <v>3.6000000000000004E-2</v>
          </cell>
          <cell r="L942">
            <v>36.57</v>
          </cell>
        </row>
        <row r="943">
          <cell r="A943">
            <v>38275</v>
          </cell>
          <cell r="B943" t="str">
            <v>CDB</v>
          </cell>
          <cell r="C943">
            <v>38278</v>
          </cell>
          <cell r="D943">
            <v>55</v>
          </cell>
          <cell r="E943">
            <v>2.9399999999999999E-2</v>
          </cell>
          <cell r="F943" t="str">
            <v>BCR</v>
          </cell>
          <cell r="G943">
            <v>87</v>
          </cell>
          <cell r="H943">
            <v>3</v>
          </cell>
          <cell r="I943">
            <v>2004</v>
          </cell>
          <cell r="J943">
            <v>10</v>
          </cell>
          <cell r="K943">
            <v>1.617</v>
          </cell>
          <cell r="L943">
            <v>37.57</v>
          </cell>
        </row>
        <row r="944">
          <cell r="A944">
            <v>38275</v>
          </cell>
          <cell r="B944" t="str">
            <v>CDB</v>
          </cell>
          <cell r="C944">
            <v>38279</v>
          </cell>
          <cell r="D944">
            <v>25</v>
          </cell>
          <cell r="E944">
            <v>2.9700000000000001E-2</v>
          </cell>
          <cell r="F944" t="str">
            <v>BCR</v>
          </cell>
          <cell r="G944">
            <v>88</v>
          </cell>
          <cell r="H944">
            <v>4</v>
          </cell>
          <cell r="I944">
            <v>2004</v>
          </cell>
          <cell r="J944">
            <v>10</v>
          </cell>
          <cell r="K944">
            <v>0.74250000000000005</v>
          </cell>
          <cell r="L944">
            <v>38.57</v>
          </cell>
        </row>
        <row r="945">
          <cell r="A945">
            <v>38275</v>
          </cell>
          <cell r="B945" t="str">
            <v>CDB</v>
          </cell>
          <cell r="C945">
            <v>38299</v>
          </cell>
          <cell r="D945">
            <v>30</v>
          </cell>
          <cell r="E945">
            <v>3.1200000000000002E-2</v>
          </cell>
          <cell r="F945" t="str">
            <v>BCR</v>
          </cell>
          <cell r="G945">
            <v>89</v>
          </cell>
          <cell r="H945">
            <v>24</v>
          </cell>
          <cell r="I945">
            <v>2004</v>
          </cell>
          <cell r="J945">
            <v>10</v>
          </cell>
          <cell r="K945">
            <v>0.93600000000000005</v>
          </cell>
          <cell r="L945">
            <v>39.57</v>
          </cell>
        </row>
        <row r="946">
          <cell r="A946">
            <v>38275</v>
          </cell>
          <cell r="B946" t="str">
            <v>CDB</v>
          </cell>
          <cell r="C946">
            <v>38301</v>
          </cell>
          <cell r="D946">
            <v>4.5</v>
          </cell>
          <cell r="E946">
            <v>3.1200000000000002E-2</v>
          </cell>
          <cell r="F946" t="str">
            <v>BCR</v>
          </cell>
          <cell r="G946">
            <v>90</v>
          </cell>
          <cell r="H946">
            <v>26</v>
          </cell>
          <cell r="I946">
            <v>2004</v>
          </cell>
          <cell r="J946">
            <v>10</v>
          </cell>
          <cell r="K946">
            <v>0.1404</v>
          </cell>
          <cell r="L946">
            <v>40.57</v>
          </cell>
        </row>
        <row r="947">
          <cell r="A947">
            <v>38275</v>
          </cell>
          <cell r="B947" t="str">
            <v>CDB</v>
          </cell>
          <cell r="C947">
            <v>38544</v>
          </cell>
          <cell r="D947">
            <v>2</v>
          </cell>
          <cell r="E947">
            <v>4.0999999999999995E-2</v>
          </cell>
          <cell r="F947" t="str">
            <v>BCR</v>
          </cell>
          <cell r="G947">
            <v>91</v>
          </cell>
          <cell r="H947">
            <v>269</v>
          </cell>
          <cell r="I947">
            <v>2004</v>
          </cell>
          <cell r="J947">
            <v>10</v>
          </cell>
          <cell r="K947">
            <v>8.199999999999999E-2</v>
          </cell>
          <cell r="L947">
            <v>41.57</v>
          </cell>
        </row>
        <row r="948">
          <cell r="A948">
            <v>38275</v>
          </cell>
          <cell r="B948" t="str">
            <v>CDB</v>
          </cell>
          <cell r="C948">
            <v>38572</v>
          </cell>
          <cell r="D948">
            <v>10</v>
          </cell>
          <cell r="E948">
            <v>4.2000000000000003E-2</v>
          </cell>
          <cell r="F948" t="str">
            <v>BCR</v>
          </cell>
          <cell r="G948">
            <v>92</v>
          </cell>
          <cell r="H948">
            <v>297</v>
          </cell>
          <cell r="I948">
            <v>2004</v>
          </cell>
          <cell r="J948">
            <v>10</v>
          </cell>
          <cell r="K948">
            <v>0.42000000000000004</v>
          </cell>
          <cell r="L948">
            <v>42.57</v>
          </cell>
        </row>
        <row r="949">
          <cell r="A949">
            <v>38275</v>
          </cell>
          <cell r="B949" t="str">
            <v>CDB</v>
          </cell>
          <cell r="C949">
            <v>38597</v>
          </cell>
          <cell r="D949">
            <v>6</v>
          </cell>
          <cell r="E949">
            <v>4.2999999999999997E-2</v>
          </cell>
          <cell r="F949" t="str">
            <v>BCR</v>
          </cell>
          <cell r="G949">
            <v>93</v>
          </cell>
          <cell r="H949">
            <v>322</v>
          </cell>
          <cell r="I949">
            <v>2004</v>
          </cell>
          <cell r="J949">
            <v>10</v>
          </cell>
          <cell r="K949">
            <v>0.25800000000000001</v>
          </cell>
          <cell r="L949">
            <v>43.57</v>
          </cell>
        </row>
        <row r="950">
          <cell r="A950">
            <v>38278</v>
          </cell>
          <cell r="B950" t="str">
            <v>CDB</v>
          </cell>
          <cell r="C950">
            <v>38301</v>
          </cell>
          <cell r="D950">
            <v>2</v>
          </cell>
          <cell r="E950">
            <v>3.1E-2</v>
          </cell>
          <cell r="F950" t="str">
            <v>BCR</v>
          </cell>
          <cell r="G950">
            <v>94</v>
          </cell>
          <cell r="H950">
            <v>23</v>
          </cell>
          <cell r="I950">
            <v>2004</v>
          </cell>
          <cell r="J950">
            <v>10</v>
          </cell>
          <cell r="K950">
            <v>6.2E-2</v>
          </cell>
          <cell r="L950">
            <v>44.57</v>
          </cell>
        </row>
        <row r="951">
          <cell r="A951">
            <v>38278</v>
          </cell>
          <cell r="B951" t="str">
            <v>CDB</v>
          </cell>
          <cell r="C951">
            <v>38418</v>
          </cell>
          <cell r="D951">
            <v>2</v>
          </cell>
          <cell r="E951">
            <v>3.5499999999999997E-2</v>
          </cell>
          <cell r="F951" t="str">
            <v>BCR</v>
          </cell>
          <cell r="G951">
            <v>95</v>
          </cell>
          <cell r="H951">
            <v>140</v>
          </cell>
          <cell r="I951">
            <v>2004</v>
          </cell>
          <cell r="J951">
            <v>10</v>
          </cell>
          <cell r="K951">
            <v>7.0999999999999994E-2</v>
          </cell>
          <cell r="L951">
            <v>45.57</v>
          </cell>
        </row>
        <row r="952">
          <cell r="A952">
            <v>38278</v>
          </cell>
          <cell r="B952" t="str">
            <v>CDB</v>
          </cell>
          <cell r="C952">
            <v>38544</v>
          </cell>
          <cell r="D952">
            <v>2</v>
          </cell>
          <cell r="E952">
            <v>4.0500000000000001E-2</v>
          </cell>
          <cell r="F952" t="str">
            <v>BCR</v>
          </cell>
          <cell r="G952">
            <v>96</v>
          </cell>
          <cell r="H952">
            <v>266</v>
          </cell>
          <cell r="I952">
            <v>2004</v>
          </cell>
          <cell r="J952">
            <v>10</v>
          </cell>
          <cell r="K952">
            <v>8.1000000000000003E-2</v>
          </cell>
          <cell r="L952">
            <v>46.57</v>
          </cell>
        </row>
        <row r="953">
          <cell r="A953">
            <v>38278</v>
          </cell>
          <cell r="B953" t="str">
            <v>CDB</v>
          </cell>
          <cell r="C953">
            <v>38636</v>
          </cell>
          <cell r="D953">
            <v>2</v>
          </cell>
          <cell r="E953">
            <v>4.4500000000000005E-2</v>
          </cell>
          <cell r="F953" t="str">
            <v>BCR</v>
          </cell>
          <cell r="G953">
            <v>97</v>
          </cell>
          <cell r="H953">
            <v>358</v>
          </cell>
          <cell r="I953">
            <v>2004</v>
          </cell>
          <cell r="J953">
            <v>10</v>
          </cell>
          <cell r="K953">
            <v>8.900000000000001E-2</v>
          </cell>
          <cell r="L953">
            <v>47.57</v>
          </cell>
        </row>
        <row r="954">
          <cell r="A954">
            <v>38279</v>
          </cell>
          <cell r="B954" t="str">
            <v>CDB</v>
          </cell>
          <cell r="C954">
            <v>38285</v>
          </cell>
          <cell r="D954">
            <v>5</v>
          </cell>
          <cell r="E954">
            <v>3.0299999999999997E-2</v>
          </cell>
          <cell r="F954" t="str">
            <v>BCR</v>
          </cell>
          <cell r="G954">
            <v>98</v>
          </cell>
          <cell r="H954">
            <v>6</v>
          </cell>
          <cell r="I954">
            <v>2004</v>
          </cell>
          <cell r="J954">
            <v>10</v>
          </cell>
          <cell r="K954">
            <v>0.1515</v>
          </cell>
          <cell r="L954">
            <v>48.57</v>
          </cell>
        </row>
        <row r="955">
          <cell r="A955">
            <v>38279</v>
          </cell>
          <cell r="B955" t="str">
            <v>CDB</v>
          </cell>
          <cell r="C955">
            <v>38301</v>
          </cell>
          <cell r="D955">
            <v>3</v>
          </cell>
          <cell r="E955">
            <v>3.1300000000000001E-2</v>
          </cell>
          <cell r="F955" t="str">
            <v>BCR</v>
          </cell>
          <cell r="G955">
            <v>99</v>
          </cell>
          <cell r="H955">
            <v>22</v>
          </cell>
          <cell r="I955">
            <v>2004</v>
          </cell>
          <cell r="J955">
            <v>10</v>
          </cell>
          <cell r="K955">
            <v>9.3900000000000011E-2</v>
          </cell>
          <cell r="L955">
            <v>49.57</v>
          </cell>
        </row>
        <row r="956">
          <cell r="A956">
            <v>38279</v>
          </cell>
          <cell r="B956" t="str">
            <v>CDB</v>
          </cell>
          <cell r="C956">
            <v>38341</v>
          </cell>
          <cell r="D956">
            <v>5</v>
          </cell>
          <cell r="E956">
            <v>3.2199999999999999E-2</v>
          </cell>
          <cell r="F956" t="str">
            <v>BCR</v>
          </cell>
          <cell r="G956">
            <v>100</v>
          </cell>
          <cell r="H956">
            <v>62</v>
          </cell>
          <cell r="I956">
            <v>2004</v>
          </cell>
          <cell r="J956">
            <v>10</v>
          </cell>
          <cell r="K956">
            <v>0.161</v>
          </cell>
          <cell r="L956">
            <v>50.57</v>
          </cell>
        </row>
        <row r="957">
          <cell r="A957">
            <v>38279</v>
          </cell>
          <cell r="B957" t="str">
            <v>CDB</v>
          </cell>
          <cell r="C957">
            <v>38369</v>
          </cell>
          <cell r="D957">
            <v>13.3</v>
          </cell>
          <cell r="E957">
            <v>3.354E-2</v>
          </cell>
          <cell r="F957" t="str">
            <v>BCR</v>
          </cell>
          <cell r="G957">
            <v>101</v>
          </cell>
          <cell r="H957">
            <v>90</v>
          </cell>
          <cell r="I957">
            <v>2004</v>
          </cell>
          <cell r="J957">
            <v>10</v>
          </cell>
          <cell r="K957">
            <v>0.44608200000000003</v>
          </cell>
          <cell r="L957">
            <v>51.57</v>
          </cell>
        </row>
        <row r="958">
          <cell r="A958">
            <v>38280</v>
          </cell>
          <cell r="B958" t="str">
            <v>CDB</v>
          </cell>
          <cell r="C958">
            <v>38286</v>
          </cell>
          <cell r="D958">
            <v>25</v>
          </cell>
          <cell r="E958">
            <v>3.0299999999999997E-2</v>
          </cell>
          <cell r="F958" t="str">
            <v>BCR</v>
          </cell>
          <cell r="G958">
            <v>102</v>
          </cell>
          <cell r="H958">
            <v>6</v>
          </cell>
          <cell r="I958">
            <v>2004</v>
          </cell>
          <cell r="J958">
            <v>10</v>
          </cell>
          <cell r="K958">
            <v>0.75749999999999995</v>
          </cell>
          <cell r="L958">
            <v>52.57</v>
          </cell>
        </row>
        <row r="959">
          <cell r="A959">
            <v>38280</v>
          </cell>
          <cell r="B959" t="str">
            <v>CDB</v>
          </cell>
          <cell r="C959">
            <v>38301</v>
          </cell>
          <cell r="D959">
            <v>5</v>
          </cell>
          <cell r="E959">
            <v>3.1099999999999999E-2</v>
          </cell>
          <cell r="F959" t="str">
            <v>BCR</v>
          </cell>
          <cell r="G959">
            <v>103</v>
          </cell>
          <cell r="H959">
            <v>21</v>
          </cell>
          <cell r="I959">
            <v>2004</v>
          </cell>
          <cell r="J959">
            <v>10</v>
          </cell>
          <cell r="K959">
            <v>0.1555</v>
          </cell>
          <cell r="L959">
            <v>53.57</v>
          </cell>
        </row>
        <row r="960">
          <cell r="A960">
            <v>38280</v>
          </cell>
          <cell r="B960" t="str">
            <v>CDB</v>
          </cell>
          <cell r="C960">
            <v>38369</v>
          </cell>
          <cell r="D960">
            <v>30</v>
          </cell>
          <cell r="E960">
            <v>3.3500000000000002E-2</v>
          </cell>
          <cell r="F960" t="str">
            <v>BCR</v>
          </cell>
          <cell r="G960">
            <v>104</v>
          </cell>
          <cell r="H960">
            <v>89</v>
          </cell>
          <cell r="I960">
            <v>2004</v>
          </cell>
          <cell r="J960">
            <v>10</v>
          </cell>
          <cell r="K960">
            <v>1.0050000000000001</v>
          </cell>
          <cell r="L960">
            <v>54.57</v>
          </cell>
        </row>
        <row r="961">
          <cell r="A961">
            <v>38280</v>
          </cell>
          <cell r="B961" t="str">
            <v>CDB</v>
          </cell>
          <cell r="C961">
            <v>38393</v>
          </cell>
          <cell r="D961">
            <v>41</v>
          </cell>
          <cell r="E961">
            <v>3.4300000000000004E-2</v>
          </cell>
          <cell r="F961" t="str">
            <v>BCR</v>
          </cell>
          <cell r="G961">
            <v>105</v>
          </cell>
          <cell r="H961">
            <v>113</v>
          </cell>
          <cell r="I961">
            <v>2004</v>
          </cell>
          <cell r="J961">
            <v>10</v>
          </cell>
          <cell r="K961">
            <v>1.4063000000000001</v>
          </cell>
          <cell r="L961">
            <v>55.57</v>
          </cell>
        </row>
        <row r="962">
          <cell r="A962">
            <v>38280</v>
          </cell>
          <cell r="B962" t="str">
            <v>CDB</v>
          </cell>
          <cell r="C962">
            <v>38404</v>
          </cell>
          <cell r="D962">
            <v>2</v>
          </cell>
          <cell r="E962">
            <v>3.4300000000000004E-2</v>
          </cell>
          <cell r="F962" t="str">
            <v>BCR</v>
          </cell>
          <cell r="G962">
            <v>106</v>
          </cell>
          <cell r="H962">
            <v>124</v>
          </cell>
          <cell r="I962">
            <v>2004</v>
          </cell>
          <cell r="J962">
            <v>10</v>
          </cell>
          <cell r="K962">
            <v>6.8600000000000008E-2</v>
          </cell>
          <cell r="L962">
            <v>56.57</v>
          </cell>
        </row>
        <row r="963">
          <cell r="A963">
            <v>38280</v>
          </cell>
          <cell r="B963" t="str">
            <v>CDB</v>
          </cell>
          <cell r="C963">
            <v>38636</v>
          </cell>
          <cell r="D963">
            <v>2</v>
          </cell>
          <cell r="E963">
            <v>4.5199999999999997E-2</v>
          </cell>
          <cell r="F963" t="str">
            <v>BCR</v>
          </cell>
          <cell r="G963">
            <v>107</v>
          </cell>
          <cell r="H963">
            <v>356</v>
          </cell>
          <cell r="I963">
            <v>2004</v>
          </cell>
          <cell r="J963">
            <v>10</v>
          </cell>
          <cell r="K963">
            <v>9.0399999999999994E-2</v>
          </cell>
          <cell r="L963">
            <v>57.57</v>
          </cell>
        </row>
        <row r="964">
          <cell r="A964">
            <v>38281</v>
          </cell>
          <cell r="B964" t="str">
            <v>CDB</v>
          </cell>
          <cell r="C964">
            <v>38286</v>
          </cell>
          <cell r="D964">
            <v>46</v>
          </cell>
          <cell r="E964">
            <v>0.03</v>
          </cell>
          <cell r="F964" t="str">
            <v>BCR</v>
          </cell>
          <cell r="G964">
            <v>108</v>
          </cell>
          <cell r="H964">
            <v>5</v>
          </cell>
          <cell r="I964">
            <v>2004</v>
          </cell>
          <cell r="J964">
            <v>10</v>
          </cell>
          <cell r="K964">
            <v>1.38</v>
          </cell>
          <cell r="L964">
            <v>58.57</v>
          </cell>
        </row>
        <row r="965">
          <cell r="A965">
            <v>38281</v>
          </cell>
          <cell r="B965" t="str">
            <v>CDB</v>
          </cell>
          <cell r="C965">
            <v>38481</v>
          </cell>
          <cell r="D965">
            <v>2</v>
          </cell>
          <cell r="E965">
            <v>3.7999999999999999E-2</v>
          </cell>
          <cell r="F965" t="str">
            <v>BCR</v>
          </cell>
          <cell r="G965">
            <v>109</v>
          </cell>
          <cell r="H965">
            <v>200</v>
          </cell>
          <cell r="I965">
            <v>2004</v>
          </cell>
          <cell r="J965">
            <v>10</v>
          </cell>
          <cell r="K965">
            <v>7.5999999999999998E-2</v>
          </cell>
          <cell r="L965">
            <v>59.57</v>
          </cell>
        </row>
        <row r="966">
          <cell r="A966">
            <v>38281</v>
          </cell>
          <cell r="B966" t="str">
            <v>CDB</v>
          </cell>
          <cell r="C966">
            <v>38520</v>
          </cell>
          <cell r="D966">
            <v>2</v>
          </cell>
          <cell r="E966">
            <v>3.95E-2</v>
          </cell>
          <cell r="F966" t="str">
            <v>BCR</v>
          </cell>
          <cell r="G966">
            <v>110</v>
          </cell>
          <cell r="H966">
            <v>239</v>
          </cell>
          <cell r="I966">
            <v>2004</v>
          </cell>
          <cell r="J966">
            <v>10</v>
          </cell>
          <cell r="K966">
            <v>7.9000000000000001E-2</v>
          </cell>
          <cell r="L966">
            <v>60.57</v>
          </cell>
        </row>
        <row r="967">
          <cell r="A967">
            <v>38281</v>
          </cell>
          <cell r="B967" t="str">
            <v>CDB</v>
          </cell>
          <cell r="C967">
            <v>38636</v>
          </cell>
          <cell r="D967">
            <v>2</v>
          </cell>
          <cell r="E967">
            <v>4.4800000000000006E-2</v>
          </cell>
          <cell r="F967" t="str">
            <v>BCR</v>
          </cell>
          <cell r="G967">
            <v>111</v>
          </cell>
          <cell r="H967">
            <v>355</v>
          </cell>
          <cell r="I967">
            <v>2004</v>
          </cell>
          <cell r="J967">
            <v>10</v>
          </cell>
          <cell r="K967">
            <v>8.9600000000000013E-2</v>
          </cell>
          <cell r="L967">
            <v>61.57</v>
          </cell>
        </row>
        <row r="968">
          <cell r="A968">
            <v>38282</v>
          </cell>
          <cell r="B968" t="str">
            <v>CDB</v>
          </cell>
          <cell r="C968">
            <v>38285</v>
          </cell>
          <cell r="D968">
            <v>25</v>
          </cell>
          <cell r="E968">
            <v>2.9600000000000001E-2</v>
          </cell>
          <cell r="F968" t="str">
            <v>BCR</v>
          </cell>
          <cell r="G968">
            <v>112</v>
          </cell>
          <cell r="H968">
            <v>3</v>
          </cell>
          <cell r="I968">
            <v>2004</v>
          </cell>
          <cell r="J968">
            <v>10</v>
          </cell>
          <cell r="K968">
            <v>0.74</v>
          </cell>
          <cell r="L968">
            <v>62.57</v>
          </cell>
        </row>
        <row r="969">
          <cell r="A969">
            <v>38282</v>
          </cell>
          <cell r="B969" t="str">
            <v>CDB</v>
          </cell>
          <cell r="C969">
            <v>38495</v>
          </cell>
          <cell r="D969">
            <v>2.2999999999999998</v>
          </cell>
          <cell r="E969">
            <v>3.8599999999999995E-2</v>
          </cell>
          <cell r="F969" t="str">
            <v>BCR</v>
          </cell>
          <cell r="G969">
            <v>113</v>
          </cell>
          <cell r="H969">
            <v>213</v>
          </cell>
          <cell r="I969">
            <v>2004</v>
          </cell>
          <cell r="J969">
            <v>10</v>
          </cell>
          <cell r="K969">
            <v>8.8779999999999984E-2</v>
          </cell>
          <cell r="L969">
            <v>63.57</v>
          </cell>
        </row>
        <row r="970">
          <cell r="A970">
            <v>38282</v>
          </cell>
          <cell r="B970" t="str">
            <v>CDB</v>
          </cell>
          <cell r="C970">
            <v>38636</v>
          </cell>
          <cell r="D970">
            <v>25.5</v>
          </cell>
          <cell r="E970">
            <v>4.4699999999999997E-2</v>
          </cell>
          <cell r="F970" t="str">
            <v>BCR</v>
          </cell>
          <cell r="G970">
            <v>114</v>
          </cell>
          <cell r="H970">
            <v>354</v>
          </cell>
          <cell r="I970">
            <v>2004</v>
          </cell>
          <cell r="J970">
            <v>10</v>
          </cell>
          <cell r="K970">
            <v>1.1398499999999998</v>
          </cell>
          <cell r="L970">
            <v>64.569999999999993</v>
          </cell>
        </row>
        <row r="971">
          <cell r="A971">
            <v>38285</v>
          </cell>
          <cell r="B971" t="str">
            <v>CDB</v>
          </cell>
          <cell r="C971">
            <v>38310</v>
          </cell>
          <cell r="D971">
            <v>3</v>
          </cell>
          <cell r="E971">
            <v>3.1200000000000002E-2</v>
          </cell>
          <cell r="F971" t="str">
            <v>BCR</v>
          </cell>
          <cell r="G971">
            <v>115</v>
          </cell>
          <cell r="H971">
            <v>25</v>
          </cell>
          <cell r="I971">
            <v>2004</v>
          </cell>
          <cell r="J971">
            <v>10</v>
          </cell>
          <cell r="K971">
            <v>9.3600000000000003E-2</v>
          </cell>
          <cell r="L971">
            <v>65.569999999999993</v>
          </cell>
        </row>
        <row r="972">
          <cell r="A972">
            <v>38285</v>
          </cell>
          <cell r="B972" t="str">
            <v>CDB</v>
          </cell>
          <cell r="C972">
            <v>38369</v>
          </cell>
          <cell r="D972">
            <v>8</v>
          </cell>
          <cell r="E972">
            <v>3.3300000000000003E-2</v>
          </cell>
          <cell r="F972" t="str">
            <v>BCR</v>
          </cell>
          <cell r="G972">
            <v>116</v>
          </cell>
          <cell r="H972">
            <v>84</v>
          </cell>
          <cell r="I972">
            <v>2004</v>
          </cell>
          <cell r="J972">
            <v>10</v>
          </cell>
          <cell r="K972">
            <v>0.26640000000000003</v>
          </cell>
          <cell r="L972">
            <v>66.569999999999993</v>
          </cell>
        </row>
        <row r="973">
          <cell r="A973">
            <v>38285</v>
          </cell>
          <cell r="B973" t="str">
            <v>CDB</v>
          </cell>
          <cell r="C973">
            <v>38426</v>
          </cell>
          <cell r="D973">
            <v>2</v>
          </cell>
          <cell r="E973">
            <v>3.5499999999999997E-2</v>
          </cell>
          <cell r="F973" t="str">
            <v>BCR</v>
          </cell>
          <cell r="G973">
            <v>117</v>
          </cell>
          <cell r="H973">
            <v>141</v>
          </cell>
          <cell r="I973">
            <v>2004</v>
          </cell>
          <cell r="J973">
            <v>10</v>
          </cell>
          <cell r="K973">
            <v>7.0999999999999994E-2</v>
          </cell>
          <cell r="L973">
            <v>67.569999999999993</v>
          </cell>
        </row>
        <row r="974">
          <cell r="A974">
            <v>38285</v>
          </cell>
          <cell r="B974" t="str">
            <v>CDB</v>
          </cell>
          <cell r="C974">
            <v>38544</v>
          </cell>
          <cell r="D974">
            <v>10</v>
          </cell>
          <cell r="E974">
            <v>0.04</v>
          </cell>
          <cell r="F974" t="str">
            <v>BCR</v>
          </cell>
          <cell r="G974">
            <v>118</v>
          </cell>
          <cell r="H974">
            <v>259</v>
          </cell>
          <cell r="I974">
            <v>2004</v>
          </cell>
          <cell r="J974">
            <v>10</v>
          </cell>
          <cell r="K974">
            <v>0.4</v>
          </cell>
          <cell r="L974">
            <v>68.569999999999993</v>
          </cell>
        </row>
        <row r="975">
          <cell r="A975">
            <v>38285</v>
          </cell>
          <cell r="B975" t="str">
            <v>CDB</v>
          </cell>
          <cell r="C975">
            <v>38636</v>
          </cell>
          <cell r="D975">
            <v>3.5</v>
          </cell>
          <cell r="E975">
            <v>4.4800000000000006E-2</v>
          </cell>
          <cell r="F975" t="str">
            <v>BCR</v>
          </cell>
          <cell r="G975">
            <v>119</v>
          </cell>
          <cell r="H975">
            <v>351</v>
          </cell>
          <cell r="I975">
            <v>2004</v>
          </cell>
          <cell r="J975">
            <v>10</v>
          </cell>
          <cell r="K975">
            <v>0.15680000000000002</v>
          </cell>
          <cell r="L975">
            <v>69.569999999999993</v>
          </cell>
        </row>
        <row r="976">
          <cell r="A976">
            <v>38286</v>
          </cell>
          <cell r="B976" t="str">
            <v>CDB</v>
          </cell>
          <cell r="C976">
            <v>38301</v>
          </cell>
          <cell r="D976">
            <v>30</v>
          </cell>
          <cell r="E976">
            <v>3.1600000000000003E-2</v>
          </cell>
          <cell r="F976" t="str">
            <v>BCR</v>
          </cell>
          <cell r="G976">
            <v>120</v>
          </cell>
          <cell r="H976">
            <v>15</v>
          </cell>
          <cell r="I976">
            <v>2004</v>
          </cell>
          <cell r="J976">
            <v>10</v>
          </cell>
          <cell r="K976">
            <v>0.94800000000000006</v>
          </cell>
          <cell r="L976">
            <v>70.569999999999993</v>
          </cell>
        </row>
        <row r="977">
          <cell r="A977">
            <v>38286</v>
          </cell>
          <cell r="B977" t="str">
            <v>CDB</v>
          </cell>
          <cell r="C977">
            <v>38450</v>
          </cell>
          <cell r="D977">
            <v>2</v>
          </cell>
          <cell r="E977">
            <v>3.9E-2</v>
          </cell>
          <cell r="F977" t="str">
            <v>BCR</v>
          </cell>
          <cell r="G977">
            <v>121</v>
          </cell>
          <cell r="H977">
            <v>164</v>
          </cell>
          <cell r="I977">
            <v>2004</v>
          </cell>
          <cell r="J977">
            <v>10</v>
          </cell>
          <cell r="K977">
            <v>7.8E-2</v>
          </cell>
          <cell r="L977">
            <v>71.569999999999993</v>
          </cell>
        </row>
        <row r="978">
          <cell r="A978">
            <v>38286</v>
          </cell>
          <cell r="B978" t="str">
            <v>CDB</v>
          </cell>
          <cell r="C978">
            <v>38481</v>
          </cell>
          <cell r="D978">
            <v>2</v>
          </cell>
          <cell r="E978">
            <v>0.04</v>
          </cell>
          <cell r="F978" t="str">
            <v>BCR</v>
          </cell>
          <cell r="G978">
            <v>122</v>
          </cell>
          <cell r="H978">
            <v>195</v>
          </cell>
          <cell r="I978">
            <v>2004</v>
          </cell>
          <cell r="J978">
            <v>10</v>
          </cell>
          <cell r="K978">
            <v>0.08</v>
          </cell>
          <cell r="L978">
            <v>72.569999999999993</v>
          </cell>
        </row>
        <row r="979">
          <cell r="A979">
            <v>38286</v>
          </cell>
          <cell r="B979" t="str">
            <v>CDB</v>
          </cell>
          <cell r="C979">
            <v>38650</v>
          </cell>
          <cell r="D979">
            <v>2</v>
          </cell>
          <cell r="E979">
            <v>4.5700000000000005E-2</v>
          </cell>
          <cell r="F979" t="str">
            <v>BCR</v>
          </cell>
          <cell r="G979">
            <v>123</v>
          </cell>
          <cell r="H979">
            <v>364</v>
          </cell>
          <cell r="I979">
            <v>2004</v>
          </cell>
          <cell r="J979">
            <v>10</v>
          </cell>
          <cell r="K979">
            <v>9.1400000000000009E-2</v>
          </cell>
          <cell r="L979">
            <v>73.569999999999993</v>
          </cell>
        </row>
        <row r="980">
          <cell r="A980">
            <v>38287</v>
          </cell>
          <cell r="B980" t="str">
            <v>CDB</v>
          </cell>
          <cell r="C980">
            <v>38301</v>
          </cell>
          <cell r="D980">
            <v>5</v>
          </cell>
          <cell r="E980">
            <v>3.15E-2</v>
          </cell>
          <cell r="F980" t="str">
            <v>BCR</v>
          </cell>
          <cell r="G980">
            <v>124</v>
          </cell>
          <cell r="H980">
            <v>14</v>
          </cell>
          <cell r="I980">
            <v>2004</v>
          </cell>
          <cell r="J980">
            <v>10</v>
          </cell>
          <cell r="K980">
            <v>0.1575</v>
          </cell>
          <cell r="L980">
            <v>74.569999999999993</v>
          </cell>
        </row>
        <row r="981">
          <cell r="A981">
            <v>38287</v>
          </cell>
          <cell r="B981" t="str">
            <v>CDB</v>
          </cell>
          <cell r="C981">
            <v>38369</v>
          </cell>
          <cell r="D981">
            <v>5</v>
          </cell>
          <cell r="E981">
            <v>3.4500000000000003E-2</v>
          </cell>
          <cell r="F981" t="str">
            <v>BCR</v>
          </cell>
          <cell r="G981">
            <v>125</v>
          </cell>
          <cell r="H981">
            <v>82</v>
          </cell>
          <cell r="I981">
            <v>2004</v>
          </cell>
          <cell r="J981">
            <v>10</v>
          </cell>
          <cell r="K981">
            <v>0.17250000000000001</v>
          </cell>
          <cell r="L981">
            <v>75.569999999999993</v>
          </cell>
        </row>
        <row r="982">
          <cell r="A982">
            <v>38287</v>
          </cell>
          <cell r="B982" t="str">
            <v>CDB</v>
          </cell>
          <cell r="C982">
            <v>38426</v>
          </cell>
          <cell r="D982">
            <v>2</v>
          </cell>
          <cell r="E982">
            <v>3.7999999999999999E-2</v>
          </cell>
          <cell r="F982" t="str">
            <v>BCR</v>
          </cell>
          <cell r="G982">
            <v>126</v>
          </cell>
          <cell r="H982">
            <v>139</v>
          </cell>
          <cell r="I982">
            <v>2004</v>
          </cell>
          <cell r="J982">
            <v>10</v>
          </cell>
          <cell r="K982">
            <v>7.5999999999999998E-2</v>
          </cell>
          <cell r="L982">
            <v>76.569999999999993</v>
          </cell>
        </row>
        <row r="983">
          <cell r="A983">
            <v>38287</v>
          </cell>
          <cell r="B983" t="str">
            <v>CDB</v>
          </cell>
          <cell r="C983">
            <v>38450</v>
          </cell>
          <cell r="D983">
            <v>1</v>
          </cell>
          <cell r="E983">
            <v>3.95E-2</v>
          </cell>
          <cell r="F983" t="str">
            <v>BCR</v>
          </cell>
          <cell r="G983">
            <v>127</v>
          </cell>
          <cell r="H983">
            <v>163</v>
          </cell>
          <cell r="I983">
            <v>2004</v>
          </cell>
          <cell r="J983">
            <v>10</v>
          </cell>
          <cell r="K983">
            <v>3.95E-2</v>
          </cell>
          <cell r="L983">
            <v>77.569999999999993</v>
          </cell>
        </row>
        <row r="984">
          <cell r="A984">
            <v>38287</v>
          </cell>
          <cell r="B984" t="str">
            <v>CDB</v>
          </cell>
          <cell r="C984">
            <v>38467</v>
          </cell>
          <cell r="D984">
            <v>4.2</v>
          </cell>
          <cell r="E984">
            <v>0.04</v>
          </cell>
          <cell r="F984" t="str">
            <v>BCR</v>
          </cell>
          <cell r="G984">
            <v>128</v>
          </cell>
          <cell r="H984">
            <v>180</v>
          </cell>
          <cell r="I984">
            <v>2004</v>
          </cell>
          <cell r="J984">
            <v>10</v>
          </cell>
          <cell r="K984">
            <v>0.16800000000000001</v>
          </cell>
          <cell r="L984">
            <v>78.569999999999993</v>
          </cell>
        </row>
        <row r="985">
          <cell r="A985">
            <v>38287</v>
          </cell>
          <cell r="B985" t="str">
            <v>CDB</v>
          </cell>
          <cell r="C985">
            <v>38495</v>
          </cell>
          <cell r="D985">
            <v>2</v>
          </cell>
          <cell r="E985">
            <v>4.1399999999999999E-2</v>
          </cell>
          <cell r="F985" t="str">
            <v>BCR</v>
          </cell>
          <cell r="G985">
            <v>129</v>
          </cell>
          <cell r="H985">
            <v>208</v>
          </cell>
          <cell r="I985">
            <v>2004</v>
          </cell>
          <cell r="J985">
            <v>10</v>
          </cell>
          <cell r="K985">
            <v>8.2799999999999999E-2</v>
          </cell>
          <cell r="L985">
            <v>79.569999999999993</v>
          </cell>
        </row>
        <row r="986">
          <cell r="A986">
            <v>38288</v>
          </cell>
          <cell r="B986" t="str">
            <v>CDB</v>
          </cell>
          <cell r="C986">
            <v>38301</v>
          </cell>
          <cell r="D986">
            <v>5</v>
          </cell>
          <cell r="E986">
            <v>3.2300000000000002E-2</v>
          </cell>
          <cell r="F986" t="str">
            <v>BCR</v>
          </cell>
          <cell r="G986">
            <v>130</v>
          </cell>
          <cell r="H986">
            <v>13</v>
          </cell>
          <cell r="I986">
            <v>2004</v>
          </cell>
          <cell r="J986">
            <v>10</v>
          </cell>
          <cell r="K986">
            <v>0.1615</v>
          </cell>
          <cell r="L986">
            <v>80.569999999999993</v>
          </cell>
        </row>
        <row r="987">
          <cell r="A987">
            <v>38288</v>
          </cell>
          <cell r="B987" t="str">
            <v>CDB</v>
          </cell>
          <cell r="C987">
            <v>38341</v>
          </cell>
          <cell r="D987">
            <v>9</v>
          </cell>
          <cell r="E987">
            <v>3.2000000000000001E-2</v>
          </cell>
          <cell r="F987" t="str">
            <v>BCR</v>
          </cell>
          <cell r="G987">
            <v>131</v>
          </cell>
          <cell r="H987">
            <v>53</v>
          </cell>
          <cell r="I987">
            <v>2004</v>
          </cell>
          <cell r="J987">
            <v>10</v>
          </cell>
          <cell r="K987">
            <v>0.28800000000000003</v>
          </cell>
          <cell r="L987">
            <v>81.569999999999993</v>
          </cell>
        </row>
        <row r="988">
          <cell r="A988">
            <v>38288</v>
          </cell>
          <cell r="B988" t="str">
            <v>CDB</v>
          </cell>
          <cell r="C988">
            <v>38698</v>
          </cell>
          <cell r="D988">
            <v>0.5</v>
          </cell>
          <cell r="E988">
            <v>4.7500000000000001E-2</v>
          </cell>
          <cell r="F988" t="str">
            <v>BCR</v>
          </cell>
          <cell r="G988">
            <v>132</v>
          </cell>
          <cell r="H988">
            <v>410</v>
          </cell>
          <cell r="I988">
            <v>2004</v>
          </cell>
          <cell r="J988">
            <v>10</v>
          </cell>
          <cell r="K988">
            <v>2.375E-2</v>
          </cell>
          <cell r="L988">
            <v>82.57</v>
          </cell>
        </row>
        <row r="989">
          <cell r="A989">
            <v>38289</v>
          </cell>
          <cell r="B989" t="str">
            <v>CDB</v>
          </cell>
          <cell r="C989">
            <v>38341</v>
          </cell>
          <cell r="D989">
            <v>2</v>
          </cell>
          <cell r="E989">
            <v>3.1E-2</v>
          </cell>
          <cell r="F989" t="str">
            <v>BCR</v>
          </cell>
          <cell r="G989">
            <v>133</v>
          </cell>
          <cell r="H989">
            <v>52</v>
          </cell>
          <cell r="I989">
            <v>2004</v>
          </cell>
          <cell r="J989">
            <v>10</v>
          </cell>
          <cell r="K989">
            <v>6.2E-2</v>
          </cell>
          <cell r="L989">
            <v>83.57</v>
          </cell>
        </row>
        <row r="990">
          <cell r="A990">
            <v>38289</v>
          </cell>
          <cell r="B990" t="str">
            <v>CDB</v>
          </cell>
          <cell r="C990">
            <v>38709</v>
          </cell>
          <cell r="D990">
            <v>29</v>
          </cell>
          <cell r="E990">
            <v>4.8499999999999995E-2</v>
          </cell>
          <cell r="F990" t="str">
            <v>BCR</v>
          </cell>
          <cell r="G990">
            <v>134</v>
          </cell>
          <cell r="H990">
            <v>420</v>
          </cell>
          <cell r="I990">
            <v>2004</v>
          </cell>
          <cell r="J990">
            <v>10</v>
          </cell>
          <cell r="K990">
            <v>1.4064999999999999</v>
          </cell>
          <cell r="L990">
            <v>84.57</v>
          </cell>
        </row>
        <row r="991">
          <cell r="A991">
            <v>38322</v>
          </cell>
          <cell r="B991" t="str">
            <v>CDB</v>
          </cell>
          <cell r="C991">
            <v>38341</v>
          </cell>
          <cell r="D991">
            <v>5</v>
          </cell>
          <cell r="E991">
            <v>3.15E-2</v>
          </cell>
          <cell r="F991" t="str">
            <v>BCR</v>
          </cell>
          <cell r="G991">
            <v>135</v>
          </cell>
          <cell r="H991">
            <v>19</v>
          </cell>
          <cell r="I991">
            <v>2004</v>
          </cell>
          <cell r="J991">
            <v>12</v>
          </cell>
          <cell r="K991">
            <v>0.1575</v>
          </cell>
          <cell r="L991">
            <v>84.57</v>
          </cell>
        </row>
        <row r="992">
          <cell r="A992">
            <v>38322</v>
          </cell>
          <cell r="B992" t="str">
            <v>CDB</v>
          </cell>
          <cell r="C992">
            <v>38495</v>
          </cell>
          <cell r="D992">
            <v>7</v>
          </cell>
          <cell r="E992">
            <v>4.1500000000000002E-2</v>
          </cell>
          <cell r="F992" t="str">
            <v>BCR</v>
          </cell>
          <cell r="G992">
            <v>136</v>
          </cell>
          <cell r="H992">
            <v>173</v>
          </cell>
          <cell r="I992">
            <v>2004</v>
          </cell>
          <cell r="J992">
            <v>12</v>
          </cell>
          <cell r="K992">
            <v>0.29050000000000004</v>
          </cell>
          <cell r="L992">
            <v>84.57</v>
          </cell>
        </row>
        <row r="993">
          <cell r="A993">
            <v>38323</v>
          </cell>
          <cell r="B993" t="str">
            <v>CDB</v>
          </cell>
          <cell r="C993">
            <v>38341</v>
          </cell>
          <cell r="D993">
            <v>5</v>
          </cell>
          <cell r="E993">
            <v>3.15E-2</v>
          </cell>
          <cell r="F993" t="str">
            <v>BCR</v>
          </cell>
          <cell r="G993">
            <v>137</v>
          </cell>
          <cell r="H993">
            <v>18</v>
          </cell>
          <cell r="I993">
            <v>2004</v>
          </cell>
          <cell r="J993">
            <v>12</v>
          </cell>
          <cell r="K993">
            <v>0.1575</v>
          </cell>
          <cell r="L993">
            <v>84.57</v>
          </cell>
        </row>
        <row r="994">
          <cell r="A994">
            <v>38323</v>
          </cell>
          <cell r="B994" t="str">
            <v>CDB</v>
          </cell>
          <cell r="C994">
            <v>38520</v>
          </cell>
          <cell r="D994">
            <v>30</v>
          </cell>
          <cell r="E994">
            <v>4.2199999999999994E-2</v>
          </cell>
          <cell r="F994" t="str">
            <v>BCR</v>
          </cell>
          <cell r="G994">
            <v>138</v>
          </cell>
          <cell r="H994">
            <v>197</v>
          </cell>
          <cell r="I994">
            <v>2004</v>
          </cell>
          <cell r="J994">
            <v>12</v>
          </cell>
          <cell r="K994">
            <v>1.2659999999999998</v>
          </cell>
          <cell r="L994">
            <v>84.57</v>
          </cell>
        </row>
        <row r="995">
          <cell r="A995">
            <v>38323</v>
          </cell>
          <cell r="B995" t="str">
            <v>CDB</v>
          </cell>
          <cell r="C995">
            <v>38544</v>
          </cell>
          <cell r="D995">
            <v>17.5</v>
          </cell>
          <cell r="E995">
            <v>4.3200000000000002E-2</v>
          </cell>
          <cell r="F995" t="str">
            <v>BCR</v>
          </cell>
          <cell r="G995">
            <v>139</v>
          </cell>
          <cell r="H995">
            <v>221</v>
          </cell>
          <cell r="I995">
            <v>2004</v>
          </cell>
          <cell r="J995">
            <v>12</v>
          </cell>
          <cell r="K995">
            <v>0.75600000000000001</v>
          </cell>
          <cell r="L995">
            <v>84.57</v>
          </cell>
        </row>
        <row r="996">
          <cell r="A996">
            <v>38324</v>
          </cell>
          <cell r="B996" t="str">
            <v>CDB</v>
          </cell>
          <cell r="C996">
            <v>38544</v>
          </cell>
          <cell r="D996">
            <v>10.5</v>
          </cell>
          <cell r="E996">
            <v>4.3200000000000002E-2</v>
          </cell>
          <cell r="F996" t="str">
            <v>BCR</v>
          </cell>
          <cell r="G996">
            <v>140</v>
          </cell>
          <cell r="H996">
            <v>220</v>
          </cell>
          <cell r="I996">
            <v>2004</v>
          </cell>
          <cell r="J996">
            <v>12</v>
          </cell>
          <cell r="K996">
            <v>0.4536</v>
          </cell>
          <cell r="L996">
            <v>84.57</v>
          </cell>
        </row>
        <row r="997">
          <cell r="A997">
            <v>38330</v>
          </cell>
          <cell r="B997" t="str">
            <v>CDB</v>
          </cell>
          <cell r="C997">
            <v>39008</v>
          </cell>
          <cell r="D997">
            <v>1</v>
          </cell>
          <cell r="E997">
            <v>5.9800000000000006E-2</v>
          </cell>
          <cell r="F997" t="str">
            <v>BCR</v>
          </cell>
          <cell r="G997">
            <v>141</v>
          </cell>
          <cell r="H997">
            <v>678</v>
          </cell>
          <cell r="I997">
            <v>2004</v>
          </cell>
          <cell r="J997">
            <v>12</v>
          </cell>
          <cell r="K997">
            <v>5.9800000000000006E-2</v>
          </cell>
          <cell r="L997">
            <v>84.57</v>
          </cell>
        </row>
        <row r="998">
          <cell r="A998">
            <v>38331</v>
          </cell>
          <cell r="B998" t="str">
            <v>CDB</v>
          </cell>
          <cell r="C998">
            <v>38650</v>
          </cell>
          <cell r="D998">
            <v>10</v>
          </cell>
          <cell r="E998">
            <v>4.4999999999999998E-2</v>
          </cell>
          <cell r="F998" t="str">
            <v>BCR</v>
          </cell>
          <cell r="G998">
            <v>142</v>
          </cell>
          <cell r="H998">
            <v>319</v>
          </cell>
          <cell r="I998">
            <v>2004</v>
          </cell>
          <cell r="J998">
            <v>12</v>
          </cell>
          <cell r="K998">
            <v>0.44999999999999996</v>
          </cell>
          <cell r="L998">
            <v>84.57</v>
          </cell>
        </row>
        <row r="999">
          <cell r="A999">
            <v>38334</v>
          </cell>
          <cell r="B999" t="str">
            <v>CDB</v>
          </cell>
          <cell r="C999">
            <v>38467</v>
          </cell>
          <cell r="D999">
            <v>2</v>
          </cell>
          <cell r="E999">
            <v>3.7999999999999999E-2</v>
          </cell>
          <cell r="F999" t="str">
            <v>BCR</v>
          </cell>
          <cell r="G999">
            <v>143</v>
          </cell>
          <cell r="H999">
            <v>133</v>
          </cell>
          <cell r="I999">
            <v>2004</v>
          </cell>
          <cell r="J999">
            <v>12</v>
          </cell>
          <cell r="K999">
            <v>7.5999999999999998E-2</v>
          </cell>
          <cell r="L999">
            <v>84.57</v>
          </cell>
        </row>
        <row r="1000">
          <cell r="A1000">
            <v>38334</v>
          </cell>
          <cell r="B1000" t="str">
            <v>CDB</v>
          </cell>
          <cell r="C1000">
            <v>38544</v>
          </cell>
          <cell r="D1000">
            <v>4</v>
          </cell>
          <cell r="E1000">
            <v>4.0500000000000001E-2</v>
          </cell>
          <cell r="F1000" t="str">
            <v>BCR</v>
          </cell>
          <cell r="G1000">
            <v>144</v>
          </cell>
          <cell r="H1000">
            <v>210</v>
          </cell>
          <cell r="I1000">
            <v>2004</v>
          </cell>
          <cell r="J1000">
            <v>12</v>
          </cell>
          <cell r="K1000">
            <v>0.16200000000000001</v>
          </cell>
          <cell r="L1000">
            <v>84.57</v>
          </cell>
        </row>
        <row r="1001">
          <cell r="A1001">
            <v>38334</v>
          </cell>
          <cell r="B1001" t="str">
            <v>CDB</v>
          </cell>
          <cell r="C1001">
            <v>38588</v>
          </cell>
          <cell r="D1001">
            <v>5</v>
          </cell>
          <cell r="E1001">
            <v>4.2500000000000003E-2</v>
          </cell>
          <cell r="F1001" t="str">
            <v>BCR</v>
          </cell>
          <cell r="G1001">
            <v>145</v>
          </cell>
          <cell r="H1001">
            <v>254</v>
          </cell>
          <cell r="I1001">
            <v>2004</v>
          </cell>
          <cell r="J1001">
            <v>12</v>
          </cell>
          <cell r="K1001">
            <v>0.21250000000000002</v>
          </cell>
          <cell r="L1001">
            <v>84.57</v>
          </cell>
        </row>
        <row r="1002">
          <cell r="A1002">
            <v>38334</v>
          </cell>
          <cell r="B1002" t="str">
            <v>CDB</v>
          </cell>
          <cell r="C1002">
            <v>38597</v>
          </cell>
          <cell r="D1002">
            <v>2</v>
          </cell>
          <cell r="E1002">
            <v>4.2900000000000001E-2</v>
          </cell>
          <cell r="F1002" t="str">
            <v>BCR</v>
          </cell>
          <cell r="G1002">
            <v>146</v>
          </cell>
          <cell r="H1002">
            <v>263</v>
          </cell>
          <cell r="I1002">
            <v>2004</v>
          </cell>
          <cell r="J1002">
            <v>12</v>
          </cell>
          <cell r="K1002">
            <v>8.5800000000000001E-2</v>
          </cell>
          <cell r="L1002">
            <v>84.57</v>
          </cell>
        </row>
        <row r="1003">
          <cell r="A1003">
            <v>38334</v>
          </cell>
          <cell r="B1003" t="str">
            <v>CDB</v>
          </cell>
          <cell r="C1003">
            <v>38636</v>
          </cell>
          <cell r="D1003">
            <v>5.5</v>
          </cell>
          <cell r="E1003">
            <v>4.3499999999999997E-2</v>
          </cell>
          <cell r="F1003" t="str">
            <v>BCR</v>
          </cell>
          <cell r="G1003">
            <v>147</v>
          </cell>
          <cell r="H1003">
            <v>302</v>
          </cell>
          <cell r="I1003">
            <v>2004</v>
          </cell>
          <cell r="J1003">
            <v>12</v>
          </cell>
          <cell r="K1003">
            <v>0.23924999999999999</v>
          </cell>
          <cell r="L1003">
            <v>84.57</v>
          </cell>
        </row>
        <row r="1004">
          <cell r="A1004">
            <v>38335</v>
          </cell>
          <cell r="B1004" t="str">
            <v>CDB</v>
          </cell>
          <cell r="C1004">
            <v>38341</v>
          </cell>
          <cell r="D1004">
            <v>59.7</v>
          </cell>
          <cell r="E1004">
            <v>2.8999999999999998E-2</v>
          </cell>
          <cell r="F1004" t="str">
            <v>BCR</v>
          </cell>
          <cell r="G1004">
            <v>148</v>
          </cell>
          <cell r="H1004">
            <v>6</v>
          </cell>
          <cell r="I1004">
            <v>2004</v>
          </cell>
          <cell r="J1004">
            <v>12</v>
          </cell>
          <cell r="K1004">
            <v>1.7313000000000001</v>
          </cell>
          <cell r="L1004">
            <v>84.57</v>
          </cell>
        </row>
        <row r="1005">
          <cell r="A1005">
            <v>38335</v>
          </cell>
          <cell r="B1005" t="str">
            <v>CDB</v>
          </cell>
          <cell r="C1005">
            <v>38344</v>
          </cell>
          <cell r="D1005">
            <v>1</v>
          </cell>
          <cell r="E1005">
            <v>3.15E-2</v>
          </cell>
          <cell r="F1005" t="str">
            <v>BCR</v>
          </cell>
          <cell r="G1005">
            <v>149</v>
          </cell>
          <cell r="H1005">
            <v>9</v>
          </cell>
          <cell r="I1005">
            <v>2004</v>
          </cell>
          <cell r="J1005">
            <v>12</v>
          </cell>
          <cell r="K1005">
            <v>3.15E-2</v>
          </cell>
          <cell r="L1005">
            <v>84.57</v>
          </cell>
        </row>
        <row r="1006">
          <cell r="A1006">
            <v>38335</v>
          </cell>
          <cell r="B1006" t="str">
            <v>CDB</v>
          </cell>
          <cell r="C1006">
            <v>38369</v>
          </cell>
          <cell r="D1006">
            <v>9</v>
          </cell>
          <cell r="E1006">
            <v>3.2199999999999999E-2</v>
          </cell>
          <cell r="F1006" t="str">
            <v>BCR</v>
          </cell>
          <cell r="G1006">
            <v>150</v>
          </cell>
          <cell r="H1006">
            <v>34</v>
          </cell>
          <cell r="I1006">
            <v>2004</v>
          </cell>
          <cell r="J1006">
            <v>12</v>
          </cell>
          <cell r="K1006">
            <v>0.2898</v>
          </cell>
          <cell r="L1006">
            <v>84.57</v>
          </cell>
        </row>
        <row r="1007">
          <cell r="A1007">
            <v>38335</v>
          </cell>
          <cell r="B1007" t="str">
            <v>CDB</v>
          </cell>
          <cell r="C1007">
            <v>38426</v>
          </cell>
          <cell r="D1007">
            <v>10</v>
          </cell>
          <cell r="E1007">
            <v>3.6000000000000004E-2</v>
          </cell>
          <cell r="F1007" t="str">
            <v>BCR</v>
          </cell>
          <cell r="G1007">
            <v>151</v>
          </cell>
          <cell r="H1007">
            <v>91</v>
          </cell>
          <cell r="I1007">
            <v>2004</v>
          </cell>
          <cell r="J1007">
            <v>12</v>
          </cell>
          <cell r="K1007">
            <v>0.36000000000000004</v>
          </cell>
          <cell r="L1007">
            <v>84.57</v>
          </cell>
        </row>
        <row r="1008">
          <cell r="A1008">
            <v>38335</v>
          </cell>
          <cell r="B1008" t="str">
            <v>CDB</v>
          </cell>
          <cell r="C1008">
            <v>38450</v>
          </cell>
          <cell r="D1008">
            <v>5</v>
          </cell>
          <cell r="E1008">
            <v>3.7000000000000005E-2</v>
          </cell>
          <cell r="F1008" t="str">
            <v>BCR</v>
          </cell>
          <cell r="G1008">
            <v>152</v>
          </cell>
          <cell r="H1008">
            <v>115</v>
          </cell>
          <cell r="I1008">
            <v>2004</v>
          </cell>
          <cell r="J1008">
            <v>12</v>
          </cell>
          <cell r="K1008">
            <v>0.18500000000000003</v>
          </cell>
          <cell r="L1008">
            <v>84.57</v>
          </cell>
        </row>
        <row r="1009">
          <cell r="A1009">
            <v>38335</v>
          </cell>
          <cell r="B1009" t="str">
            <v>CDB</v>
          </cell>
          <cell r="C1009">
            <v>38636</v>
          </cell>
          <cell r="D1009">
            <v>6</v>
          </cell>
          <cell r="E1009">
            <v>4.3499999999999997E-2</v>
          </cell>
          <cell r="F1009" t="str">
            <v>BCR</v>
          </cell>
          <cell r="G1009">
            <v>153</v>
          </cell>
          <cell r="H1009">
            <v>301</v>
          </cell>
          <cell r="I1009">
            <v>2004</v>
          </cell>
          <cell r="J1009">
            <v>12</v>
          </cell>
          <cell r="K1009">
            <v>0.26100000000000001</v>
          </cell>
          <cell r="L1009">
            <v>84.57</v>
          </cell>
        </row>
        <row r="1010">
          <cell r="A1010">
            <v>38335</v>
          </cell>
          <cell r="B1010" t="str">
            <v>CDB</v>
          </cell>
          <cell r="C1010">
            <v>38698</v>
          </cell>
          <cell r="D1010">
            <v>5</v>
          </cell>
          <cell r="E1010">
            <v>4.4900000000000002E-2</v>
          </cell>
          <cell r="F1010" t="str">
            <v>BCR</v>
          </cell>
          <cell r="G1010">
            <v>154</v>
          </cell>
          <cell r="H1010">
            <v>363</v>
          </cell>
          <cell r="I1010">
            <v>2004</v>
          </cell>
          <cell r="J1010">
            <v>12</v>
          </cell>
          <cell r="K1010">
            <v>0.22450000000000001</v>
          </cell>
          <cell r="L1010">
            <v>84.57</v>
          </cell>
        </row>
        <row r="1011">
          <cell r="A1011">
            <v>38335</v>
          </cell>
          <cell r="B1011" t="str">
            <v>CDB</v>
          </cell>
          <cell r="C1011">
            <v>38798</v>
          </cell>
          <cell r="D1011">
            <v>30</v>
          </cell>
          <cell r="E1011">
            <v>5.3499999999999999E-2</v>
          </cell>
          <cell r="F1011" t="str">
            <v>BCR</v>
          </cell>
          <cell r="G1011">
            <v>155</v>
          </cell>
          <cell r="H1011">
            <v>463</v>
          </cell>
          <cell r="I1011">
            <v>2004</v>
          </cell>
          <cell r="J1011">
            <v>12</v>
          </cell>
          <cell r="K1011">
            <v>1.605</v>
          </cell>
          <cell r="L1011">
            <v>84.57</v>
          </cell>
        </row>
        <row r="1012">
          <cell r="A1012">
            <v>38336</v>
          </cell>
          <cell r="B1012" t="str">
            <v>CDB</v>
          </cell>
          <cell r="C1012">
            <v>38341</v>
          </cell>
          <cell r="D1012">
            <v>45</v>
          </cell>
          <cell r="E1012">
            <v>3.1E-2</v>
          </cell>
          <cell r="F1012" t="str">
            <v>BCR</v>
          </cell>
          <cell r="G1012">
            <v>156</v>
          </cell>
          <cell r="H1012">
            <v>5</v>
          </cell>
          <cell r="I1012">
            <v>2004</v>
          </cell>
          <cell r="J1012">
            <v>12</v>
          </cell>
          <cell r="K1012">
            <v>1.395</v>
          </cell>
          <cell r="L1012">
            <v>84.57</v>
          </cell>
        </row>
        <row r="1013">
          <cell r="A1013">
            <v>38336</v>
          </cell>
          <cell r="B1013" t="str">
            <v>CDB</v>
          </cell>
          <cell r="C1013">
            <v>38393</v>
          </cell>
          <cell r="D1013">
            <v>10</v>
          </cell>
          <cell r="E1013">
            <v>3.4500000000000003E-2</v>
          </cell>
          <cell r="F1013" t="str">
            <v>BCR</v>
          </cell>
          <cell r="G1013">
            <v>157</v>
          </cell>
          <cell r="H1013">
            <v>57</v>
          </cell>
          <cell r="I1013">
            <v>2004</v>
          </cell>
          <cell r="J1013">
            <v>12</v>
          </cell>
          <cell r="K1013">
            <v>0.34500000000000003</v>
          </cell>
          <cell r="L1013">
            <v>84.57</v>
          </cell>
        </row>
        <row r="1014">
          <cell r="A1014">
            <v>38336</v>
          </cell>
          <cell r="B1014" t="str">
            <v>CDB</v>
          </cell>
          <cell r="C1014">
            <v>38426</v>
          </cell>
          <cell r="D1014">
            <v>3</v>
          </cell>
          <cell r="E1014">
            <v>3.5900000000000001E-2</v>
          </cell>
          <cell r="F1014" t="str">
            <v>BCR</v>
          </cell>
          <cell r="G1014">
            <v>158</v>
          </cell>
          <cell r="H1014">
            <v>90</v>
          </cell>
          <cell r="I1014">
            <v>2004</v>
          </cell>
          <cell r="J1014">
            <v>12</v>
          </cell>
          <cell r="K1014">
            <v>0.1077</v>
          </cell>
          <cell r="L1014">
            <v>84.57</v>
          </cell>
        </row>
        <row r="1015">
          <cell r="A1015">
            <v>38336</v>
          </cell>
          <cell r="B1015" t="str">
            <v>CDB</v>
          </cell>
          <cell r="C1015">
            <v>38832</v>
          </cell>
          <cell r="D1015">
            <v>2</v>
          </cell>
          <cell r="E1015">
            <v>5.1500000000000004E-2</v>
          </cell>
          <cell r="F1015" t="str">
            <v>BCR</v>
          </cell>
          <cell r="G1015">
            <v>159</v>
          </cell>
          <cell r="H1015">
            <v>496</v>
          </cell>
          <cell r="I1015">
            <v>2004</v>
          </cell>
          <cell r="J1015">
            <v>12</v>
          </cell>
          <cell r="K1015">
            <v>0.10300000000000001</v>
          </cell>
          <cell r="L1015">
            <v>84.57</v>
          </cell>
        </row>
        <row r="1016">
          <cell r="A1016">
            <v>38337</v>
          </cell>
          <cell r="B1016" t="str">
            <v>CDB</v>
          </cell>
          <cell r="C1016">
            <v>38341</v>
          </cell>
          <cell r="D1016">
            <v>10</v>
          </cell>
          <cell r="E1016">
            <v>3.1E-2</v>
          </cell>
          <cell r="F1016" t="str">
            <v>BCR</v>
          </cell>
          <cell r="G1016">
            <v>160</v>
          </cell>
          <cell r="H1016">
            <v>4</v>
          </cell>
          <cell r="I1016">
            <v>2004</v>
          </cell>
          <cell r="J1016">
            <v>12</v>
          </cell>
          <cell r="K1016">
            <v>0.31</v>
          </cell>
          <cell r="L1016">
            <v>84.57</v>
          </cell>
        </row>
        <row r="1017">
          <cell r="A1017">
            <v>38337</v>
          </cell>
          <cell r="B1017" t="str">
            <v>CDB</v>
          </cell>
          <cell r="C1017">
            <v>38650</v>
          </cell>
          <cell r="D1017">
            <v>2</v>
          </cell>
          <cell r="E1017">
            <v>4.2999999999999997E-2</v>
          </cell>
          <cell r="F1017" t="str">
            <v>BCR</v>
          </cell>
          <cell r="G1017">
            <v>161</v>
          </cell>
          <cell r="H1017">
            <v>313</v>
          </cell>
          <cell r="I1017">
            <v>2004</v>
          </cell>
          <cell r="J1017">
            <v>12</v>
          </cell>
          <cell r="K1017">
            <v>8.5999999999999993E-2</v>
          </cell>
          <cell r="L1017">
            <v>84.57</v>
          </cell>
        </row>
        <row r="1018">
          <cell r="A1018">
            <v>38338</v>
          </cell>
          <cell r="B1018" t="str">
            <v>CDB</v>
          </cell>
          <cell r="C1018">
            <v>38341</v>
          </cell>
          <cell r="D1018">
            <v>26</v>
          </cell>
          <cell r="E1018">
            <v>2.8900000000000002E-2</v>
          </cell>
          <cell r="F1018" t="str">
            <v>BCR</v>
          </cell>
          <cell r="G1018">
            <v>162</v>
          </cell>
          <cell r="H1018">
            <v>3</v>
          </cell>
          <cell r="I1018">
            <v>2004</v>
          </cell>
          <cell r="J1018">
            <v>12</v>
          </cell>
          <cell r="K1018">
            <v>0.75140000000000007</v>
          </cell>
          <cell r="L1018">
            <v>84.57</v>
          </cell>
        </row>
        <row r="1019">
          <cell r="A1019">
            <v>38341</v>
          </cell>
          <cell r="B1019" t="str">
            <v>CDB</v>
          </cell>
          <cell r="C1019">
            <v>38344</v>
          </cell>
          <cell r="D1019">
            <v>40</v>
          </cell>
          <cell r="E1019">
            <v>3.04E-2</v>
          </cell>
          <cell r="F1019" t="str">
            <v>BCR</v>
          </cell>
          <cell r="G1019">
            <v>163</v>
          </cell>
          <cell r="H1019">
            <v>3</v>
          </cell>
          <cell r="I1019">
            <v>2004</v>
          </cell>
          <cell r="J1019">
            <v>12</v>
          </cell>
          <cell r="K1019">
            <v>1.216</v>
          </cell>
          <cell r="L1019">
            <v>84.57</v>
          </cell>
        </row>
        <row r="1020">
          <cell r="A1020">
            <v>38341</v>
          </cell>
          <cell r="B1020" t="str">
            <v>CDB</v>
          </cell>
          <cell r="C1020">
            <v>38709</v>
          </cell>
          <cell r="D1020">
            <v>4</v>
          </cell>
          <cell r="E1020">
            <v>4.4000000000000004E-2</v>
          </cell>
          <cell r="F1020" t="str">
            <v>BCR</v>
          </cell>
          <cell r="G1020">
            <v>164</v>
          </cell>
          <cell r="H1020">
            <v>368</v>
          </cell>
          <cell r="I1020">
            <v>2004</v>
          </cell>
          <cell r="J1020">
            <v>12</v>
          </cell>
          <cell r="K1020">
            <v>0.17600000000000002</v>
          </cell>
          <cell r="L1020">
            <v>84.57</v>
          </cell>
        </row>
        <row r="1021">
          <cell r="A1021">
            <v>38342</v>
          </cell>
          <cell r="B1021" t="str">
            <v>CDB</v>
          </cell>
          <cell r="C1021">
            <v>38344</v>
          </cell>
          <cell r="D1021">
            <v>63.2</v>
          </cell>
          <cell r="E1021">
            <v>2.9399999999999999E-2</v>
          </cell>
          <cell r="F1021" t="str">
            <v>BCR</v>
          </cell>
          <cell r="G1021">
            <v>165</v>
          </cell>
          <cell r="H1021">
            <v>2</v>
          </cell>
          <cell r="I1021">
            <v>2004</v>
          </cell>
          <cell r="J1021">
            <v>12</v>
          </cell>
          <cell r="K1021">
            <v>1.85808</v>
          </cell>
          <cell r="L1021">
            <v>84.57</v>
          </cell>
        </row>
        <row r="1022">
          <cell r="A1022">
            <v>38342</v>
          </cell>
          <cell r="B1022" t="str">
            <v>CDB</v>
          </cell>
          <cell r="C1022">
            <v>38348</v>
          </cell>
          <cell r="D1022">
            <v>10</v>
          </cell>
          <cell r="E1022">
            <v>0.03</v>
          </cell>
          <cell r="F1022" t="str">
            <v>BCR</v>
          </cell>
          <cell r="G1022">
            <v>166</v>
          </cell>
          <cell r="H1022">
            <v>6</v>
          </cell>
          <cell r="I1022">
            <v>2004</v>
          </cell>
          <cell r="J1022">
            <v>12</v>
          </cell>
          <cell r="K1022">
            <v>0.3</v>
          </cell>
          <cell r="L1022">
            <v>84.57</v>
          </cell>
        </row>
        <row r="1023">
          <cell r="A1023">
            <v>38342</v>
          </cell>
          <cell r="B1023" t="str">
            <v>CDB</v>
          </cell>
          <cell r="C1023">
            <v>38572</v>
          </cell>
          <cell r="D1023">
            <v>2.9</v>
          </cell>
          <cell r="E1023">
            <v>4.0999999999999995E-2</v>
          </cell>
          <cell r="F1023" t="str">
            <v>BCR</v>
          </cell>
          <cell r="G1023">
            <v>167</v>
          </cell>
          <cell r="H1023">
            <v>230</v>
          </cell>
          <cell r="I1023">
            <v>2004</v>
          </cell>
          <cell r="J1023">
            <v>12</v>
          </cell>
          <cell r="K1023">
            <v>0.11889999999999998</v>
          </cell>
          <cell r="L1023">
            <v>84.57</v>
          </cell>
        </row>
        <row r="1024">
          <cell r="A1024">
            <v>38342</v>
          </cell>
          <cell r="B1024" t="str">
            <v>CDB</v>
          </cell>
          <cell r="C1024">
            <v>38614</v>
          </cell>
          <cell r="D1024">
            <v>2</v>
          </cell>
          <cell r="E1024">
            <v>4.2000000000000003E-2</v>
          </cell>
          <cell r="F1024" t="str">
            <v>BCR</v>
          </cell>
          <cell r="G1024">
            <v>168</v>
          </cell>
          <cell r="H1024">
            <v>272</v>
          </cell>
          <cell r="I1024">
            <v>2004</v>
          </cell>
          <cell r="J1024">
            <v>12</v>
          </cell>
          <cell r="K1024">
            <v>8.4000000000000005E-2</v>
          </cell>
          <cell r="L1024">
            <v>84.57</v>
          </cell>
        </row>
        <row r="1025">
          <cell r="A1025">
            <v>38342</v>
          </cell>
          <cell r="B1025" t="str">
            <v>CDB</v>
          </cell>
          <cell r="C1025">
            <v>38709</v>
          </cell>
          <cell r="D1025">
            <v>0.5</v>
          </cell>
          <cell r="E1025">
            <v>4.3499999999999997E-2</v>
          </cell>
          <cell r="F1025" t="str">
            <v>BCR</v>
          </cell>
          <cell r="G1025">
            <v>169</v>
          </cell>
          <cell r="H1025">
            <v>367</v>
          </cell>
          <cell r="I1025">
            <v>2004</v>
          </cell>
          <cell r="J1025">
            <v>12</v>
          </cell>
          <cell r="K1025">
            <v>2.1749999999999999E-2</v>
          </cell>
          <cell r="L1025">
            <v>84.57</v>
          </cell>
        </row>
        <row r="1026">
          <cell r="A1026">
            <v>38342</v>
          </cell>
          <cell r="B1026" t="str">
            <v>CDB</v>
          </cell>
          <cell r="C1026">
            <v>39342</v>
          </cell>
          <cell r="D1026">
            <v>5</v>
          </cell>
          <cell r="E1026">
            <v>6.5500000000000003E-2</v>
          </cell>
          <cell r="F1026" t="str">
            <v>BCR</v>
          </cell>
          <cell r="G1026">
            <v>170</v>
          </cell>
          <cell r="H1026">
            <v>1000</v>
          </cell>
          <cell r="I1026">
            <v>2004</v>
          </cell>
          <cell r="J1026">
            <v>12</v>
          </cell>
          <cell r="K1026">
            <v>0.32750000000000001</v>
          </cell>
          <cell r="L1026">
            <v>84.57</v>
          </cell>
        </row>
        <row r="1027">
          <cell r="A1027">
            <v>38348</v>
          </cell>
          <cell r="B1027" t="str">
            <v>CDB</v>
          </cell>
          <cell r="C1027">
            <v>38393</v>
          </cell>
          <cell r="D1027">
            <v>30</v>
          </cell>
          <cell r="E1027">
            <v>3.5000000000000003E-2</v>
          </cell>
          <cell r="F1027" t="str">
            <v>BCR</v>
          </cell>
          <cell r="G1027">
            <v>171</v>
          </cell>
          <cell r="H1027">
            <v>45</v>
          </cell>
          <cell r="I1027">
            <v>2004</v>
          </cell>
          <cell r="J1027">
            <v>12</v>
          </cell>
          <cell r="K1027">
            <v>1.05</v>
          </cell>
          <cell r="L1027">
            <v>84.57</v>
          </cell>
        </row>
        <row r="1028">
          <cell r="A1028">
            <v>38349</v>
          </cell>
          <cell r="B1028" t="str">
            <v>CDB</v>
          </cell>
          <cell r="C1028">
            <v>38393</v>
          </cell>
          <cell r="D1028">
            <v>11.3</v>
          </cell>
          <cell r="E1028">
            <v>3.3399999999999999E-2</v>
          </cell>
          <cell r="F1028" t="str">
            <v>BCR</v>
          </cell>
          <cell r="G1028">
            <v>172</v>
          </cell>
          <cell r="H1028">
            <v>44</v>
          </cell>
          <cell r="I1028">
            <v>2004</v>
          </cell>
          <cell r="J1028">
            <v>12</v>
          </cell>
          <cell r="K1028">
            <v>0.37742000000000003</v>
          </cell>
          <cell r="L1028">
            <v>84.57</v>
          </cell>
        </row>
        <row r="1029">
          <cell r="A1029">
            <v>38349</v>
          </cell>
          <cell r="B1029" t="str">
            <v>CDB</v>
          </cell>
          <cell r="C1029">
            <v>38426</v>
          </cell>
          <cell r="D1029">
            <v>1</v>
          </cell>
          <cell r="E1029">
            <v>3.6000000000000004E-2</v>
          </cell>
          <cell r="F1029" t="str">
            <v>BCR</v>
          </cell>
          <cell r="G1029">
            <v>173</v>
          </cell>
          <cell r="H1029">
            <v>77</v>
          </cell>
          <cell r="I1029">
            <v>2004</v>
          </cell>
          <cell r="J1029">
            <v>12</v>
          </cell>
          <cell r="K1029">
            <v>3.6000000000000004E-2</v>
          </cell>
          <cell r="L1029">
            <v>84.57</v>
          </cell>
        </row>
        <row r="1030">
          <cell r="A1030">
            <v>38349</v>
          </cell>
          <cell r="B1030" t="str">
            <v>CDB</v>
          </cell>
          <cell r="C1030">
            <v>38854</v>
          </cell>
          <cell r="D1030">
            <v>25</v>
          </cell>
          <cell r="E1030">
            <v>4.9400000000000006E-2</v>
          </cell>
          <cell r="F1030" t="str">
            <v>BCR</v>
          </cell>
          <cell r="G1030">
            <v>174</v>
          </cell>
          <cell r="H1030">
            <v>505</v>
          </cell>
          <cell r="I1030">
            <v>2004</v>
          </cell>
          <cell r="J1030">
            <v>12</v>
          </cell>
          <cell r="K1030">
            <v>1.2350000000000001</v>
          </cell>
          <cell r="L1030">
            <v>84.57</v>
          </cell>
        </row>
        <row r="1031">
          <cell r="A1031">
            <v>38349</v>
          </cell>
          <cell r="B1031" t="str">
            <v>CDB</v>
          </cell>
          <cell r="C1031">
            <v>39008</v>
          </cell>
          <cell r="D1031">
            <v>20</v>
          </cell>
          <cell r="E1031">
            <v>5.4600000000000003E-2</v>
          </cell>
          <cell r="F1031" t="str">
            <v>BCR</v>
          </cell>
          <cell r="G1031">
            <v>175</v>
          </cell>
          <cell r="H1031">
            <v>659</v>
          </cell>
          <cell r="I1031">
            <v>2004</v>
          </cell>
          <cell r="J1031">
            <v>12</v>
          </cell>
          <cell r="K1031">
            <v>1.0920000000000001</v>
          </cell>
          <cell r="L1031">
            <v>84.57</v>
          </cell>
        </row>
        <row r="1032">
          <cell r="A1032">
            <v>38351</v>
          </cell>
          <cell r="B1032" t="str">
            <v>CDB</v>
          </cell>
          <cell r="C1032">
            <v>38355</v>
          </cell>
          <cell r="D1032">
            <v>10</v>
          </cell>
          <cell r="E1032">
            <v>3.0499999999999999E-2</v>
          </cell>
          <cell r="F1032" t="str">
            <v>BCR</v>
          </cell>
          <cell r="G1032">
            <v>176</v>
          </cell>
          <cell r="H1032">
            <v>4</v>
          </cell>
          <cell r="I1032">
            <v>2004</v>
          </cell>
          <cell r="J1032">
            <v>12</v>
          </cell>
          <cell r="K1032">
            <v>0.30499999999999999</v>
          </cell>
          <cell r="L1032">
            <v>84.57</v>
          </cell>
        </row>
      </sheetData>
      <sheetData sheetId="2" refreshError="1">
        <row r="2">
          <cell r="A2" t="str">
            <v>DATE</v>
          </cell>
          <cell r="B2" t="str">
            <v>OFER</v>
          </cell>
          <cell r="C2" t="str">
            <v>MONTO</v>
          </cell>
          <cell r="D2" t="str">
            <v>DEM</v>
          </cell>
          <cell r="E2" t="str">
            <v>TASA</v>
          </cell>
          <cell r="F2" t="str">
            <v>CUPN</v>
          </cell>
          <cell r="G2" t="str">
            <v>RED2</v>
          </cell>
          <cell r="H2" t="str">
            <v>TITL</v>
          </cell>
          <cell r="I2" t="str">
            <v>TIPO</v>
          </cell>
          <cell r="J2" t="str">
            <v>DÍAS</v>
          </cell>
          <cell r="K2" t="str">
            <v>MESES</v>
          </cell>
          <cell r="L2" t="str">
            <v>STASA</v>
          </cell>
        </row>
        <row r="3">
          <cell r="A3">
            <v>36958</v>
          </cell>
          <cell r="B3">
            <v>100</v>
          </cell>
          <cell r="C3">
            <v>100</v>
          </cell>
          <cell r="D3">
            <v>543</v>
          </cell>
          <cell r="E3">
            <v>0.12677906550224982</v>
          </cell>
          <cell r="F3">
            <v>0.122997</v>
          </cell>
          <cell r="G3">
            <v>37689</v>
          </cell>
          <cell r="H3" t="str">
            <v>BTP</v>
          </cell>
          <cell r="I3" t="str">
            <v>NOM</v>
          </cell>
          <cell r="J3">
            <v>731</v>
          </cell>
          <cell r="K3">
            <v>24</v>
          </cell>
          <cell r="L3">
            <v>12.677906550224982</v>
          </cell>
        </row>
        <row r="4">
          <cell r="A4">
            <v>36985</v>
          </cell>
          <cell r="B4">
            <v>100</v>
          </cell>
          <cell r="C4">
            <v>100</v>
          </cell>
          <cell r="D4">
            <v>240</v>
          </cell>
          <cell r="E4">
            <v>0.12480000000000001</v>
          </cell>
          <cell r="F4">
            <v>0.122997</v>
          </cell>
          <cell r="G4">
            <v>37689</v>
          </cell>
          <cell r="H4" t="str">
            <v>BTP</v>
          </cell>
          <cell r="I4" t="str">
            <v>NOM</v>
          </cell>
          <cell r="J4">
            <v>704</v>
          </cell>
          <cell r="K4">
            <v>23</v>
          </cell>
          <cell r="L4">
            <v>12.48</v>
          </cell>
        </row>
        <row r="5">
          <cell r="A5">
            <v>37062</v>
          </cell>
          <cell r="B5">
            <v>54</v>
          </cell>
          <cell r="C5">
            <v>54</v>
          </cell>
          <cell r="D5">
            <v>131</v>
          </cell>
          <cell r="E5">
            <v>0.12635768999999986</v>
          </cell>
          <cell r="F5">
            <v>0.1226</v>
          </cell>
          <cell r="G5">
            <v>37793</v>
          </cell>
          <cell r="H5" t="str">
            <v>BTP</v>
          </cell>
          <cell r="I5" t="str">
            <v>NOM</v>
          </cell>
          <cell r="J5">
            <v>731</v>
          </cell>
          <cell r="K5">
            <v>24</v>
          </cell>
          <cell r="L5">
            <v>6.8233152599999922</v>
          </cell>
        </row>
        <row r="6">
          <cell r="A6">
            <v>37062</v>
          </cell>
          <cell r="B6">
            <v>96</v>
          </cell>
          <cell r="C6">
            <v>96</v>
          </cell>
          <cell r="D6">
            <v>143</v>
          </cell>
          <cell r="E6">
            <v>0.13262806249999981</v>
          </cell>
          <cell r="F6">
            <v>0.1285</v>
          </cell>
          <cell r="G6">
            <v>38159</v>
          </cell>
          <cell r="H6" t="str">
            <v>BTP</v>
          </cell>
          <cell r="I6" t="str">
            <v>NOM</v>
          </cell>
          <cell r="J6">
            <v>1097</v>
          </cell>
          <cell r="K6">
            <v>36</v>
          </cell>
          <cell r="L6">
            <v>12.732293999999982</v>
          </cell>
        </row>
        <row r="7">
          <cell r="A7">
            <v>37076</v>
          </cell>
          <cell r="B7">
            <v>51</v>
          </cell>
          <cell r="C7">
            <v>51</v>
          </cell>
          <cell r="D7">
            <v>118</v>
          </cell>
          <cell r="E7">
            <v>0.1244125</v>
          </cell>
          <cell r="F7">
            <v>0.1226</v>
          </cell>
          <cell r="G7">
            <v>37793</v>
          </cell>
          <cell r="H7" t="str">
            <v>BTP</v>
          </cell>
          <cell r="I7" t="str">
            <v>NOM</v>
          </cell>
          <cell r="J7">
            <v>717</v>
          </cell>
          <cell r="K7">
            <v>24</v>
          </cell>
          <cell r="L7">
            <v>6.3450375000000001</v>
          </cell>
        </row>
        <row r="8">
          <cell r="A8">
            <v>37076</v>
          </cell>
          <cell r="B8">
            <v>99</v>
          </cell>
          <cell r="C8">
            <v>99</v>
          </cell>
          <cell r="D8">
            <v>184</v>
          </cell>
          <cell r="E8">
            <v>0.1305105</v>
          </cell>
          <cell r="F8">
            <v>0.1285</v>
          </cell>
          <cell r="G8">
            <v>38159</v>
          </cell>
          <cell r="H8" t="str">
            <v>BTP</v>
          </cell>
          <cell r="I8" t="str">
            <v>NOM</v>
          </cell>
          <cell r="J8">
            <v>1083</v>
          </cell>
          <cell r="K8">
            <v>36</v>
          </cell>
          <cell r="L8">
            <v>12.9205395</v>
          </cell>
        </row>
        <row r="9">
          <cell r="A9">
            <v>37158</v>
          </cell>
          <cell r="B9">
            <v>250</v>
          </cell>
          <cell r="C9">
            <v>250</v>
          </cell>
          <cell r="D9">
            <v>542</v>
          </cell>
          <cell r="E9">
            <v>0.1063884224999998</v>
          </cell>
          <cell r="F9">
            <v>0.10369999999999999</v>
          </cell>
          <cell r="G9">
            <v>37889</v>
          </cell>
          <cell r="H9" t="str">
            <v>BTP</v>
          </cell>
          <cell r="I9" t="str">
            <v>NOM</v>
          </cell>
          <cell r="J9">
            <v>731</v>
          </cell>
          <cell r="K9">
            <v>24</v>
          </cell>
          <cell r="L9">
            <v>26.597105624999951</v>
          </cell>
        </row>
        <row r="10">
          <cell r="A10">
            <v>37179</v>
          </cell>
          <cell r="B10">
            <v>200</v>
          </cell>
          <cell r="C10">
            <v>200</v>
          </cell>
          <cell r="D10">
            <v>471</v>
          </cell>
          <cell r="E10">
            <v>0.1</v>
          </cell>
          <cell r="F10">
            <v>0.10369999999999999</v>
          </cell>
          <cell r="G10">
            <v>37889</v>
          </cell>
          <cell r="H10" t="str">
            <v>BTP</v>
          </cell>
          <cell r="I10" t="str">
            <v>NOM</v>
          </cell>
          <cell r="J10">
            <v>710</v>
          </cell>
          <cell r="K10">
            <v>23</v>
          </cell>
          <cell r="L10">
            <v>20</v>
          </cell>
        </row>
        <row r="11">
          <cell r="A11">
            <v>37200</v>
          </cell>
          <cell r="B11">
            <v>150</v>
          </cell>
          <cell r="C11">
            <v>150</v>
          </cell>
          <cell r="D11">
            <v>356.6</v>
          </cell>
          <cell r="E11">
            <v>9.1499999999999998E-2</v>
          </cell>
          <cell r="F11">
            <v>0.10369999999999999</v>
          </cell>
          <cell r="G11">
            <v>37889</v>
          </cell>
          <cell r="H11" t="str">
            <v>BTP</v>
          </cell>
          <cell r="I11" t="str">
            <v>NOM</v>
          </cell>
          <cell r="J11">
            <v>689</v>
          </cell>
          <cell r="K11">
            <v>23</v>
          </cell>
          <cell r="L11">
            <v>13.725</v>
          </cell>
        </row>
        <row r="12">
          <cell r="A12">
            <v>37200</v>
          </cell>
          <cell r="B12">
            <v>100</v>
          </cell>
          <cell r="C12">
            <v>100</v>
          </cell>
          <cell r="D12">
            <v>346.5</v>
          </cell>
          <cell r="E12">
            <v>9.7500000000000003E-2</v>
          </cell>
          <cell r="F12">
            <v>0.1285</v>
          </cell>
          <cell r="G12">
            <v>38159</v>
          </cell>
          <cell r="H12" t="str">
            <v>BTP</v>
          </cell>
          <cell r="I12" t="str">
            <v>NOM</v>
          </cell>
          <cell r="J12">
            <v>959</v>
          </cell>
          <cell r="K12">
            <v>32</v>
          </cell>
          <cell r="L12">
            <v>9.75</v>
          </cell>
        </row>
        <row r="13">
          <cell r="A13">
            <v>37273</v>
          </cell>
          <cell r="B13">
            <v>75</v>
          </cell>
          <cell r="C13">
            <v>75</v>
          </cell>
          <cell r="D13">
            <v>346.5</v>
          </cell>
          <cell r="E13">
            <v>6.6328847424000026E-2</v>
          </cell>
          <cell r="F13">
            <v>6.5264000000000003E-2</v>
          </cell>
          <cell r="G13">
            <v>38004</v>
          </cell>
          <cell r="H13" t="str">
            <v>BTP</v>
          </cell>
          <cell r="I13" t="str">
            <v>NOM</v>
          </cell>
          <cell r="J13">
            <v>731</v>
          </cell>
          <cell r="K13">
            <v>24</v>
          </cell>
          <cell r="L13">
            <v>4.9746635568000022</v>
          </cell>
        </row>
        <row r="14">
          <cell r="A14">
            <v>37273</v>
          </cell>
          <cell r="B14">
            <v>75</v>
          </cell>
          <cell r="C14">
            <v>75</v>
          </cell>
          <cell r="D14">
            <v>183</v>
          </cell>
          <cell r="E14">
            <v>8.1010400372249838E-2</v>
          </cell>
          <cell r="F14">
            <v>7.9433000000000004E-2</v>
          </cell>
          <cell r="G14">
            <v>38370</v>
          </cell>
          <cell r="H14" t="str">
            <v>BTP</v>
          </cell>
          <cell r="I14" t="str">
            <v>NOM</v>
          </cell>
          <cell r="J14">
            <v>1097</v>
          </cell>
          <cell r="K14">
            <v>36</v>
          </cell>
          <cell r="L14">
            <v>6.0757800279187375</v>
          </cell>
        </row>
        <row r="15">
          <cell r="A15">
            <v>37287</v>
          </cell>
          <cell r="B15">
            <v>25</v>
          </cell>
          <cell r="C15">
            <v>25</v>
          </cell>
          <cell r="D15">
            <v>85</v>
          </cell>
          <cell r="E15">
            <v>6.1990499999999997E-2</v>
          </cell>
          <cell r="F15">
            <v>6.5264000000000003E-2</v>
          </cell>
          <cell r="G15">
            <v>38004</v>
          </cell>
          <cell r="H15" t="str">
            <v>BTP</v>
          </cell>
          <cell r="I15" t="str">
            <v>NOM</v>
          </cell>
          <cell r="J15">
            <v>717</v>
          </cell>
          <cell r="K15">
            <v>24</v>
          </cell>
          <cell r="L15">
            <v>1.5497624999999999</v>
          </cell>
        </row>
        <row r="16">
          <cell r="A16">
            <v>37287</v>
          </cell>
          <cell r="B16">
            <v>75</v>
          </cell>
          <cell r="C16">
            <v>75</v>
          </cell>
          <cell r="D16">
            <v>266</v>
          </cell>
          <cell r="E16">
            <v>7.3910600000000007E-2</v>
          </cell>
          <cell r="F16">
            <v>7.9433000000000004E-2</v>
          </cell>
          <cell r="G16">
            <v>38370</v>
          </cell>
          <cell r="H16" t="str">
            <v>BTP</v>
          </cell>
          <cell r="I16" t="str">
            <v>NOM</v>
          </cell>
          <cell r="J16">
            <v>1083</v>
          </cell>
          <cell r="K16">
            <v>36</v>
          </cell>
          <cell r="L16">
            <v>5.5432950000000005</v>
          </cell>
        </row>
        <row r="17">
          <cell r="A17">
            <v>37301</v>
          </cell>
          <cell r="B17">
            <v>20</v>
          </cell>
          <cell r="C17">
            <v>20</v>
          </cell>
          <cell r="D17">
            <v>56</v>
          </cell>
          <cell r="E17">
            <v>0.06</v>
          </cell>
          <cell r="F17">
            <v>6.5264000000000003E-2</v>
          </cell>
          <cell r="G17">
            <v>38004</v>
          </cell>
          <cell r="H17" t="str">
            <v>BTP</v>
          </cell>
          <cell r="I17" t="str">
            <v>NOM</v>
          </cell>
          <cell r="J17">
            <v>703</v>
          </cell>
          <cell r="K17">
            <v>23</v>
          </cell>
          <cell r="L17">
            <v>1.2</v>
          </cell>
        </row>
        <row r="18">
          <cell r="A18">
            <v>37301</v>
          </cell>
          <cell r="B18">
            <v>60</v>
          </cell>
          <cell r="C18">
            <v>60</v>
          </cell>
          <cell r="D18">
            <v>138</v>
          </cell>
          <cell r="E18">
            <v>7.2000000000000008E-2</v>
          </cell>
          <cell r="F18">
            <v>7.9433000000000004E-2</v>
          </cell>
          <cell r="G18">
            <v>38370</v>
          </cell>
          <cell r="H18" t="str">
            <v>BTP</v>
          </cell>
          <cell r="I18" t="str">
            <v>NOM</v>
          </cell>
          <cell r="J18">
            <v>1069</v>
          </cell>
          <cell r="K18">
            <v>35</v>
          </cell>
          <cell r="L18">
            <v>4.32</v>
          </cell>
        </row>
        <row r="19">
          <cell r="A19">
            <v>37313</v>
          </cell>
          <cell r="B19">
            <v>20</v>
          </cell>
          <cell r="C19">
            <v>20</v>
          </cell>
          <cell r="D19">
            <v>69</v>
          </cell>
          <cell r="E19">
            <v>5.978E-2</v>
          </cell>
          <cell r="F19">
            <v>6.5264000000000003E-2</v>
          </cell>
          <cell r="G19">
            <v>38004</v>
          </cell>
          <cell r="H19" t="str">
            <v>BTP</v>
          </cell>
          <cell r="I19" t="str">
            <v>NOM</v>
          </cell>
          <cell r="J19">
            <v>691</v>
          </cell>
          <cell r="K19">
            <v>23</v>
          </cell>
          <cell r="L19">
            <v>1.1956</v>
          </cell>
        </row>
        <row r="20">
          <cell r="A20">
            <v>37313</v>
          </cell>
          <cell r="B20">
            <v>50</v>
          </cell>
          <cell r="C20">
            <v>50</v>
          </cell>
          <cell r="D20">
            <v>125</v>
          </cell>
          <cell r="E20">
            <v>7.2400000000000006E-2</v>
          </cell>
          <cell r="F20">
            <v>7.9433000000000004E-2</v>
          </cell>
          <cell r="G20">
            <v>38370</v>
          </cell>
          <cell r="H20" t="str">
            <v>BTP</v>
          </cell>
          <cell r="I20" t="str">
            <v>NOM</v>
          </cell>
          <cell r="J20">
            <v>1057</v>
          </cell>
          <cell r="K20">
            <v>35</v>
          </cell>
          <cell r="L20">
            <v>3.62</v>
          </cell>
        </row>
        <row r="21">
          <cell r="A21">
            <v>37327</v>
          </cell>
          <cell r="B21">
            <v>54</v>
          </cell>
          <cell r="C21">
            <v>54</v>
          </cell>
          <cell r="D21">
            <v>67</v>
          </cell>
          <cell r="E21">
            <v>7.9399999999999998E-2</v>
          </cell>
          <cell r="F21">
            <v>7.9433000000000004E-2</v>
          </cell>
          <cell r="G21">
            <v>38370</v>
          </cell>
          <cell r="H21" t="str">
            <v>BTP</v>
          </cell>
          <cell r="I21" t="str">
            <v>NOM</v>
          </cell>
          <cell r="J21">
            <v>1043</v>
          </cell>
          <cell r="K21">
            <v>34</v>
          </cell>
          <cell r="L21">
            <v>4.2876000000000003</v>
          </cell>
        </row>
        <row r="22">
          <cell r="A22">
            <v>37341</v>
          </cell>
          <cell r="B22">
            <v>20</v>
          </cell>
          <cell r="C22">
            <v>20</v>
          </cell>
          <cell r="D22">
            <v>43.5</v>
          </cell>
          <cell r="E22">
            <v>6.83E-2</v>
          </cell>
          <cell r="F22">
            <v>6.5299999999999997E-2</v>
          </cell>
          <cell r="G22">
            <v>38004</v>
          </cell>
          <cell r="H22" t="str">
            <v>BTP</v>
          </cell>
          <cell r="I22" t="str">
            <v>NOM</v>
          </cell>
          <cell r="J22">
            <v>663</v>
          </cell>
          <cell r="K22">
            <v>22</v>
          </cell>
          <cell r="L22">
            <v>1.3660000000000001</v>
          </cell>
        </row>
        <row r="23">
          <cell r="A23">
            <v>37355</v>
          </cell>
          <cell r="B23">
            <v>40</v>
          </cell>
          <cell r="C23">
            <v>40</v>
          </cell>
          <cell r="D23">
            <v>129.80000000000001</v>
          </cell>
          <cell r="E23">
            <v>4.4688410000000012E-2</v>
          </cell>
          <cell r="F23">
            <v>4.4199999999999996E-2</v>
          </cell>
          <cell r="G23">
            <v>37721</v>
          </cell>
          <cell r="H23" t="str">
            <v>BTP</v>
          </cell>
          <cell r="I23" t="str">
            <v>NOM</v>
          </cell>
          <cell r="J23">
            <v>366</v>
          </cell>
          <cell r="K23">
            <v>12</v>
          </cell>
          <cell r="L23">
            <v>1.7875364000000005</v>
          </cell>
        </row>
        <row r="24">
          <cell r="A24">
            <v>37369</v>
          </cell>
          <cell r="B24">
            <v>40</v>
          </cell>
          <cell r="C24">
            <v>40</v>
          </cell>
          <cell r="D24">
            <v>115</v>
          </cell>
          <cell r="E24">
            <v>4.4500000000000005E-2</v>
          </cell>
          <cell r="F24">
            <v>4.4199999999999996E-2</v>
          </cell>
          <cell r="G24">
            <v>37721</v>
          </cell>
          <cell r="H24" t="str">
            <v>BTP</v>
          </cell>
          <cell r="I24" t="str">
            <v>NOM</v>
          </cell>
          <cell r="J24">
            <v>352</v>
          </cell>
          <cell r="K24">
            <v>12</v>
          </cell>
          <cell r="L24">
            <v>1.7800000000000002</v>
          </cell>
        </row>
        <row r="25">
          <cell r="A25">
            <v>37397</v>
          </cell>
          <cell r="B25">
            <v>30</v>
          </cell>
          <cell r="C25">
            <v>30</v>
          </cell>
          <cell r="D25">
            <v>99.5</v>
          </cell>
          <cell r="E25">
            <v>7.4332249999999878E-2</v>
          </cell>
          <cell r="F25">
            <v>7.2999999999999995E-2</v>
          </cell>
          <cell r="G25">
            <v>38129</v>
          </cell>
          <cell r="H25" t="str">
            <v>BTP</v>
          </cell>
          <cell r="I25" t="str">
            <v>NOM</v>
          </cell>
          <cell r="J25">
            <v>732</v>
          </cell>
          <cell r="K25">
            <v>24</v>
          </cell>
          <cell r="L25">
            <v>2.2299674999999963</v>
          </cell>
        </row>
        <row r="26">
          <cell r="A26">
            <v>37418</v>
          </cell>
          <cell r="B26">
            <v>50</v>
          </cell>
          <cell r="C26">
            <v>50</v>
          </cell>
          <cell r="D26">
            <v>96</v>
          </cell>
          <cell r="E26">
            <v>7.5090000000000004E-2</v>
          </cell>
          <cell r="F26">
            <v>7.2999999999999995E-2</v>
          </cell>
          <cell r="G26">
            <v>38129</v>
          </cell>
          <cell r="H26" t="str">
            <v>BTP</v>
          </cell>
          <cell r="I26" t="str">
            <v>NOM</v>
          </cell>
          <cell r="J26">
            <v>711</v>
          </cell>
          <cell r="K26">
            <v>23</v>
          </cell>
          <cell r="L26">
            <v>3.7545000000000002</v>
          </cell>
        </row>
        <row r="27">
          <cell r="A27">
            <v>37446</v>
          </cell>
          <cell r="B27">
            <v>50</v>
          </cell>
          <cell r="C27">
            <v>50</v>
          </cell>
          <cell r="D27">
            <v>108</v>
          </cell>
          <cell r="E27">
            <v>8.128802249999989E-2</v>
          </cell>
          <cell r="F27">
            <v>7.9699999999999993E-2</v>
          </cell>
          <cell r="G27">
            <v>37996</v>
          </cell>
          <cell r="H27" t="str">
            <v>BTP</v>
          </cell>
          <cell r="I27" t="str">
            <v>NOM</v>
          </cell>
          <cell r="J27">
            <v>550</v>
          </cell>
          <cell r="K27">
            <v>18</v>
          </cell>
          <cell r="L27">
            <v>4.0644011249999945</v>
          </cell>
        </row>
        <row r="28">
          <cell r="A28">
            <v>37476</v>
          </cell>
          <cell r="B28">
            <v>70</v>
          </cell>
          <cell r="C28">
            <v>49.2</v>
          </cell>
          <cell r="D28">
            <v>66</v>
          </cell>
          <cell r="E28">
            <v>8.128802249999989E-2</v>
          </cell>
          <cell r="F28">
            <v>7.9699999999999993E-2</v>
          </cell>
          <cell r="G28">
            <v>40034</v>
          </cell>
          <cell r="H28" t="str">
            <v>BTP</v>
          </cell>
          <cell r="I28" t="str">
            <v>VAC</v>
          </cell>
          <cell r="J28">
            <v>2558</v>
          </cell>
          <cell r="K28">
            <v>84</v>
          </cell>
          <cell r="L28">
            <v>3.9993707069999949</v>
          </cell>
        </row>
        <row r="29">
          <cell r="A29">
            <v>37707</v>
          </cell>
          <cell r="B29">
            <v>100</v>
          </cell>
          <cell r="C29">
            <v>150</v>
          </cell>
          <cell r="D29">
            <v>357</v>
          </cell>
          <cell r="E29">
            <v>5.8899999999999994E-2</v>
          </cell>
          <cell r="F29">
            <v>0.1285</v>
          </cell>
          <cell r="G29">
            <v>38159</v>
          </cell>
          <cell r="H29" t="str">
            <v>BTP</v>
          </cell>
          <cell r="I29" t="str">
            <v>NOM</v>
          </cell>
          <cell r="J29">
            <v>452</v>
          </cell>
          <cell r="K29">
            <v>15</v>
          </cell>
          <cell r="L29">
            <v>8.8349999999999991</v>
          </cell>
        </row>
        <row r="30">
          <cell r="A30">
            <v>37718</v>
          </cell>
          <cell r="B30">
            <v>100</v>
          </cell>
          <cell r="C30">
            <v>150</v>
          </cell>
          <cell r="D30">
            <v>277</v>
          </cell>
          <cell r="E30">
            <v>5.9767302499999841E-2</v>
          </cell>
          <cell r="F30">
            <v>5.8899999999999994E-2</v>
          </cell>
          <cell r="G30">
            <v>38268</v>
          </cell>
          <cell r="H30" t="str">
            <v>BTP</v>
          </cell>
          <cell r="I30" t="str">
            <v>NOM</v>
          </cell>
          <cell r="J30">
            <v>550</v>
          </cell>
          <cell r="K30">
            <v>18</v>
          </cell>
          <cell r="L30">
            <v>8.9650953749999758</v>
          </cell>
        </row>
        <row r="31">
          <cell r="A31">
            <v>37753</v>
          </cell>
          <cell r="B31">
            <v>50</v>
          </cell>
          <cell r="C31">
            <v>75</v>
          </cell>
          <cell r="D31">
            <v>185</v>
          </cell>
          <cell r="E31">
            <v>5.7000000000000002E-2</v>
          </cell>
          <cell r="F31">
            <v>5.8899999999999994E-2</v>
          </cell>
          <cell r="G31">
            <v>38268</v>
          </cell>
          <cell r="H31" t="str">
            <v>BTP</v>
          </cell>
          <cell r="I31" t="str">
            <v>NOM</v>
          </cell>
          <cell r="J31">
            <v>515</v>
          </cell>
          <cell r="K31">
            <v>17</v>
          </cell>
          <cell r="L31">
            <v>4.2750000000000004</v>
          </cell>
        </row>
        <row r="32">
          <cell r="A32">
            <v>37754</v>
          </cell>
          <cell r="B32">
            <v>100</v>
          </cell>
          <cell r="C32">
            <v>150</v>
          </cell>
          <cell r="D32">
            <v>256.2</v>
          </cell>
          <cell r="E32">
            <v>6.0899999999999996E-2</v>
          </cell>
          <cell r="F32">
            <v>7.9433000000000004E-2</v>
          </cell>
          <cell r="G32">
            <v>38370</v>
          </cell>
          <cell r="H32" t="str">
            <v>BTP</v>
          </cell>
          <cell r="I32" t="str">
            <v>NOM</v>
          </cell>
          <cell r="J32">
            <v>616</v>
          </cell>
          <cell r="K32">
            <v>20</v>
          </cell>
          <cell r="L32">
            <v>9.1349999999999998</v>
          </cell>
        </row>
        <row r="33">
          <cell r="A33">
            <v>37781</v>
          </cell>
          <cell r="B33">
            <v>50</v>
          </cell>
          <cell r="C33">
            <v>75</v>
          </cell>
          <cell r="D33">
            <v>192</v>
          </cell>
          <cell r="E33">
            <v>6.8122250000000273E-2</v>
          </cell>
          <cell r="F33">
            <v>6.7000000000000004E-2</v>
          </cell>
          <cell r="G33">
            <v>40339</v>
          </cell>
          <cell r="H33" t="str">
            <v>BTP</v>
          </cell>
          <cell r="I33" t="str">
            <v>VAC</v>
          </cell>
          <cell r="J33">
            <v>2558</v>
          </cell>
          <cell r="K33">
            <v>84</v>
          </cell>
          <cell r="L33">
            <v>5.1091687500000207</v>
          </cell>
        </row>
        <row r="34">
          <cell r="A34">
            <v>37782</v>
          </cell>
          <cell r="B34">
            <v>100</v>
          </cell>
          <cell r="C34">
            <v>150</v>
          </cell>
          <cell r="D34">
            <v>316.5</v>
          </cell>
          <cell r="E34">
            <v>5.9767302499999841E-2</v>
          </cell>
          <cell r="F34">
            <v>5.8899999999999994E-2</v>
          </cell>
          <cell r="G34">
            <v>38514</v>
          </cell>
          <cell r="H34" t="str">
            <v>BTP</v>
          </cell>
          <cell r="I34" t="str">
            <v>NOM</v>
          </cell>
          <cell r="J34">
            <v>732</v>
          </cell>
          <cell r="K34">
            <v>24</v>
          </cell>
          <cell r="L34">
            <v>8.9650953749999758</v>
          </cell>
        </row>
        <row r="35">
          <cell r="A35">
            <v>37809</v>
          </cell>
          <cell r="B35">
            <v>100</v>
          </cell>
          <cell r="C35">
            <v>147</v>
          </cell>
          <cell r="D35">
            <v>247</v>
          </cell>
          <cell r="E35">
            <v>4.6900000000000004E-2</v>
          </cell>
          <cell r="F35">
            <v>5.8899999999999994E-2</v>
          </cell>
          <cell r="G35">
            <v>38514</v>
          </cell>
          <cell r="H35" t="str">
            <v>BTP</v>
          </cell>
          <cell r="I35" t="str">
            <v>NOM</v>
          </cell>
          <cell r="J35">
            <v>705</v>
          </cell>
          <cell r="K35">
            <v>23</v>
          </cell>
          <cell r="L35">
            <v>6.8943000000000003</v>
          </cell>
        </row>
        <row r="36">
          <cell r="A36">
            <v>37810</v>
          </cell>
          <cell r="B36">
            <v>50</v>
          </cell>
          <cell r="C36">
            <v>75</v>
          </cell>
          <cell r="D36">
            <v>125</v>
          </cell>
          <cell r="E36">
            <v>9.6942022499999947E-2</v>
          </cell>
          <cell r="F36">
            <v>9.4700000000000006E-2</v>
          </cell>
          <cell r="G36">
            <v>39638</v>
          </cell>
          <cell r="H36" t="str">
            <v>BTP</v>
          </cell>
          <cell r="I36" t="str">
            <v>NOM</v>
          </cell>
          <cell r="J36">
            <v>1828</v>
          </cell>
          <cell r="K36">
            <v>60</v>
          </cell>
          <cell r="L36">
            <v>7.2706516874999956</v>
          </cell>
        </row>
        <row r="37">
          <cell r="A37">
            <v>37844</v>
          </cell>
          <cell r="B37">
            <v>100</v>
          </cell>
          <cell r="C37">
            <v>150</v>
          </cell>
          <cell r="D37">
            <v>252</v>
          </cell>
          <cell r="E37">
            <v>5.0420009999999849E-2</v>
          </cell>
          <cell r="F37">
            <v>4.9800000000000004E-2</v>
          </cell>
          <cell r="G37">
            <v>38941</v>
          </cell>
          <cell r="H37" t="str">
            <v>BTP</v>
          </cell>
          <cell r="I37" t="str">
            <v>NOM</v>
          </cell>
          <cell r="J37">
            <v>1097</v>
          </cell>
          <cell r="K37">
            <v>36</v>
          </cell>
          <cell r="L37">
            <v>7.5630014999999773</v>
          </cell>
        </row>
        <row r="38">
          <cell r="A38">
            <v>37872</v>
          </cell>
          <cell r="B38">
            <v>100</v>
          </cell>
          <cell r="C38">
            <v>150</v>
          </cell>
          <cell r="D38">
            <v>288</v>
          </cell>
          <cell r="E38">
            <v>6.88E-2</v>
          </cell>
          <cell r="F38">
            <v>9.4700000000000006E-2</v>
          </cell>
          <cell r="G38">
            <v>39638</v>
          </cell>
          <cell r="H38" t="str">
            <v>BTP</v>
          </cell>
          <cell r="I38" t="str">
            <v>NOM</v>
          </cell>
          <cell r="J38">
            <v>1766</v>
          </cell>
          <cell r="K38">
            <v>58</v>
          </cell>
          <cell r="L38">
            <v>10.32</v>
          </cell>
        </row>
        <row r="39">
          <cell r="A39">
            <v>37900</v>
          </cell>
          <cell r="B39">
            <v>50</v>
          </cell>
          <cell r="C39">
            <v>72</v>
          </cell>
          <cell r="D39">
            <v>124.5</v>
          </cell>
          <cell r="E39">
            <v>4.7399999999999998E-2</v>
          </cell>
          <cell r="F39">
            <v>4.9799999999999997E-2</v>
          </cell>
          <cell r="G39">
            <v>38941</v>
          </cell>
          <cell r="H39" t="str">
            <v>BTP</v>
          </cell>
          <cell r="I39" t="str">
            <v>NOM</v>
          </cell>
          <cell r="J39">
            <v>1041</v>
          </cell>
          <cell r="K39">
            <v>34</v>
          </cell>
          <cell r="L39">
            <v>3.4127999999999998</v>
          </cell>
        </row>
        <row r="40">
          <cell r="A40">
            <v>37901</v>
          </cell>
          <cell r="B40">
            <v>100</v>
          </cell>
          <cell r="C40">
            <v>110.75</v>
          </cell>
          <cell r="D40">
            <v>164</v>
          </cell>
          <cell r="E40">
            <v>6.0282090000000066E-2</v>
          </cell>
          <cell r="F40">
            <v>5.9400000000000001E-2</v>
          </cell>
          <cell r="G40">
            <v>39364</v>
          </cell>
          <cell r="H40" t="str">
            <v>BTP</v>
          </cell>
          <cell r="I40" t="str">
            <v>NOM</v>
          </cell>
          <cell r="J40">
            <v>1463</v>
          </cell>
          <cell r="K40">
            <v>48</v>
          </cell>
          <cell r="L40">
            <v>6.6762414675000077</v>
          </cell>
        </row>
        <row r="41">
          <cell r="A41">
            <v>37935</v>
          </cell>
          <cell r="B41">
            <v>50</v>
          </cell>
          <cell r="C41">
            <v>75</v>
          </cell>
          <cell r="D41">
            <v>124</v>
          </cell>
          <cell r="E41">
            <v>4.9200000000000001E-2</v>
          </cell>
          <cell r="F41">
            <v>4.9799999999999997E-2</v>
          </cell>
          <cell r="G41">
            <v>38941</v>
          </cell>
          <cell r="H41" t="str">
            <v>BTP</v>
          </cell>
          <cell r="I41" t="str">
            <v>NOM</v>
          </cell>
          <cell r="J41">
            <v>1006</v>
          </cell>
          <cell r="K41">
            <v>33</v>
          </cell>
          <cell r="L41">
            <v>3.69</v>
          </cell>
        </row>
        <row r="42">
          <cell r="A42">
            <v>37936</v>
          </cell>
          <cell r="B42">
            <v>50</v>
          </cell>
          <cell r="C42">
            <v>71</v>
          </cell>
          <cell r="D42">
            <v>101</v>
          </cell>
          <cell r="E42">
            <v>6.2E-2</v>
          </cell>
          <cell r="F42">
            <v>5.9400000000000001E-2</v>
          </cell>
          <cell r="G42">
            <v>39364</v>
          </cell>
          <cell r="H42" t="str">
            <v>BTP</v>
          </cell>
          <cell r="I42" t="str">
            <v>NOM</v>
          </cell>
          <cell r="J42">
            <v>1428</v>
          </cell>
          <cell r="K42">
            <v>47</v>
          </cell>
          <cell r="L42">
            <v>4.4020000000000001</v>
          </cell>
        </row>
        <row r="43">
          <cell r="A43">
            <v>37964</v>
          </cell>
          <cell r="B43">
            <v>30</v>
          </cell>
          <cell r="C43">
            <v>36</v>
          </cell>
          <cell r="D43">
            <v>57.5</v>
          </cell>
          <cell r="E43">
            <v>6.6299999999999998E-2</v>
          </cell>
          <cell r="F43">
            <v>9.4700000000000006E-2</v>
          </cell>
          <cell r="G43">
            <v>39638</v>
          </cell>
          <cell r="H43" t="str">
            <v>BTP</v>
          </cell>
          <cell r="I43" t="str">
            <v>NOM</v>
          </cell>
          <cell r="J43">
            <v>1674</v>
          </cell>
          <cell r="K43">
            <v>55</v>
          </cell>
          <cell r="L43">
            <v>2.3868</v>
          </cell>
        </row>
        <row r="44">
          <cell r="A44">
            <v>37965</v>
          </cell>
          <cell r="B44">
            <v>50</v>
          </cell>
          <cell r="C44">
            <v>75</v>
          </cell>
          <cell r="D44">
            <v>146</v>
          </cell>
          <cell r="E44">
            <v>5.87381025E-2</v>
          </cell>
          <cell r="F44">
            <v>5.79E-2</v>
          </cell>
          <cell r="G44">
            <v>41619</v>
          </cell>
          <cell r="H44" t="str">
            <v>BTP</v>
          </cell>
          <cell r="I44" t="str">
            <v>VAC</v>
          </cell>
          <cell r="J44">
            <v>3654</v>
          </cell>
          <cell r="K44">
            <v>120</v>
          </cell>
          <cell r="L44">
            <v>4.4053576875000005</v>
          </cell>
        </row>
        <row r="45">
          <cell r="A45">
            <v>38014</v>
          </cell>
          <cell r="B45">
            <v>70</v>
          </cell>
          <cell r="C45">
            <v>104.167</v>
          </cell>
          <cell r="D45">
            <v>159.5</v>
          </cell>
          <cell r="E45">
            <v>6.4500000000000002E-2</v>
          </cell>
          <cell r="F45">
            <v>9.4700000000000006E-2</v>
          </cell>
          <cell r="G45">
            <v>39638</v>
          </cell>
          <cell r="H45" t="str">
            <v>BTP</v>
          </cell>
          <cell r="I45" t="str">
            <v>NOM</v>
          </cell>
          <cell r="J45">
            <v>1624</v>
          </cell>
          <cell r="K45">
            <v>53</v>
          </cell>
          <cell r="L45">
            <v>6.7187714999999999</v>
          </cell>
        </row>
        <row r="46">
          <cell r="A46">
            <v>38015</v>
          </cell>
          <cell r="B46">
            <v>80</v>
          </cell>
          <cell r="C46">
            <v>106.854</v>
          </cell>
          <cell r="D46">
            <v>167.5</v>
          </cell>
          <cell r="E46">
            <v>5.8799999999999998E-2</v>
          </cell>
          <cell r="F46">
            <v>5.8000000000000003E-2</v>
          </cell>
          <cell r="G46">
            <v>41669</v>
          </cell>
          <cell r="H46" t="str">
            <v>BTP</v>
          </cell>
          <cell r="I46" t="str">
            <v>VAC</v>
          </cell>
          <cell r="J46">
            <v>3654</v>
          </cell>
          <cell r="K46">
            <v>120</v>
          </cell>
          <cell r="L46">
            <v>6.2830151999999995</v>
          </cell>
        </row>
        <row r="47">
          <cell r="A47">
            <v>38026</v>
          </cell>
          <cell r="B47">
            <v>100</v>
          </cell>
          <cell r="C47">
            <v>125</v>
          </cell>
          <cell r="D47">
            <v>197.5</v>
          </cell>
          <cell r="E47">
            <v>4.9799999999999997E-2</v>
          </cell>
          <cell r="F47">
            <v>4.9799999999999997E-2</v>
          </cell>
          <cell r="G47">
            <v>38941</v>
          </cell>
          <cell r="H47" t="str">
            <v>BTP</v>
          </cell>
          <cell r="I47" t="str">
            <v>NOM</v>
          </cell>
          <cell r="J47">
            <v>915</v>
          </cell>
          <cell r="K47">
            <v>30</v>
          </cell>
          <cell r="L47">
            <v>6.2249999999999996</v>
          </cell>
        </row>
        <row r="48">
          <cell r="A48">
            <v>38027</v>
          </cell>
          <cell r="B48">
            <v>50</v>
          </cell>
          <cell r="C48">
            <v>61.606999999999999</v>
          </cell>
          <cell r="D48">
            <v>96.5</v>
          </cell>
          <cell r="E48">
            <v>7.3814062499999888E-2</v>
          </cell>
          <cell r="F48">
            <v>7.2499999999999995E-2</v>
          </cell>
          <cell r="G48">
            <v>39855</v>
          </cell>
          <cell r="H48" t="str">
            <v>BTP</v>
          </cell>
          <cell r="I48" t="str">
            <v>NOM</v>
          </cell>
          <cell r="J48">
            <v>1828</v>
          </cell>
          <cell r="K48">
            <v>60</v>
          </cell>
          <cell r="L48">
            <v>4.5474629484374933</v>
          </cell>
        </row>
        <row r="49">
          <cell r="A49">
            <v>38054</v>
          </cell>
          <cell r="B49">
            <v>100</v>
          </cell>
          <cell r="C49">
            <v>124.51300000000001</v>
          </cell>
          <cell r="D49">
            <v>151</v>
          </cell>
          <cell r="E49">
            <v>7.4499999999999997E-2</v>
          </cell>
          <cell r="F49">
            <v>7.2499999999999995E-2</v>
          </cell>
          <cell r="G49">
            <v>39855</v>
          </cell>
          <cell r="H49" t="str">
            <v>BTP</v>
          </cell>
          <cell r="I49" t="str">
            <v>NOM</v>
          </cell>
          <cell r="J49">
            <v>1801</v>
          </cell>
          <cell r="K49">
            <v>59</v>
          </cell>
          <cell r="L49">
            <v>9.2762185000000006</v>
          </cell>
        </row>
        <row r="50">
          <cell r="A50">
            <v>38055</v>
          </cell>
          <cell r="B50">
            <v>50</v>
          </cell>
          <cell r="C50">
            <v>62.219000000000001</v>
          </cell>
          <cell r="D50">
            <v>92.3</v>
          </cell>
          <cell r="E50">
            <v>8.795E-2</v>
          </cell>
          <cell r="F50">
            <v>8.6099999999999996E-2</v>
          </cell>
          <cell r="G50">
            <v>40247</v>
          </cell>
          <cell r="H50" t="str">
            <v>BTP</v>
          </cell>
          <cell r="I50" t="str">
            <v>NOM</v>
          </cell>
          <cell r="J50">
            <v>2192</v>
          </cell>
          <cell r="K50">
            <v>72</v>
          </cell>
          <cell r="L50">
            <v>5.4721610500000004</v>
          </cell>
        </row>
        <row r="51">
          <cell r="A51">
            <v>38089</v>
          </cell>
          <cell r="B51">
            <v>50</v>
          </cell>
          <cell r="C51">
            <v>74.55</v>
          </cell>
          <cell r="D51">
            <v>146.5</v>
          </cell>
          <cell r="E51">
            <v>5.74E-2</v>
          </cell>
          <cell r="F51">
            <v>5.9400000000000001E-2</v>
          </cell>
          <cell r="G51">
            <v>39364</v>
          </cell>
          <cell r="H51" t="str">
            <v>BTP</v>
          </cell>
          <cell r="I51" t="str">
            <v>NOM</v>
          </cell>
          <cell r="J51">
            <v>1275</v>
          </cell>
          <cell r="K51">
            <v>42</v>
          </cell>
          <cell r="L51">
            <v>4.2791699999999997</v>
          </cell>
          <cell r="M51">
            <v>101.2073</v>
          </cell>
        </row>
        <row r="52">
          <cell r="A52">
            <v>38090</v>
          </cell>
          <cell r="B52">
            <v>100</v>
          </cell>
          <cell r="C52">
            <v>150</v>
          </cell>
          <cell r="D52">
            <v>286.89999999999998</v>
          </cell>
          <cell r="E52">
            <v>5.9870250000000125E-2</v>
          </cell>
          <cell r="F52">
            <v>5.8999999999999997E-2</v>
          </cell>
          <cell r="G52">
            <v>42474</v>
          </cell>
          <cell r="H52" t="str">
            <v>BTP</v>
          </cell>
          <cell r="I52" t="str">
            <v>VAC</v>
          </cell>
          <cell r="J52">
            <v>4384</v>
          </cell>
          <cell r="K52">
            <v>144</v>
          </cell>
          <cell r="L52">
            <v>8.9805375000000183</v>
          </cell>
        </row>
        <row r="53">
          <cell r="A53">
            <v>38117</v>
          </cell>
          <cell r="B53">
            <v>100</v>
          </cell>
          <cell r="C53">
            <v>0</v>
          </cell>
          <cell r="D53">
            <v>0</v>
          </cell>
          <cell r="E53">
            <v>0</v>
          </cell>
          <cell r="F53">
            <v>5.9400000000000001E-2</v>
          </cell>
          <cell r="G53">
            <v>39364</v>
          </cell>
          <cell r="H53" t="str">
            <v>BTP</v>
          </cell>
          <cell r="I53" t="str">
            <v>NOM</v>
          </cell>
          <cell r="J53">
            <v>1247</v>
          </cell>
          <cell r="K53">
            <v>41</v>
          </cell>
          <cell r="L53">
            <v>0</v>
          </cell>
        </row>
        <row r="54">
          <cell r="A54">
            <v>38118</v>
          </cell>
          <cell r="B54">
            <v>50</v>
          </cell>
          <cell r="C54">
            <v>0</v>
          </cell>
          <cell r="D54">
            <v>0</v>
          </cell>
          <cell r="E54">
            <v>0</v>
          </cell>
          <cell r="F54">
            <v>0</v>
          </cell>
          <cell r="G54">
            <v>40675</v>
          </cell>
          <cell r="H54" t="str">
            <v>BTP</v>
          </cell>
          <cell r="I54" t="str">
            <v>NOM</v>
          </cell>
          <cell r="J54">
            <v>2557</v>
          </cell>
          <cell r="K54">
            <v>84</v>
          </cell>
          <cell r="L54">
            <v>0</v>
          </cell>
        </row>
        <row r="55">
          <cell r="A55">
            <v>38145</v>
          </cell>
          <cell r="B55">
            <v>70</v>
          </cell>
          <cell r="C55">
            <v>80.429000000000002</v>
          </cell>
          <cell r="D55">
            <v>88</v>
          </cell>
          <cell r="E55">
            <v>6.9569640000000099E-2</v>
          </cell>
          <cell r="F55">
            <v>6.8400000000000002E-2</v>
          </cell>
          <cell r="G55">
            <v>42529</v>
          </cell>
          <cell r="H55" t="str">
            <v>BTP</v>
          </cell>
          <cell r="I55" t="str">
            <v>VAC</v>
          </cell>
          <cell r="J55">
            <v>4384</v>
          </cell>
          <cell r="K55">
            <v>144</v>
          </cell>
          <cell r="L55">
            <v>5.5954165755600078</v>
          </cell>
        </row>
        <row r="56">
          <cell r="A56">
            <v>38146</v>
          </cell>
          <cell r="B56">
            <v>20</v>
          </cell>
          <cell r="C56">
            <v>30</v>
          </cell>
          <cell r="D56">
            <v>75</v>
          </cell>
          <cell r="E56">
            <v>0.09</v>
          </cell>
          <cell r="F56">
            <v>9.4700000000000006E-2</v>
          </cell>
          <cell r="G56">
            <v>39638</v>
          </cell>
          <cell r="H56" t="str">
            <v>BTP</v>
          </cell>
          <cell r="I56" t="str">
            <v>NOM</v>
          </cell>
          <cell r="J56">
            <v>1492</v>
          </cell>
          <cell r="K56">
            <v>49</v>
          </cell>
          <cell r="L56">
            <v>2.6999999999999997</v>
          </cell>
        </row>
        <row r="57">
          <cell r="A57">
            <v>38180</v>
          </cell>
          <cell r="B57">
            <v>40</v>
          </cell>
          <cell r="C57">
            <v>49.781999999999996</v>
          </cell>
          <cell r="D57">
            <v>71.5</v>
          </cell>
          <cell r="E57">
            <v>7.5368999999999797E-2</v>
          </cell>
          <cell r="F57">
            <v>7.3999999999999996E-2</v>
          </cell>
          <cell r="G57">
            <v>43659</v>
          </cell>
          <cell r="H57" t="str">
            <v>BTP</v>
          </cell>
          <cell r="I57" t="str">
            <v>VAC</v>
          </cell>
          <cell r="J57">
            <v>5479</v>
          </cell>
          <cell r="K57">
            <v>180</v>
          </cell>
          <cell r="L57">
            <v>3.7520195579999895</v>
          </cell>
        </row>
        <row r="58">
          <cell r="A58">
            <v>38181</v>
          </cell>
          <cell r="B58">
            <v>20</v>
          </cell>
          <cell r="C58">
            <v>22</v>
          </cell>
          <cell r="D58">
            <v>31</v>
          </cell>
          <cell r="E58">
            <v>8.4599999999999995E-2</v>
          </cell>
          <cell r="F58">
            <v>5.9400000000000001E-2</v>
          </cell>
          <cell r="G58">
            <v>39364</v>
          </cell>
          <cell r="H58" t="str">
            <v>BTP</v>
          </cell>
          <cell r="I58" t="str">
            <v>NOM</v>
          </cell>
          <cell r="J58">
            <v>1183</v>
          </cell>
          <cell r="K58">
            <v>39</v>
          </cell>
          <cell r="L58">
            <v>1.8612</v>
          </cell>
        </row>
        <row r="59">
          <cell r="A59">
            <v>38181</v>
          </cell>
          <cell r="B59">
            <v>20</v>
          </cell>
          <cell r="C59">
            <v>23.05</v>
          </cell>
          <cell r="D59">
            <v>33.5</v>
          </cell>
          <cell r="E59">
            <v>9.2999999999999999E-2</v>
          </cell>
          <cell r="F59">
            <v>9.4700000000000006E-2</v>
          </cell>
          <cell r="G59">
            <v>39638</v>
          </cell>
          <cell r="H59" t="str">
            <v>BTP</v>
          </cell>
          <cell r="I59" t="str">
            <v>NOM</v>
          </cell>
          <cell r="J59">
            <v>1457</v>
          </cell>
          <cell r="K59">
            <v>48</v>
          </cell>
          <cell r="L59">
            <v>2.1436500000000001</v>
          </cell>
        </row>
        <row r="60">
          <cell r="A60">
            <v>38208</v>
          </cell>
          <cell r="B60">
            <v>20</v>
          </cell>
          <cell r="C60">
            <v>30</v>
          </cell>
          <cell r="D60">
            <v>75.5</v>
          </cell>
          <cell r="E60">
            <v>8.9899999999999994E-2</v>
          </cell>
          <cell r="F60">
            <v>9.4700000000000006E-2</v>
          </cell>
          <cell r="G60">
            <v>39638</v>
          </cell>
          <cell r="H60" t="str">
            <v>BTP</v>
          </cell>
          <cell r="I60" t="str">
            <v>NOM</v>
          </cell>
          <cell r="J60">
            <v>1430</v>
          </cell>
          <cell r="K60">
            <v>47</v>
          </cell>
          <cell r="L60">
            <v>2.6969999999999996</v>
          </cell>
        </row>
        <row r="61">
          <cell r="A61">
            <v>38208</v>
          </cell>
          <cell r="B61">
            <v>20</v>
          </cell>
          <cell r="C61">
            <v>25</v>
          </cell>
          <cell r="D61">
            <v>33.5</v>
          </cell>
          <cell r="E61">
            <v>0.12625156250000003</v>
          </cell>
          <cell r="F61">
            <v>0.1225</v>
          </cell>
          <cell r="G61">
            <v>40765</v>
          </cell>
          <cell r="H61" t="str">
            <v>BTP</v>
          </cell>
          <cell r="I61" t="str">
            <v>NOM</v>
          </cell>
          <cell r="J61">
            <v>2557</v>
          </cell>
          <cell r="K61">
            <v>84</v>
          </cell>
          <cell r="L61">
            <v>3.1562890625000009</v>
          </cell>
        </row>
        <row r="62">
          <cell r="A62">
            <v>38209</v>
          </cell>
          <cell r="B62">
            <v>30</v>
          </cell>
          <cell r="C62">
            <v>44.95</v>
          </cell>
          <cell r="D62">
            <v>98.7</v>
          </cell>
          <cell r="E62">
            <v>7.3296000000000028E-2</v>
          </cell>
          <cell r="F62">
            <v>7.1999999999999995E-2</v>
          </cell>
          <cell r="G62">
            <v>39124</v>
          </cell>
          <cell r="H62" t="str">
            <v>BTP</v>
          </cell>
          <cell r="I62" t="str">
            <v>NOM</v>
          </cell>
          <cell r="J62">
            <v>915</v>
          </cell>
          <cell r="K62">
            <v>30</v>
          </cell>
          <cell r="L62">
            <v>3.2946552000000016</v>
          </cell>
        </row>
        <row r="63">
          <cell r="A63">
            <v>38219</v>
          </cell>
          <cell r="B63">
            <v>225</v>
          </cell>
          <cell r="C63">
            <v>192.3</v>
          </cell>
          <cell r="D63">
            <v>192.3</v>
          </cell>
          <cell r="E63">
            <v>6.8122250000000273E-2</v>
          </cell>
          <cell r="F63">
            <v>6.7000000000000004E-2</v>
          </cell>
          <cell r="G63">
            <v>40594</v>
          </cell>
          <cell r="H63" t="str">
            <v>BTP</v>
          </cell>
          <cell r="I63" t="str">
            <v>VAC</v>
          </cell>
          <cell r="J63">
            <v>2375</v>
          </cell>
          <cell r="K63">
            <v>78</v>
          </cell>
          <cell r="L63">
            <v>13.099908675000053</v>
          </cell>
        </row>
        <row r="64">
          <cell r="A64">
            <v>38236</v>
          </cell>
          <cell r="B64">
            <v>30</v>
          </cell>
          <cell r="C64">
            <v>44.97</v>
          </cell>
          <cell r="D64">
            <v>80.2</v>
          </cell>
          <cell r="E64">
            <v>5.2163062499999802E-2</v>
          </cell>
          <cell r="F64">
            <v>5.1499999999999997E-2</v>
          </cell>
          <cell r="G64">
            <v>38783</v>
          </cell>
          <cell r="H64" t="str">
            <v>BTP</v>
          </cell>
          <cell r="I64" t="str">
            <v>NOM</v>
          </cell>
          <cell r="J64">
            <v>547</v>
          </cell>
          <cell r="K64">
            <v>18</v>
          </cell>
          <cell r="L64">
            <v>2.3457729206249911</v>
          </cell>
        </row>
        <row r="65">
          <cell r="A65">
            <v>38236</v>
          </cell>
          <cell r="B65">
            <v>30</v>
          </cell>
          <cell r="C65">
            <v>45</v>
          </cell>
          <cell r="D65">
            <v>75.5</v>
          </cell>
          <cell r="E65">
            <v>0.11310000000000001</v>
          </cell>
          <cell r="F65">
            <v>0.1225</v>
          </cell>
          <cell r="G65">
            <v>40765</v>
          </cell>
          <cell r="H65" t="str">
            <v>BTP</v>
          </cell>
          <cell r="I65" t="str">
            <v>NOM</v>
          </cell>
          <cell r="J65">
            <v>2529</v>
          </cell>
          <cell r="K65">
            <v>83</v>
          </cell>
          <cell r="L65">
            <v>5.0895000000000001</v>
          </cell>
        </row>
        <row r="66">
          <cell r="A66">
            <v>38237</v>
          </cell>
          <cell r="B66">
            <v>50</v>
          </cell>
          <cell r="C66">
            <v>75</v>
          </cell>
          <cell r="D66">
            <v>163</v>
          </cell>
          <cell r="E66">
            <v>6.5699999999999995E-2</v>
          </cell>
          <cell r="F66">
            <v>7.1999999999999995E-2</v>
          </cell>
          <cell r="G66">
            <v>39124</v>
          </cell>
          <cell r="H66" t="str">
            <v>BTP</v>
          </cell>
          <cell r="I66" t="str">
            <v>NOM</v>
          </cell>
          <cell r="J66">
            <v>887</v>
          </cell>
          <cell r="K66">
            <v>29</v>
          </cell>
          <cell r="L66">
            <v>4.9274999999999993</v>
          </cell>
        </row>
        <row r="67">
          <cell r="A67">
            <v>38237</v>
          </cell>
          <cell r="B67">
            <v>20</v>
          </cell>
          <cell r="C67">
            <v>30</v>
          </cell>
          <cell r="D67">
            <v>61</v>
          </cell>
          <cell r="E67">
            <v>9.4899999999999998E-2</v>
          </cell>
          <cell r="F67">
            <v>8.6099999999999996E-2</v>
          </cell>
          <cell r="G67">
            <v>40247</v>
          </cell>
          <cell r="H67" t="str">
            <v>BTP</v>
          </cell>
          <cell r="I67" t="str">
            <v>NOM</v>
          </cell>
          <cell r="J67">
            <v>2010</v>
          </cell>
          <cell r="K67">
            <v>66</v>
          </cell>
          <cell r="L67">
            <v>2.847</v>
          </cell>
        </row>
        <row r="68">
          <cell r="A68">
            <v>38271</v>
          </cell>
          <cell r="B68">
            <v>50</v>
          </cell>
          <cell r="C68">
            <v>62.52</v>
          </cell>
          <cell r="D68">
            <v>95</v>
          </cell>
          <cell r="E68">
            <v>6.5799999999999997E-2</v>
          </cell>
          <cell r="F68">
            <v>5.9400000000000001E-2</v>
          </cell>
          <cell r="G68">
            <v>39364</v>
          </cell>
          <cell r="H68" t="str">
            <v>BTP</v>
          </cell>
          <cell r="I68" t="str">
            <v>NOM</v>
          </cell>
          <cell r="J68">
            <v>1093</v>
          </cell>
          <cell r="K68">
            <v>36</v>
          </cell>
          <cell r="L68">
            <v>4.1138159999999999</v>
          </cell>
        </row>
        <row r="69">
          <cell r="A69">
            <v>38271</v>
          </cell>
          <cell r="B69">
            <v>30</v>
          </cell>
          <cell r="C69">
            <v>45</v>
          </cell>
          <cell r="D69">
            <v>61.5</v>
          </cell>
          <cell r="E69">
            <v>9.98E-2</v>
          </cell>
          <cell r="F69">
            <v>0.1225</v>
          </cell>
          <cell r="G69">
            <v>40765</v>
          </cell>
          <cell r="H69" t="str">
            <v>BTP</v>
          </cell>
          <cell r="I69" t="str">
            <v>NOM</v>
          </cell>
          <cell r="J69">
            <v>2494</v>
          </cell>
          <cell r="K69">
            <v>82</v>
          </cell>
          <cell r="L69">
            <v>4.4909999999999997</v>
          </cell>
        </row>
        <row r="70">
          <cell r="A70">
            <v>38272</v>
          </cell>
          <cell r="B70">
            <v>30</v>
          </cell>
          <cell r="C70">
            <v>45</v>
          </cell>
          <cell r="D70">
            <v>79.3</v>
          </cell>
          <cell r="E70">
            <v>8.6999999999999994E-2</v>
          </cell>
          <cell r="F70">
            <v>8.6099999999999996E-2</v>
          </cell>
          <cell r="G70">
            <v>40247</v>
          </cell>
          <cell r="H70" t="str">
            <v>BTP</v>
          </cell>
          <cell r="I70" t="str">
            <v>NOM</v>
          </cell>
          <cell r="J70">
            <v>1975</v>
          </cell>
          <cell r="K70">
            <v>65</v>
          </cell>
          <cell r="L70">
            <v>3.9149999999999996</v>
          </cell>
        </row>
        <row r="71">
          <cell r="A71">
            <v>38272</v>
          </cell>
          <cell r="B71">
            <v>50</v>
          </cell>
          <cell r="C71">
            <v>73</v>
          </cell>
          <cell r="D71">
            <v>125.5</v>
          </cell>
          <cell r="E71">
            <v>6.9569640000000099E-2</v>
          </cell>
          <cell r="F71">
            <v>6.8400000000000002E-2</v>
          </cell>
          <cell r="G71">
            <v>45578</v>
          </cell>
          <cell r="H71" t="str">
            <v>BTP</v>
          </cell>
          <cell r="I71" t="str">
            <v>VAC</v>
          </cell>
          <cell r="J71">
            <v>7306</v>
          </cell>
          <cell r="K71">
            <v>240</v>
          </cell>
          <cell r="L71">
            <v>5.0785837200000072</v>
          </cell>
        </row>
        <row r="72">
          <cell r="A72">
            <v>38299</v>
          </cell>
          <cell r="B72">
            <v>30</v>
          </cell>
          <cell r="C72">
            <v>45</v>
          </cell>
          <cell r="D72">
            <v>92.6</v>
          </cell>
          <cell r="E72">
            <v>5.8999999999999997E-2</v>
          </cell>
          <cell r="F72">
            <v>7.1999999999999995E-2</v>
          </cell>
          <cell r="G72">
            <v>39124</v>
          </cell>
          <cell r="H72" t="str">
            <v>BTP</v>
          </cell>
          <cell r="I72" t="str">
            <v>NOM</v>
          </cell>
          <cell r="J72">
            <v>825</v>
          </cell>
          <cell r="K72">
            <v>27</v>
          </cell>
          <cell r="L72">
            <v>2.6549999999999998</v>
          </cell>
        </row>
        <row r="73">
          <cell r="A73">
            <v>38299</v>
          </cell>
          <cell r="B73">
            <v>30</v>
          </cell>
          <cell r="C73">
            <v>37.274999999999999</v>
          </cell>
          <cell r="D73">
            <v>45</v>
          </cell>
          <cell r="E73">
            <v>9.7299999999999998E-2</v>
          </cell>
          <cell r="F73">
            <v>0.1225</v>
          </cell>
          <cell r="G73">
            <v>40765</v>
          </cell>
          <cell r="H73" t="str">
            <v>BTP</v>
          </cell>
          <cell r="I73" t="str">
            <v>NOM</v>
          </cell>
          <cell r="J73">
            <v>2466</v>
          </cell>
          <cell r="K73">
            <v>81</v>
          </cell>
          <cell r="L73">
            <v>3.6268574999999998</v>
          </cell>
        </row>
        <row r="74">
          <cell r="A74">
            <v>38300</v>
          </cell>
          <cell r="B74">
            <v>40</v>
          </cell>
          <cell r="C74">
            <v>59.93</v>
          </cell>
          <cell r="D74">
            <v>87.2</v>
          </cell>
          <cell r="E74">
            <v>0.06</v>
          </cell>
          <cell r="F74">
            <v>5.8000000000000003E-2</v>
          </cell>
          <cell r="G74">
            <v>41669</v>
          </cell>
          <cell r="H74" t="str">
            <v>BTP</v>
          </cell>
          <cell r="I74" t="str">
            <v>VAC</v>
          </cell>
          <cell r="J74">
            <v>3369</v>
          </cell>
          <cell r="K74">
            <v>111</v>
          </cell>
          <cell r="L74">
            <v>3.5957999999999997</v>
          </cell>
        </row>
        <row r="75">
          <cell r="A75">
            <v>38300</v>
          </cell>
          <cell r="B75">
            <v>50</v>
          </cell>
          <cell r="C75">
            <v>62.5</v>
          </cell>
          <cell r="D75">
            <v>84.5</v>
          </cell>
          <cell r="E75">
            <v>6.6000000000000003E-2</v>
          </cell>
          <cell r="F75">
            <v>6.8400000000000002E-2</v>
          </cell>
          <cell r="G75">
            <v>45578</v>
          </cell>
          <cell r="H75" t="str">
            <v>BTP</v>
          </cell>
          <cell r="I75" t="str">
            <v>VAC</v>
          </cell>
          <cell r="J75">
            <v>7278</v>
          </cell>
          <cell r="K75">
            <v>239</v>
          </cell>
          <cell r="L75">
            <v>4.125</v>
          </cell>
        </row>
        <row r="76">
          <cell r="A76">
            <v>38327</v>
          </cell>
          <cell r="B76">
            <v>40</v>
          </cell>
          <cell r="C76">
            <v>60</v>
          </cell>
          <cell r="D76">
            <v>117</v>
          </cell>
          <cell r="E76">
            <v>6.2899999999999998E-2</v>
          </cell>
          <cell r="F76">
            <v>7.1999999999999995E-2</v>
          </cell>
          <cell r="G76">
            <v>39124</v>
          </cell>
          <cell r="H76" t="str">
            <v>BTP</v>
          </cell>
          <cell r="I76" t="str">
            <v>NOM</v>
          </cell>
          <cell r="J76">
            <v>797</v>
          </cell>
          <cell r="K76">
            <v>26</v>
          </cell>
          <cell r="L76">
            <v>3.774</v>
          </cell>
        </row>
        <row r="77">
          <cell r="A77">
            <v>38327</v>
          </cell>
          <cell r="B77">
            <v>40</v>
          </cell>
          <cell r="C77">
            <v>42</v>
          </cell>
          <cell r="D77">
            <v>64.5</v>
          </cell>
          <cell r="E77">
            <v>6.1499999999999999E-2</v>
          </cell>
          <cell r="F77">
            <v>5.8000000000000003E-2</v>
          </cell>
          <cell r="G77">
            <v>41669</v>
          </cell>
          <cell r="H77" t="str">
            <v>BTP</v>
          </cell>
          <cell r="I77" t="str">
            <v>VAC</v>
          </cell>
          <cell r="J77">
            <v>3342</v>
          </cell>
          <cell r="K77">
            <v>110</v>
          </cell>
          <cell r="L77">
            <v>2.5830000000000002</v>
          </cell>
        </row>
        <row r="78">
          <cell r="A78">
            <v>38328</v>
          </cell>
          <cell r="B78">
            <v>30</v>
          </cell>
          <cell r="C78">
            <v>45</v>
          </cell>
          <cell r="D78">
            <v>88</v>
          </cell>
          <cell r="E78">
            <v>9.7100000000000006E-2</v>
          </cell>
          <cell r="F78">
            <v>0.1225</v>
          </cell>
          <cell r="G78">
            <v>40765</v>
          </cell>
          <cell r="H78" t="str">
            <v>BTP</v>
          </cell>
          <cell r="I78" t="str">
            <v>NOM</v>
          </cell>
          <cell r="J78">
            <v>2437</v>
          </cell>
          <cell r="K78">
            <v>80</v>
          </cell>
          <cell r="L78">
            <v>4.3695000000000004</v>
          </cell>
        </row>
        <row r="79">
          <cell r="A79">
            <v>38328</v>
          </cell>
          <cell r="B79">
            <v>30</v>
          </cell>
          <cell r="C79">
            <v>19.5</v>
          </cell>
          <cell r="D79">
            <v>40.5</v>
          </cell>
          <cell r="E79">
            <v>6.6000000000000003E-2</v>
          </cell>
          <cell r="F79">
            <v>7.3999999999999996E-2</v>
          </cell>
          <cell r="G79">
            <v>43659</v>
          </cell>
          <cell r="H79" t="str">
            <v>BTP</v>
          </cell>
          <cell r="I79" t="str">
            <v>VAC</v>
          </cell>
          <cell r="J79">
            <v>5331</v>
          </cell>
          <cell r="K79">
            <v>175</v>
          </cell>
          <cell r="L79">
            <v>1.2870000000000001</v>
          </cell>
        </row>
        <row r="80">
          <cell r="A80">
            <v>38337</v>
          </cell>
          <cell r="B80">
            <v>464</v>
          </cell>
          <cell r="C80">
            <v>366</v>
          </cell>
          <cell r="D80">
            <v>366</v>
          </cell>
          <cell r="F80">
            <v>0.1225</v>
          </cell>
          <cell r="G80">
            <v>40765</v>
          </cell>
          <cell r="H80" t="str">
            <v>SOB</v>
          </cell>
          <cell r="I80" t="str">
            <v>NOM</v>
          </cell>
          <cell r="J80">
            <v>2428</v>
          </cell>
          <cell r="K80">
            <v>80</v>
          </cell>
          <cell r="L80">
            <v>0</v>
          </cell>
        </row>
        <row r="81">
          <cell r="A81">
            <v>38337</v>
          </cell>
          <cell r="B81">
            <v>464</v>
          </cell>
          <cell r="C81">
            <v>30.7</v>
          </cell>
          <cell r="D81">
            <v>30.7</v>
          </cell>
          <cell r="F81">
            <v>7.3999999999999996E-2</v>
          </cell>
          <cell r="G81">
            <v>43659</v>
          </cell>
          <cell r="H81" t="str">
            <v>SOB</v>
          </cell>
          <cell r="I81" t="str">
            <v>VAC</v>
          </cell>
          <cell r="J81">
            <v>5322</v>
          </cell>
          <cell r="K81">
            <v>175</v>
          </cell>
          <cell r="L81">
            <v>0</v>
          </cell>
        </row>
      </sheetData>
      <sheetData sheetId="3" refreshError="1">
        <row r="1">
          <cell r="O1">
            <v>39364</v>
          </cell>
        </row>
        <row r="2">
          <cell r="A2" t="str">
            <v>DATE</v>
          </cell>
          <cell r="B2" t="str">
            <v>TITL</v>
          </cell>
          <cell r="C2" t="str">
            <v>RED2</v>
          </cell>
          <cell r="D2" t="str">
            <v>MONTO</v>
          </cell>
          <cell r="E2" t="str">
            <v>TASA</v>
          </cell>
          <cell r="F2" t="str">
            <v>MEC</v>
          </cell>
          <cell r="G2" t="str">
            <v>NIVEL</v>
          </cell>
          <cell r="H2" t="str">
            <v>DÍAS</v>
          </cell>
          <cell r="I2" t="str">
            <v>AÑO</v>
          </cell>
          <cell r="J2" t="str">
            <v>MES</v>
          </cell>
          <cell r="K2" t="str">
            <v>STASA</v>
          </cell>
          <cell r="L2" t="str">
            <v>MON</v>
          </cell>
          <cell r="M2" t="str">
            <v>MECANISMO DE NEGOCIACIÓN</v>
          </cell>
        </row>
        <row r="3">
          <cell r="A3">
            <v>37712</v>
          </cell>
          <cell r="B3" t="str">
            <v>SOB</v>
          </cell>
          <cell r="C3">
            <v>38370</v>
          </cell>
          <cell r="D3">
            <v>5</v>
          </cell>
          <cell r="E3">
            <v>6.6500000000000004E-2</v>
          </cell>
          <cell r="F3" t="str">
            <v>CIM</v>
          </cell>
          <cell r="G3">
            <v>2</v>
          </cell>
          <cell r="H3">
            <v>657</v>
          </cell>
          <cell r="I3">
            <v>2003</v>
          </cell>
          <cell r="J3">
            <v>4</v>
          </cell>
          <cell r="K3">
            <v>0.33250000000000002</v>
          </cell>
          <cell r="L3" t="str">
            <v>NOM</v>
          </cell>
          <cell r="M3" t="str">
            <v xml:space="preserve">CIMD (2o. Nivel) </v>
          </cell>
          <cell r="N3">
            <v>2003004</v>
          </cell>
        </row>
        <row r="4">
          <cell r="A4">
            <v>37712</v>
          </cell>
          <cell r="B4" t="str">
            <v>SOB</v>
          </cell>
          <cell r="C4">
            <v>38370</v>
          </cell>
          <cell r="D4">
            <v>2</v>
          </cell>
          <cell r="E4">
            <v>6.6500000000000004E-2</v>
          </cell>
          <cell r="F4" t="str">
            <v>DAT</v>
          </cell>
          <cell r="G4">
            <v>0</v>
          </cell>
          <cell r="H4">
            <v>657</v>
          </cell>
          <cell r="I4">
            <v>2003</v>
          </cell>
          <cell r="J4">
            <v>4</v>
          </cell>
          <cell r="K4">
            <v>0.13300000000000001</v>
          </cell>
          <cell r="L4" t="str">
            <v>NOM</v>
          </cell>
          <cell r="M4" t="str">
            <v>DATATEC</v>
          </cell>
          <cell r="N4">
            <v>2003004</v>
          </cell>
        </row>
        <row r="5">
          <cell r="A5">
            <v>37712</v>
          </cell>
          <cell r="B5" t="str">
            <v>SOB</v>
          </cell>
          <cell r="C5">
            <v>38159</v>
          </cell>
          <cell r="D5">
            <v>5</v>
          </cell>
          <cell r="E5">
            <v>5.8900000000000001E-2</v>
          </cell>
          <cell r="F5" t="str">
            <v>DAT</v>
          </cell>
          <cell r="G5">
            <v>0</v>
          </cell>
          <cell r="H5">
            <v>446</v>
          </cell>
          <cell r="I5">
            <v>2003</v>
          </cell>
          <cell r="J5">
            <v>4</v>
          </cell>
          <cell r="K5">
            <v>0.29449999999999998</v>
          </cell>
          <cell r="L5" t="str">
            <v>NOM</v>
          </cell>
          <cell r="M5" t="str">
            <v>DATATEC</v>
          </cell>
          <cell r="N5">
            <v>2003004</v>
          </cell>
        </row>
        <row r="6">
          <cell r="A6">
            <v>37712</v>
          </cell>
          <cell r="B6" t="str">
            <v>SOB</v>
          </cell>
          <cell r="C6">
            <v>38159</v>
          </cell>
          <cell r="D6">
            <v>1</v>
          </cell>
          <cell r="E6">
            <v>5.7000000000000002E-2</v>
          </cell>
          <cell r="F6" t="str">
            <v>DAT</v>
          </cell>
          <cell r="G6">
            <v>0</v>
          </cell>
          <cell r="H6">
            <v>446</v>
          </cell>
          <cell r="I6">
            <v>2003</v>
          </cell>
          <cell r="J6">
            <v>4</v>
          </cell>
          <cell r="K6">
            <v>5.7000000000000002E-2</v>
          </cell>
          <cell r="L6" t="str">
            <v>NOM</v>
          </cell>
          <cell r="M6" t="str">
            <v>DATATEC</v>
          </cell>
          <cell r="N6">
            <v>2003004</v>
          </cell>
        </row>
        <row r="7">
          <cell r="A7">
            <v>37712</v>
          </cell>
          <cell r="B7" t="str">
            <v>SOB</v>
          </cell>
          <cell r="C7">
            <v>38159</v>
          </cell>
          <cell r="D7">
            <v>2</v>
          </cell>
          <cell r="E7">
            <v>5.7000000000000002E-2</v>
          </cell>
          <cell r="F7" t="str">
            <v>BVL</v>
          </cell>
          <cell r="G7">
            <v>2</v>
          </cell>
          <cell r="H7">
            <v>446</v>
          </cell>
          <cell r="I7">
            <v>2003</v>
          </cell>
          <cell r="J7">
            <v>4</v>
          </cell>
          <cell r="K7">
            <v>0.114</v>
          </cell>
          <cell r="L7" t="str">
            <v>NOM</v>
          </cell>
          <cell r="M7" t="str">
            <v>BVL-2do. Nivel</v>
          </cell>
          <cell r="N7">
            <v>2003004</v>
          </cell>
        </row>
        <row r="8">
          <cell r="A8">
            <v>37712</v>
          </cell>
          <cell r="B8" t="str">
            <v>SOB</v>
          </cell>
          <cell r="C8">
            <v>38159</v>
          </cell>
          <cell r="D8">
            <v>2</v>
          </cell>
          <cell r="E8">
            <v>5.7500000000000002E-2</v>
          </cell>
          <cell r="F8" t="str">
            <v>BVL</v>
          </cell>
          <cell r="G8">
            <v>2</v>
          </cell>
          <cell r="H8">
            <v>446</v>
          </cell>
          <cell r="I8">
            <v>2003</v>
          </cell>
          <cell r="J8">
            <v>4</v>
          </cell>
          <cell r="K8">
            <v>0.115</v>
          </cell>
          <cell r="L8" t="str">
            <v>NOM</v>
          </cell>
          <cell r="M8" t="str">
            <v>BVL-2do. Nivel</v>
          </cell>
          <cell r="N8">
            <v>2003004</v>
          </cell>
        </row>
        <row r="9">
          <cell r="A9">
            <v>37712</v>
          </cell>
          <cell r="B9" t="str">
            <v>SOB</v>
          </cell>
          <cell r="C9">
            <v>37889</v>
          </cell>
          <cell r="D9">
            <v>4</v>
          </cell>
          <cell r="E9">
            <v>4.7001000000000001E-2</v>
          </cell>
          <cell r="F9" t="str">
            <v>BVL</v>
          </cell>
          <cell r="G9">
            <v>2</v>
          </cell>
          <cell r="H9">
            <v>176</v>
          </cell>
          <cell r="I9">
            <v>2003</v>
          </cell>
          <cell r="J9">
            <v>4</v>
          </cell>
          <cell r="K9">
            <v>0.188004</v>
          </cell>
          <cell r="L9" t="str">
            <v>NOM</v>
          </cell>
          <cell r="M9" t="str">
            <v>BVL-2do. Nivel</v>
          </cell>
          <cell r="N9">
            <v>2003004</v>
          </cell>
        </row>
        <row r="10">
          <cell r="A10">
            <v>37712</v>
          </cell>
          <cell r="B10" t="str">
            <v>SOB</v>
          </cell>
          <cell r="C10">
            <v>38159</v>
          </cell>
          <cell r="D10">
            <v>1</v>
          </cell>
          <cell r="E10">
            <v>5.7854000000000003E-2</v>
          </cell>
          <cell r="F10" t="str">
            <v>BVL</v>
          </cell>
          <cell r="G10">
            <v>2</v>
          </cell>
          <cell r="H10">
            <v>446</v>
          </cell>
          <cell r="I10">
            <v>2003</v>
          </cell>
          <cell r="J10">
            <v>4</v>
          </cell>
          <cell r="K10">
            <v>5.7854000000000003E-2</v>
          </cell>
          <cell r="L10" t="str">
            <v>NOM</v>
          </cell>
          <cell r="M10" t="str">
            <v>BVL-2do. Nivel</v>
          </cell>
          <cell r="N10">
            <v>2003004</v>
          </cell>
        </row>
        <row r="11">
          <cell r="A11">
            <v>37712</v>
          </cell>
          <cell r="B11" t="str">
            <v>SOB</v>
          </cell>
          <cell r="C11">
            <v>38159</v>
          </cell>
          <cell r="D11">
            <v>23</v>
          </cell>
          <cell r="E11">
            <v>5.8200000000000002E-2</v>
          </cell>
          <cell r="F11" t="str">
            <v>BVL</v>
          </cell>
          <cell r="G11">
            <v>2</v>
          </cell>
          <cell r="H11">
            <v>446</v>
          </cell>
          <cell r="I11">
            <v>2003</v>
          </cell>
          <cell r="J11">
            <v>4</v>
          </cell>
          <cell r="K11">
            <v>1.3386</v>
          </cell>
          <cell r="L11" t="str">
            <v>NOM</v>
          </cell>
          <cell r="M11" t="str">
            <v>BVL-2do. Nivel</v>
          </cell>
          <cell r="N11">
            <v>2003004</v>
          </cell>
        </row>
        <row r="12">
          <cell r="A12">
            <v>37712</v>
          </cell>
          <cell r="B12" t="str">
            <v>SOB</v>
          </cell>
          <cell r="C12">
            <v>38159</v>
          </cell>
          <cell r="D12">
            <v>40</v>
          </cell>
          <cell r="E12">
            <v>5.7700000000000001E-2</v>
          </cell>
          <cell r="F12" t="str">
            <v>BVL</v>
          </cell>
          <cell r="G12">
            <v>2</v>
          </cell>
          <cell r="H12">
            <v>446</v>
          </cell>
          <cell r="I12">
            <v>2003</v>
          </cell>
          <cell r="J12">
            <v>4</v>
          </cell>
          <cell r="K12">
            <v>2.3079999999999998</v>
          </cell>
          <cell r="L12" t="str">
            <v>NOM</v>
          </cell>
          <cell r="M12" t="str">
            <v>BVL-2do. Nivel</v>
          </cell>
          <cell r="N12">
            <v>2003004</v>
          </cell>
        </row>
        <row r="13">
          <cell r="A13">
            <v>37712</v>
          </cell>
          <cell r="B13" t="str">
            <v>SOB</v>
          </cell>
          <cell r="C13">
            <v>38159</v>
          </cell>
          <cell r="D13">
            <v>25</v>
          </cell>
          <cell r="E13">
            <v>5.8275E-2</v>
          </cell>
          <cell r="F13" t="str">
            <v>BVL</v>
          </cell>
          <cell r="G13">
            <v>2</v>
          </cell>
          <cell r="H13">
            <v>446</v>
          </cell>
          <cell r="I13">
            <v>2003</v>
          </cell>
          <cell r="J13">
            <v>4</v>
          </cell>
          <cell r="K13">
            <v>1.4568749999999999</v>
          </cell>
          <cell r="L13" t="str">
            <v>NOM</v>
          </cell>
          <cell r="M13" t="str">
            <v>BVL-2do. Nivel</v>
          </cell>
          <cell r="N13">
            <v>2003004</v>
          </cell>
        </row>
        <row r="14">
          <cell r="A14">
            <v>37712</v>
          </cell>
          <cell r="B14" t="str">
            <v>SOB</v>
          </cell>
          <cell r="C14">
            <v>38159</v>
          </cell>
          <cell r="D14">
            <v>8</v>
          </cell>
          <cell r="E14">
            <v>5.79E-2</v>
          </cell>
          <cell r="F14" t="str">
            <v>BVL</v>
          </cell>
          <cell r="G14">
            <v>2</v>
          </cell>
          <cell r="H14">
            <v>446</v>
          </cell>
          <cell r="I14">
            <v>2003</v>
          </cell>
          <cell r="J14">
            <v>4</v>
          </cell>
          <cell r="K14">
            <v>0.4632</v>
          </cell>
          <cell r="L14" t="str">
            <v>NOM</v>
          </cell>
          <cell r="M14" t="str">
            <v>BVL-2do. Nivel</v>
          </cell>
          <cell r="N14">
            <v>2003004</v>
          </cell>
        </row>
        <row r="15">
          <cell r="A15">
            <v>37712</v>
          </cell>
          <cell r="B15" t="str">
            <v>SOB</v>
          </cell>
          <cell r="C15">
            <v>38159</v>
          </cell>
          <cell r="D15">
            <v>3</v>
          </cell>
          <cell r="E15">
            <v>5.8000000000000003E-2</v>
          </cell>
          <cell r="F15" t="str">
            <v>BVL</v>
          </cell>
          <cell r="G15">
            <v>2</v>
          </cell>
          <cell r="H15">
            <v>446</v>
          </cell>
          <cell r="I15">
            <v>2003</v>
          </cell>
          <cell r="J15">
            <v>4</v>
          </cell>
          <cell r="K15">
            <v>0.17400000000000002</v>
          </cell>
          <cell r="L15" t="str">
            <v>NOM</v>
          </cell>
          <cell r="M15" t="str">
            <v>BVL-2do. Nivel</v>
          </cell>
          <cell r="N15">
            <v>2003004</v>
          </cell>
        </row>
        <row r="16">
          <cell r="A16">
            <v>37713</v>
          </cell>
          <cell r="B16" t="str">
            <v>SOB</v>
          </cell>
          <cell r="C16">
            <v>38159</v>
          </cell>
          <cell r="D16">
            <v>2</v>
          </cell>
          <cell r="E16">
            <v>5.7000000000000002E-2</v>
          </cell>
          <cell r="F16" t="str">
            <v>CIM</v>
          </cell>
          <cell r="G16">
            <v>1</v>
          </cell>
          <cell r="H16">
            <v>445</v>
          </cell>
          <cell r="I16">
            <v>2003</v>
          </cell>
          <cell r="J16">
            <v>4</v>
          </cell>
          <cell r="K16">
            <v>0.114</v>
          </cell>
          <cell r="L16" t="str">
            <v>NOM</v>
          </cell>
          <cell r="M16" t="str">
            <v>CIMD (1er. Nivel)</v>
          </cell>
          <cell r="N16">
            <v>2003004</v>
          </cell>
        </row>
        <row r="17">
          <cell r="A17">
            <v>37713</v>
          </cell>
          <cell r="B17" t="str">
            <v>SOB</v>
          </cell>
          <cell r="C17">
            <v>38159</v>
          </cell>
          <cell r="D17">
            <v>25</v>
          </cell>
          <cell r="E17">
            <v>5.79E-2</v>
          </cell>
          <cell r="F17" t="str">
            <v>CIM</v>
          </cell>
          <cell r="G17">
            <v>2</v>
          </cell>
          <cell r="H17">
            <v>445</v>
          </cell>
          <cell r="I17">
            <v>2003</v>
          </cell>
          <cell r="J17">
            <v>4</v>
          </cell>
          <cell r="K17">
            <v>1.4475</v>
          </cell>
          <cell r="L17" t="str">
            <v>NOM</v>
          </cell>
          <cell r="M17" t="str">
            <v xml:space="preserve">CIMD (2o. Nivel) </v>
          </cell>
          <cell r="N17">
            <v>2003004</v>
          </cell>
        </row>
        <row r="18">
          <cell r="A18">
            <v>37714</v>
          </cell>
          <cell r="B18" t="str">
            <v>SOB</v>
          </cell>
          <cell r="C18">
            <v>38004</v>
          </cell>
          <cell r="D18">
            <v>2</v>
          </cell>
          <cell r="E18">
            <v>5.0500000000000003E-2</v>
          </cell>
          <cell r="F18" t="str">
            <v>DAT</v>
          </cell>
          <cell r="G18">
            <v>0</v>
          </cell>
          <cell r="H18">
            <v>289</v>
          </cell>
          <cell r="I18">
            <v>2003</v>
          </cell>
          <cell r="J18">
            <v>4</v>
          </cell>
          <cell r="K18">
            <v>0.10100000000000001</v>
          </cell>
          <cell r="L18" t="str">
            <v>NOM</v>
          </cell>
          <cell r="M18" t="str">
            <v>DATATEC</v>
          </cell>
          <cell r="N18">
            <v>2003004</v>
          </cell>
        </row>
        <row r="19">
          <cell r="A19">
            <v>37714</v>
          </cell>
          <cell r="B19" t="str">
            <v>SOB</v>
          </cell>
          <cell r="C19">
            <v>37889</v>
          </cell>
          <cell r="D19">
            <v>2</v>
          </cell>
          <cell r="E19">
            <v>4.5999999999999999E-2</v>
          </cell>
          <cell r="F19" t="str">
            <v>DAT</v>
          </cell>
          <cell r="G19">
            <v>0</v>
          </cell>
          <cell r="H19">
            <v>174</v>
          </cell>
          <cell r="I19">
            <v>2003</v>
          </cell>
          <cell r="J19">
            <v>4</v>
          </cell>
          <cell r="K19">
            <v>9.1999999999999998E-2</v>
          </cell>
          <cell r="L19" t="str">
            <v>NOM</v>
          </cell>
          <cell r="M19" t="str">
            <v>DATATEC</v>
          </cell>
          <cell r="N19">
            <v>2003004</v>
          </cell>
        </row>
        <row r="20">
          <cell r="A20">
            <v>37714</v>
          </cell>
          <cell r="B20" t="str">
            <v>SOB</v>
          </cell>
          <cell r="C20">
            <v>38370</v>
          </cell>
          <cell r="D20">
            <v>2</v>
          </cell>
          <cell r="E20">
            <v>6.5000000000000002E-2</v>
          </cell>
          <cell r="F20" t="str">
            <v>DAT</v>
          </cell>
          <cell r="G20">
            <v>0</v>
          </cell>
          <cell r="H20">
            <v>655</v>
          </cell>
          <cell r="I20">
            <v>2003</v>
          </cell>
          <cell r="J20">
            <v>4</v>
          </cell>
          <cell r="K20">
            <v>0.13</v>
          </cell>
          <cell r="L20" t="str">
            <v>NOM</v>
          </cell>
          <cell r="M20" t="str">
            <v>DATATEC</v>
          </cell>
          <cell r="N20">
            <v>2003004</v>
          </cell>
        </row>
        <row r="21">
          <cell r="A21">
            <v>37714</v>
          </cell>
          <cell r="B21" t="str">
            <v>SOB</v>
          </cell>
          <cell r="C21">
            <v>38159</v>
          </cell>
          <cell r="D21">
            <v>1.5</v>
          </cell>
          <cell r="E21">
            <v>5.8200000000000002E-2</v>
          </cell>
          <cell r="F21" t="str">
            <v>BVL</v>
          </cell>
          <cell r="G21">
            <v>2</v>
          </cell>
          <cell r="H21">
            <v>444</v>
          </cell>
          <cell r="I21">
            <v>2003</v>
          </cell>
          <cell r="J21">
            <v>4</v>
          </cell>
          <cell r="K21">
            <v>8.7300000000000003E-2</v>
          </cell>
          <cell r="L21" t="str">
            <v>NOM</v>
          </cell>
          <cell r="M21" t="str">
            <v>BVL-2do. Nivel</v>
          </cell>
          <cell r="N21">
            <v>2003004</v>
          </cell>
        </row>
        <row r="22">
          <cell r="A22">
            <v>37714</v>
          </cell>
          <cell r="B22" t="str">
            <v>SOB</v>
          </cell>
          <cell r="C22">
            <v>38159</v>
          </cell>
          <cell r="D22">
            <v>1</v>
          </cell>
          <cell r="E22">
            <v>5.6500000000000002E-2</v>
          </cell>
          <cell r="F22" t="str">
            <v>BVL</v>
          </cell>
          <cell r="G22">
            <v>2</v>
          </cell>
          <cell r="H22">
            <v>444</v>
          </cell>
          <cell r="I22">
            <v>2003</v>
          </cell>
          <cell r="J22">
            <v>4</v>
          </cell>
          <cell r="K22">
            <v>5.6500000000000002E-2</v>
          </cell>
          <cell r="L22" t="str">
            <v>NOM</v>
          </cell>
          <cell r="M22" t="str">
            <v>BVL-2do. Nivel</v>
          </cell>
          <cell r="N22">
            <v>2003004</v>
          </cell>
        </row>
        <row r="23">
          <cell r="A23">
            <v>37714</v>
          </cell>
          <cell r="B23" t="str">
            <v>SOB</v>
          </cell>
          <cell r="C23">
            <v>38159</v>
          </cell>
          <cell r="D23">
            <v>7.25</v>
          </cell>
          <cell r="E23">
            <v>5.6800000000000003E-2</v>
          </cell>
          <cell r="F23" t="str">
            <v>BVL</v>
          </cell>
          <cell r="G23">
            <v>2</v>
          </cell>
          <cell r="H23">
            <v>444</v>
          </cell>
          <cell r="I23">
            <v>2003</v>
          </cell>
          <cell r="J23">
            <v>4</v>
          </cell>
          <cell r="K23">
            <v>0.4118</v>
          </cell>
          <cell r="L23" t="str">
            <v>NOM</v>
          </cell>
          <cell r="M23" t="str">
            <v>BVL-2do. Nivel</v>
          </cell>
          <cell r="N23">
            <v>2003004</v>
          </cell>
        </row>
        <row r="24">
          <cell r="A24">
            <v>37715</v>
          </cell>
          <cell r="B24" t="str">
            <v>SOB</v>
          </cell>
          <cell r="C24">
            <v>38159</v>
          </cell>
          <cell r="D24">
            <v>13</v>
          </cell>
          <cell r="E24">
            <v>5.6000000000000001E-2</v>
          </cell>
          <cell r="F24" t="str">
            <v>DAT</v>
          </cell>
          <cell r="G24">
            <v>0</v>
          </cell>
          <cell r="H24">
            <v>441</v>
          </cell>
          <cell r="I24">
            <v>2003</v>
          </cell>
          <cell r="J24">
            <v>4</v>
          </cell>
          <cell r="K24">
            <v>0.72799999999999998</v>
          </cell>
          <cell r="L24" t="str">
            <v>NOM</v>
          </cell>
          <cell r="M24" t="str">
            <v>DATATEC</v>
          </cell>
          <cell r="N24">
            <v>2003004</v>
          </cell>
        </row>
        <row r="25">
          <cell r="A25">
            <v>37715</v>
          </cell>
          <cell r="B25" t="str">
            <v>SOB</v>
          </cell>
          <cell r="C25">
            <v>38370</v>
          </cell>
          <cell r="D25">
            <v>4</v>
          </cell>
          <cell r="E25">
            <v>6.4500000000000002E-2</v>
          </cell>
          <cell r="F25" t="str">
            <v>DAT</v>
          </cell>
          <cell r="G25">
            <v>0</v>
          </cell>
          <cell r="H25">
            <v>652</v>
          </cell>
          <cell r="I25">
            <v>2003</v>
          </cell>
          <cell r="J25">
            <v>4</v>
          </cell>
          <cell r="K25">
            <v>0.25800000000000001</v>
          </cell>
          <cell r="L25" t="str">
            <v>NOM</v>
          </cell>
          <cell r="M25" t="str">
            <v>DATATEC</v>
          </cell>
          <cell r="N25">
            <v>2003004</v>
          </cell>
        </row>
        <row r="26">
          <cell r="A26">
            <v>37715</v>
          </cell>
          <cell r="B26" t="str">
            <v>SOB</v>
          </cell>
          <cell r="C26">
            <v>38004</v>
          </cell>
          <cell r="D26">
            <v>2</v>
          </cell>
          <cell r="E26">
            <v>0.05</v>
          </cell>
          <cell r="F26" t="str">
            <v>DAT</v>
          </cell>
          <cell r="G26">
            <v>0</v>
          </cell>
          <cell r="H26">
            <v>286</v>
          </cell>
          <cell r="I26">
            <v>2003</v>
          </cell>
          <cell r="J26">
            <v>4</v>
          </cell>
          <cell r="K26">
            <v>0.1</v>
          </cell>
          <cell r="L26" t="str">
            <v>NOM</v>
          </cell>
          <cell r="M26" t="str">
            <v>DATATEC</v>
          </cell>
          <cell r="N26">
            <v>2003004</v>
          </cell>
        </row>
        <row r="27">
          <cell r="A27">
            <v>37715</v>
          </cell>
          <cell r="B27" t="str">
            <v>SOB</v>
          </cell>
          <cell r="C27">
            <v>38159</v>
          </cell>
          <cell r="D27">
            <v>1</v>
          </cell>
          <cell r="E27">
            <v>5.6099999999999997E-2</v>
          </cell>
          <cell r="F27" t="str">
            <v>DAT</v>
          </cell>
          <cell r="G27">
            <v>0</v>
          </cell>
          <cell r="H27">
            <v>441</v>
          </cell>
          <cell r="I27">
            <v>2003</v>
          </cell>
          <cell r="J27">
            <v>4</v>
          </cell>
          <cell r="K27">
            <v>5.6099999999999997E-2</v>
          </cell>
          <cell r="L27" t="str">
            <v>NOM</v>
          </cell>
          <cell r="M27" t="str">
            <v>DATATEC</v>
          </cell>
          <cell r="N27">
            <v>2003004</v>
          </cell>
        </row>
        <row r="28">
          <cell r="A28">
            <v>37715</v>
          </cell>
          <cell r="B28" t="str">
            <v>SOB</v>
          </cell>
          <cell r="C28">
            <v>38159</v>
          </cell>
          <cell r="D28">
            <v>1</v>
          </cell>
          <cell r="E28">
            <v>5.6500000000000002E-2</v>
          </cell>
          <cell r="F28" t="str">
            <v>DAT</v>
          </cell>
          <cell r="G28">
            <v>0</v>
          </cell>
          <cell r="H28">
            <v>441</v>
          </cell>
          <cell r="I28">
            <v>2003</v>
          </cell>
          <cell r="J28">
            <v>4</v>
          </cell>
          <cell r="K28">
            <v>5.6500000000000002E-2</v>
          </cell>
          <cell r="L28" t="str">
            <v>NOM</v>
          </cell>
          <cell r="M28" t="str">
            <v>DATATEC</v>
          </cell>
          <cell r="N28">
            <v>2003004</v>
          </cell>
        </row>
        <row r="29">
          <cell r="A29">
            <v>37715</v>
          </cell>
          <cell r="B29" t="str">
            <v>SOB</v>
          </cell>
          <cell r="C29">
            <v>38159</v>
          </cell>
          <cell r="D29">
            <v>2</v>
          </cell>
          <cell r="E29">
            <v>5.6500000000000002E-2</v>
          </cell>
          <cell r="F29" t="str">
            <v>DAT</v>
          </cell>
          <cell r="G29">
            <v>0</v>
          </cell>
          <cell r="H29">
            <v>441</v>
          </cell>
          <cell r="I29">
            <v>2003</v>
          </cell>
          <cell r="J29">
            <v>4</v>
          </cell>
          <cell r="K29">
            <v>0.113</v>
          </cell>
          <cell r="L29" t="str">
            <v>NOM</v>
          </cell>
          <cell r="M29" t="str">
            <v>DATATEC</v>
          </cell>
          <cell r="N29">
            <v>2003004</v>
          </cell>
        </row>
        <row r="30">
          <cell r="A30">
            <v>37715</v>
          </cell>
          <cell r="B30" t="str">
            <v>SOB</v>
          </cell>
          <cell r="C30">
            <v>38159</v>
          </cell>
          <cell r="D30">
            <v>2</v>
          </cell>
          <cell r="E30">
            <v>5.6500000000000002E-2</v>
          </cell>
          <cell r="F30" t="str">
            <v>BVL</v>
          </cell>
          <cell r="G30">
            <v>2</v>
          </cell>
          <cell r="H30">
            <v>441</v>
          </cell>
          <cell r="I30">
            <v>2003</v>
          </cell>
          <cell r="J30">
            <v>4</v>
          </cell>
          <cell r="K30">
            <v>0.113</v>
          </cell>
          <cell r="L30" t="str">
            <v>NOM</v>
          </cell>
          <cell r="M30" t="str">
            <v>BVL-2do. Nivel</v>
          </cell>
          <cell r="N30">
            <v>2003004</v>
          </cell>
        </row>
        <row r="31">
          <cell r="A31">
            <v>37715</v>
          </cell>
          <cell r="B31" t="str">
            <v>SOB</v>
          </cell>
          <cell r="C31">
            <v>38159</v>
          </cell>
          <cell r="D31">
            <v>2</v>
          </cell>
          <cell r="E31">
            <v>5.6000000000000001E-2</v>
          </cell>
          <cell r="F31" t="str">
            <v>BVL</v>
          </cell>
          <cell r="G31">
            <v>2</v>
          </cell>
          <cell r="H31">
            <v>441</v>
          </cell>
          <cell r="I31">
            <v>2003</v>
          </cell>
          <cell r="J31">
            <v>4</v>
          </cell>
          <cell r="K31">
            <v>0.112</v>
          </cell>
          <cell r="L31" t="str">
            <v>NOM</v>
          </cell>
          <cell r="M31" t="str">
            <v>BVL-2do. Nivel</v>
          </cell>
          <cell r="N31">
            <v>2003004</v>
          </cell>
        </row>
        <row r="32">
          <cell r="A32">
            <v>37715</v>
          </cell>
          <cell r="B32" t="str">
            <v>SOB</v>
          </cell>
          <cell r="C32">
            <v>38370</v>
          </cell>
          <cell r="D32">
            <v>2</v>
          </cell>
          <cell r="E32">
            <v>6.4500000000000002E-2</v>
          </cell>
          <cell r="F32" t="str">
            <v>BVL</v>
          </cell>
          <cell r="G32">
            <v>2</v>
          </cell>
          <cell r="H32">
            <v>652</v>
          </cell>
          <cell r="I32">
            <v>2003</v>
          </cell>
          <cell r="J32">
            <v>4</v>
          </cell>
          <cell r="K32">
            <v>0.129</v>
          </cell>
          <cell r="L32" t="str">
            <v>NOM</v>
          </cell>
          <cell r="M32" t="str">
            <v>BVL-2do. Nivel</v>
          </cell>
          <cell r="N32">
            <v>2003004</v>
          </cell>
        </row>
        <row r="33">
          <cell r="A33">
            <v>37718</v>
          </cell>
          <cell r="B33" t="str">
            <v>SOB</v>
          </cell>
          <cell r="C33">
            <v>38370</v>
          </cell>
          <cell r="D33">
            <v>2</v>
          </cell>
          <cell r="E33">
            <v>6.5000000000000002E-2</v>
          </cell>
          <cell r="F33" t="str">
            <v>DAT</v>
          </cell>
          <cell r="G33">
            <v>0</v>
          </cell>
          <cell r="H33">
            <v>651</v>
          </cell>
          <cell r="I33">
            <v>2003</v>
          </cell>
          <cell r="J33">
            <v>4</v>
          </cell>
          <cell r="K33">
            <v>0.13</v>
          </cell>
          <cell r="L33" t="str">
            <v>NOM</v>
          </cell>
          <cell r="M33" t="str">
            <v>DATATEC</v>
          </cell>
          <cell r="N33">
            <v>2003004</v>
          </cell>
        </row>
        <row r="34">
          <cell r="A34">
            <v>37718</v>
          </cell>
          <cell r="B34" t="str">
            <v>SOB</v>
          </cell>
          <cell r="C34">
            <v>38004</v>
          </cell>
          <cell r="D34">
            <v>2</v>
          </cell>
          <cell r="E34">
            <v>5.0500000000000003E-2</v>
          </cell>
          <cell r="F34" t="str">
            <v>DAT</v>
          </cell>
          <cell r="G34">
            <v>0</v>
          </cell>
          <cell r="H34">
            <v>285</v>
          </cell>
          <cell r="I34">
            <v>2003</v>
          </cell>
          <cell r="J34">
            <v>4</v>
          </cell>
          <cell r="K34">
            <v>0.10100000000000001</v>
          </cell>
          <cell r="L34" t="str">
            <v>NOM</v>
          </cell>
          <cell r="M34" t="str">
            <v>DATATEC</v>
          </cell>
          <cell r="N34">
            <v>2003004</v>
          </cell>
        </row>
        <row r="35">
          <cell r="A35">
            <v>37718</v>
          </cell>
          <cell r="B35" t="str">
            <v>SOB</v>
          </cell>
          <cell r="C35">
            <v>38159</v>
          </cell>
          <cell r="D35">
            <v>10</v>
          </cell>
          <cell r="E35">
            <v>5.5300000000000002E-2</v>
          </cell>
          <cell r="F35" t="str">
            <v>BVL</v>
          </cell>
          <cell r="G35">
            <v>2</v>
          </cell>
          <cell r="H35">
            <v>440</v>
          </cell>
          <cell r="I35">
            <v>2003</v>
          </cell>
          <cell r="J35">
            <v>4</v>
          </cell>
          <cell r="K35">
            <v>0.55300000000000005</v>
          </cell>
          <cell r="L35" t="str">
            <v>NOM</v>
          </cell>
          <cell r="M35" t="str">
            <v>BVL-2do. Nivel</v>
          </cell>
          <cell r="N35">
            <v>2003004</v>
          </cell>
        </row>
        <row r="36">
          <cell r="A36">
            <v>37718</v>
          </cell>
          <cell r="B36" t="str">
            <v>SOB</v>
          </cell>
          <cell r="C36">
            <v>38370</v>
          </cell>
          <cell r="D36">
            <v>2</v>
          </cell>
          <cell r="E36">
            <v>6.5000000000000002E-2</v>
          </cell>
          <cell r="F36" t="str">
            <v>BVL</v>
          </cell>
          <cell r="G36">
            <v>2</v>
          </cell>
          <cell r="H36">
            <v>651</v>
          </cell>
          <cell r="I36">
            <v>2003</v>
          </cell>
          <cell r="J36">
            <v>4</v>
          </cell>
          <cell r="K36">
            <v>0.13</v>
          </cell>
          <cell r="L36" t="str">
            <v>NOM</v>
          </cell>
          <cell r="M36" t="str">
            <v>BVL-2do. Nivel</v>
          </cell>
          <cell r="N36">
            <v>2003004</v>
          </cell>
        </row>
        <row r="37">
          <cell r="A37">
            <v>37718</v>
          </cell>
          <cell r="B37" t="str">
            <v>SOB</v>
          </cell>
          <cell r="C37">
            <v>38370</v>
          </cell>
          <cell r="D37">
            <v>4</v>
          </cell>
          <cell r="E37">
            <v>6.4500000000000002E-2</v>
          </cell>
          <cell r="F37" t="str">
            <v>BVL</v>
          </cell>
          <cell r="G37">
            <v>2</v>
          </cell>
          <cell r="H37">
            <v>651</v>
          </cell>
          <cell r="I37">
            <v>2003</v>
          </cell>
          <cell r="J37">
            <v>4</v>
          </cell>
          <cell r="K37">
            <v>0.25800000000000001</v>
          </cell>
          <cell r="L37" t="str">
            <v>NOM</v>
          </cell>
          <cell r="M37" t="str">
            <v>BVL-2do. Nivel</v>
          </cell>
          <cell r="N37">
            <v>2003004</v>
          </cell>
        </row>
        <row r="38">
          <cell r="A38">
            <v>37719</v>
          </cell>
          <cell r="B38" t="str">
            <v>SOB</v>
          </cell>
          <cell r="C38">
            <v>38268</v>
          </cell>
          <cell r="D38">
            <v>5</v>
          </cell>
          <cell r="E38">
            <v>5.8534999999999997E-2</v>
          </cell>
          <cell r="F38" t="str">
            <v>CIM</v>
          </cell>
          <cell r="G38">
            <v>2</v>
          </cell>
          <cell r="H38">
            <v>548</v>
          </cell>
          <cell r="I38">
            <v>2003</v>
          </cell>
          <cell r="J38">
            <v>4</v>
          </cell>
          <cell r="K38">
            <v>0.29267499999999996</v>
          </cell>
          <cell r="L38" t="str">
            <v>NOM</v>
          </cell>
          <cell r="M38" t="str">
            <v xml:space="preserve">CIMD (2o. Nivel) </v>
          </cell>
          <cell r="N38">
            <v>2003004</v>
          </cell>
        </row>
        <row r="39">
          <cell r="A39">
            <v>37719</v>
          </cell>
          <cell r="B39" t="str">
            <v>SOB</v>
          </cell>
          <cell r="C39">
            <v>38268</v>
          </cell>
          <cell r="D39">
            <v>13</v>
          </cell>
          <cell r="E39">
            <v>5.8828999999999999E-2</v>
          </cell>
          <cell r="F39" t="str">
            <v>CIM</v>
          </cell>
          <cell r="G39">
            <v>2</v>
          </cell>
          <cell r="H39">
            <v>548</v>
          </cell>
          <cell r="I39">
            <v>2003</v>
          </cell>
          <cell r="J39">
            <v>4</v>
          </cell>
          <cell r="K39">
            <v>0.76477700000000004</v>
          </cell>
          <cell r="L39" t="str">
            <v>NOM</v>
          </cell>
          <cell r="M39" t="str">
            <v xml:space="preserve">CIMD (2o. Nivel) </v>
          </cell>
          <cell r="N39">
            <v>2003004</v>
          </cell>
        </row>
        <row r="40">
          <cell r="A40">
            <v>37719</v>
          </cell>
          <cell r="B40" t="str">
            <v>SOB</v>
          </cell>
          <cell r="C40">
            <v>38268</v>
          </cell>
          <cell r="D40">
            <v>2</v>
          </cell>
          <cell r="E40">
            <v>5.8299999999999998E-2</v>
          </cell>
          <cell r="F40" t="str">
            <v>DAT</v>
          </cell>
          <cell r="G40">
            <v>0</v>
          </cell>
          <cell r="H40">
            <v>548</v>
          </cell>
          <cell r="I40">
            <v>2003</v>
          </cell>
          <cell r="J40">
            <v>4</v>
          </cell>
          <cell r="K40">
            <v>0.1166</v>
          </cell>
          <cell r="L40" t="str">
            <v>NOM</v>
          </cell>
          <cell r="M40" t="str">
            <v>DATATEC</v>
          </cell>
          <cell r="N40">
            <v>2003004</v>
          </cell>
        </row>
        <row r="41">
          <cell r="A41">
            <v>37719</v>
          </cell>
          <cell r="B41" t="str">
            <v>SOB</v>
          </cell>
          <cell r="C41">
            <v>38268</v>
          </cell>
          <cell r="D41">
            <v>3</v>
          </cell>
          <cell r="E41">
            <v>5.8299999999999998E-2</v>
          </cell>
          <cell r="F41" t="str">
            <v>BVL</v>
          </cell>
          <cell r="G41">
            <v>2</v>
          </cell>
          <cell r="H41">
            <v>548</v>
          </cell>
          <cell r="I41">
            <v>2003</v>
          </cell>
          <cell r="J41">
            <v>4</v>
          </cell>
          <cell r="K41">
            <v>0.1749</v>
          </cell>
          <cell r="L41" t="str">
            <v>NOM</v>
          </cell>
          <cell r="M41" t="str">
            <v>BVL-2do. Nivel</v>
          </cell>
          <cell r="N41">
            <v>2003004</v>
          </cell>
        </row>
        <row r="42">
          <cell r="A42">
            <v>37719</v>
          </cell>
          <cell r="B42" t="str">
            <v>SOB</v>
          </cell>
          <cell r="C42">
            <v>38268</v>
          </cell>
          <cell r="D42">
            <v>5</v>
          </cell>
          <cell r="E42">
            <v>5.8500000000000003E-2</v>
          </cell>
          <cell r="F42" t="str">
            <v>BVL</v>
          </cell>
          <cell r="G42">
            <v>2</v>
          </cell>
          <cell r="H42">
            <v>548</v>
          </cell>
          <cell r="I42">
            <v>2003</v>
          </cell>
          <cell r="J42">
            <v>4</v>
          </cell>
          <cell r="K42">
            <v>0.29250000000000004</v>
          </cell>
          <cell r="L42" t="str">
            <v>NOM</v>
          </cell>
          <cell r="M42" t="str">
            <v>BVL-2do. Nivel</v>
          </cell>
          <cell r="N42">
            <v>2003004</v>
          </cell>
        </row>
        <row r="43">
          <cell r="A43">
            <v>37719</v>
          </cell>
          <cell r="B43" t="str">
            <v>SOB</v>
          </cell>
          <cell r="C43">
            <v>38370</v>
          </cell>
          <cell r="D43">
            <v>5</v>
          </cell>
          <cell r="E43">
            <v>6.4000000000000001E-2</v>
          </cell>
          <cell r="F43" t="str">
            <v>BVL</v>
          </cell>
          <cell r="G43">
            <v>2</v>
          </cell>
          <cell r="H43">
            <v>650</v>
          </cell>
          <cell r="I43">
            <v>2003</v>
          </cell>
          <cell r="J43">
            <v>4</v>
          </cell>
          <cell r="K43">
            <v>0.32</v>
          </cell>
          <cell r="L43" t="str">
            <v>NOM</v>
          </cell>
          <cell r="M43" t="str">
            <v>BVL-2do. Nivel</v>
          </cell>
          <cell r="N43">
            <v>2003004</v>
          </cell>
        </row>
        <row r="44">
          <cell r="A44">
            <v>37720</v>
          </cell>
          <cell r="B44" t="str">
            <v>SOB</v>
          </cell>
          <cell r="C44">
            <v>38268</v>
          </cell>
          <cell r="D44">
            <v>5</v>
          </cell>
          <cell r="E44">
            <v>5.8874999999999997E-2</v>
          </cell>
          <cell r="F44" t="str">
            <v>CIM</v>
          </cell>
          <cell r="G44">
            <v>2</v>
          </cell>
          <cell r="H44">
            <v>547</v>
          </cell>
          <cell r="I44">
            <v>2003</v>
          </cell>
          <cell r="J44">
            <v>4</v>
          </cell>
          <cell r="K44">
            <v>0.294375</v>
          </cell>
          <cell r="L44" t="str">
            <v>NOM</v>
          </cell>
          <cell r="M44" t="str">
            <v xml:space="preserve">CIMD (2o. Nivel) </v>
          </cell>
          <cell r="N44">
            <v>2003004</v>
          </cell>
        </row>
        <row r="45">
          <cell r="A45">
            <v>37720</v>
          </cell>
          <cell r="B45" t="str">
            <v>SOB</v>
          </cell>
          <cell r="C45">
            <v>38268</v>
          </cell>
          <cell r="D45">
            <v>4</v>
          </cell>
          <cell r="E45">
            <v>5.8000000000000003E-2</v>
          </cell>
          <cell r="F45" t="str">
            <v>DAT</v>
          </cell>
          <cell r="G45">
            <v>0</v>
          </cell>
          <cell r="H45">
            <v>547</v>
          </cell>
          <cell r="I45">
            <v>2003</v>
          </cell>
          <cell r="J45">
            <v>4</v>
          </cell>
          <cell r="K45">
            <v>0.23200000000000001</v>
          </cell>
          <cell r="L45" t="str">
            <v>NOM</v>
          </cell>
          <cell r="M45" t="str">
            <v>DATATEC</v>
          </cell>
          <cell r="N45">
            <v>2003004</v>
          </cell>
        </row>
        <row r="46">
          <cell r="A46">
            <v>37720</v>
          </cell>
          <cell r="B46" t="str">
            <v>SOB</v>
          </cell>
          <cell r="C46">
            <v>38159</v>
          </cell>
          <cell r="D46">
            <v>1</v>
          </cell>
          <cell r="E46">
            <v>5.5500000000000001E-2</v>
          </cell>
          <cell r="F46" t="str">
            <v>DAT</v>
          </cell>
          <cell r="G46">
            <v>0</v>
          </cell>
          <cell r="H46">
            <v>438</v>
          </cell>
          <cell r="I46">
            <v>2003</v>
          </cell>
          <cell r="J46">
            <v>4</v>
          </cell>
          <cell r="K46">
            <v>5.5500000000000001E-2</v>
          </cell>
          <cell r="L46" t="str">
            <v>NOM</v>
          </cell>
          <cell r="M46" t="str">
            <v>DATATEC</v>
          </cell>
          <cell r="N46">
            <v>2003004</v>
          </cell>
        </row>
        <row r="47">
          <cell r="A47">
            <v>37720</v>
          </cell>
          <cell r="B47" t="str">
            <v>SOB</v>
          </cell>
          <cell r="C47">
            <v>37889</v>
          </cell>
          <cell r="D47">
            <v>2</v>
          </cell>
          <cell r="E47">
            <v>4.5999999999999999E-2</v>
          </cell>
          <cell r="F47" t="str">
            <v>DAT</v>
          </cell>
          <cell r="G47">
            <v>0</v>
          </cell>
          <cell r="H47">
            <v>168</v>
          </cell>
          <cell r="I47">
            <v>2003</v>
          </cell>
          <cell r="J47">
            <v>4</v>
          </cell>
          <cell r="K47">
            <v>9.1999999999999998E-2</v>
          </cell>
          <cell r="L47" t="str">
            <v>NOM</v>
          </cell>
          <cell r="M47" t="str">
            <v>DATATEC</v>
          </cell>
          <cell r="N47">
            <v>2003004</v>
          </cell>
        </row>
        <row r="48">
          <cell r="A48">
            <v>37720</v>
          </cell>
          <cell r="B48" t="str">
            <v>SOB</v>
          </cell>
          <cell r="C48">
            <v>38370</v>
          </cell>
          <cell r="D48">
            <v>1</v>
          </cell>
          <cell r="E48">
            <v>6.3E-2</v>
          </cell>
          <cell r="F48" t="str">
            <v>BVL</v>
          </cell>
          <cell r="G48">
            <v>2</v>
          </cell>
          <cell r="H48">
            <v>649</v>
          </cell>
          <cell r="I48">
            <v>2003</v>
          </cell>
          <cell r="J48">
            <v>4</v>
          </cell>
          <cell r="K48">
            <v>6.3E-2</v>
          </cell>
          <cell r="L48" t="str">
            <v>NOM</v>
          </cell>
          <cell r="M48" t="str">
            <v>BVL-2do. Nivel</v>
          </cell>
          <cell r="N48">
            <v>2003004</v>
          </cell>
        </row>
        <row r="49">
          <cell r="A49">
            <v>37720</v>
          </cell>
          <cell r="B49" t="str">
            <v>SOB</v>
          </cell>
          <cell r="C49">
            <v>38268</v>
          </cell>
          <cell r="D49">
            <v>36</v>
          </cell>
          <cell r="E49">
            <v>5.8799999999999998E-2</v>
          </cell>
          <cell r="F49" t="str">
            <v>BVL</v>
          </cell>
          <cell r="G49">
            <v>2</v>
          </cell>
          <cell r="H49">
            <v>547</v>
          </cell>
          <cell r="I49">
            <v>2003</v>
          </cell>
          <cell r="J49">
            <v>4</v>
          </cell>
          <cell r="K49">
            <v>2.1168</v>
          </cell>
          <cell r="L49" t="str">
            <v>NOM</v>
          </cell>
          <cell r="M49" t="str">
            <v>BVL-2do. Nivel</v>
          </cell>
          <cell r="N49">
            <v>2003004</v>
          </cell>
        </row>
        <row r="50">
          <cell r="A50">
            <v>37720</v>
          </cell>
          <cell r="B50" t="str">
            <v>SOB</v>
          </cell>
          <cell r="C50">
            <v>38268</v>
          </cell>
          <cell r="D50">
            <v>1</v>
          </cell>
          <cell r="E50">
            <v>5.7799999999999997E-2</v>
          </cell>
          <cell r="F50" t="str">
            <v>BVL</v>
          </cell>
          <cell r="G50">
            <v>2</v>
          </cell>
          <cell r="H50">
            <v>547</v>
          </cell>
          <cell r="I50">
            <v>2003</v>
          </cell>
          <cell r="J50">
            <v>4</v>
          </cell>
          <cell r="K50">
            <v>5.7799999999999997E-2</v>
          </cell>
          <cell r="L50" t="str">
            <v>NOM</v>
          </cell>
          <cell r="M50" t="str">
            <v>BVL-2do. Nivel</v>
          </cell>
          <cell r="N50">
            <v>2003004</v>
          </cell>
        </row>
        <row r="51">
          <cell r="A51">
            <v>37721</v>
          </cell>
          <cell r="B51" t="str">
            <v>SOB</v>
          </cell>
          <cell r="C51">
            <v>38268</v>
          </cell>
          <cell r="D51">
            <v>7</v>
          </cell>
          <cell r="E51">
            <v>5.8000000000000003E-2</v>
          </cell>
          <cell r="F51" t="str">
            <v>DAT</v>
          </cell>
          <cell r="G51">
            <v>0</v>
          </cell>
          <cell r="H51">
            <v>546</v>
          </cell>
          <cell r="I51">
            <v>2003</v>
          </cell>
          <cell r="J51">
            <v>4</v>
          </cell>
          <cell r="K51">
            <v>0.40600000000000003</v>
          </cell>
          <cell r="L51" t="str">
            <v>NOM</v>
          </cell>
          <cell r="M51" t="str">
            <v>DATATEC</v>
          </cell>
          <cell r="N51">
            <v>2003004</v>
          </cell>
        </row>
        <row r="52">
          <cell r="A52">
            <v>37721</v>
          </cell>
          <cell r="B52" t="str">
            <v>SOB</v>
          </cell>
          <cell r="C52">
            <v>38370</v>
          </cell>
          <cell r="D52">
            <v>1</v>
          </cell>
          <cell r="E52">
            <v>6.3500000000000001E-2</v>
          </cell>
          <cell r="F52" t="str">
            <v>DAT</v>
          </cell>
          <cell r="G52">
            <v>0</v>
          </cell>
          <cell r="H52">
            <v>648</v>
          </cell>
          <cell r="I52">
            <v>2003</v>
          </cell>
          <cell r="J52">
            <v>4</v>
          </cell>
          <cell r="K52">
            <v>6.3500000000000001E-2</v>
          </cell>
          <cell r="L52" t="str">
            <v>NOM</v>
          </cell>
          <cell r="M52" t="str">
            <v>DATATEC</v>
          </cell>
          <cell r="N52">
            <v>2003004</v>
          </cell>
        </row>
        <row r="53">
          <cell r="A53">
            <v>37722</v>
          </cell>
          <cell r="B53" t="str">
            <v>SOB</v>
          </cell>
          <cell r="C53">
            <v>37889</v>
          </cell>
          <cell r="D53">
            <v>4</v>
          </cell>
          <cell r="E53">
            <v>4.5499999999999999E-2</v>
          </cell>
          <cell r="F53" t="str">
            <v>DAT</v>
          </cell>
          <cell r="G53">
            <v>0</v>
          </cell>
          <cell r="H53">
            <v>164</v>
          </cell>
          <cell r="I53">
            <v>2003</v>
          </cell>
          <cell r="J53">
            <v>4</v>
          </cell>
          <cell r="K53">
            <v>0.182</v>
          </cell>
          <cell r="L53" t="str">
            <v>NOM</v>
          </cell>
          <cell r="M53" t="str">
            <v>DATATEC</v>
          </cell>
          <cell r="N53">
            <v>2003004</v>
          </cell>
        </row>
        <row r="54">
          <cell r="A54">
            <v>37722</v>
          </cell>
          <cell r="B54" t="str">
            <v>SOB</v>
          </cell>
          <cell r="C54">
            <v>38370</v>
          </cell>
          <cell r="D54">
            <v>3</v>
          </cell>
          <cell r="E54">
            <v>6.25E-2</v>
          </cell>
          <cell r="F54" t="str">
            <v>DAT</v>
          </cell>
          <cell r="G54">
            <v>0</v>
          </cell>
          <cell r="H54">
            <v>645</v>
          </cell>
          <cell r="I54">
            <v>2003</v>
          </cell>
          <cell r="J54">
            <v>4</v>
          </cell>
          <cell r="K54">
            <v>0.1875</v>
          </cell>
          <cell r="L54" t="str">
            <v>NOM</v>
          </cell>
          <cell r="M54" t="str">
            <v>DATATEC</v>
          </cell>
          <cell r="N54">
            <v>2003004</v>
          </cell>
        </row>
        <row r="55">
          <cell r="A55">
            <v>37722</v>
          </cell>
          <cell r="B55" t="str">
            <v>SOB</v>
          </cell>
          <cell r="C55">
            <v>38268</v>
          </cell>
          <cell r="D55">
            <v>1</v>
          </cell>
          <cell r="E55">
            <v>5.8000000000000003E-2</v>
          </cell>
          <cell r="F55" t="str">
            <v>DAT</v>
          </cell>
          <cell r="G55">
            <v>0</v>
          </cell>
          <cell r="H55">
            <v>543</v>
          </cell>
          <cell r="I55">
            <v>2003</v>
          </cell>
          <cell r="J55">
            <v>4</v>
          </cell>
          <cell r="K55">
            <v>5.8000000000000003E-2</v>
          </cell>
          <cell r="L55" t="str">
            <v>NOM</v>
          </cell>
          <cell r="M55" t="str">
            <v>DATATEC</v>
          </cell>
          <cell r="N55">
            <v>2003004</v>
          </cell>
        </row>
        <row r="56">
          <cell r="A56">
            <v>37722</v>
          </cell>
          <cell r="B56" t="str">
            <v>SOB</v>
          </cell>
          <cell r="C56">
            <v>38004</v>
          </cell>
          <cell r="D56">
            <v>2</v>
          </cell>
          <cell r="E56">
            <v>0.05</v>
          </cell>
          <cell r="F56" t="str">
            <v>DAT</v>
          </cell>
          <cell r="G56">
            <v>0</v>
          </cell>
          <cell r="H56">
            <v>279</v>
          </cell>
          <cell r="I56">
            <v>2003</v>
          </cell>
          <cell r="J56">
            <v>4</v>
          </cell>
          <cell r="K56">
            <v>0.1</v>
          </cell>
          <cell r="L56" t="str">
            <v>NOM</v>
          </cell>
          <cell r="M56" t="str">
            <v>DATATEC</v>
          </cell>
          <cell r="N56">
            <v>2003004</v>
          </cell>
        </row>
        <row r="57">
          <cell r="A57">
            <v>37722</v>
          </cell>
          <cell r="B57" t="str">
            <v>SOB</v>
          </cell>
          <cell r="C57">
            <v>38159</v>
          </cell>
          <cell r="D57">
            <v>2</v>
          </cell>
          <cell r="E57">
            <v>5.6000000000000001E-2</v>
          </cell>
          <cell r="F57" t="str">
            <v>DAT</v>
          </cell>
          <cell r="G57">
            <v>0</v>
          </cell>
          <cell r="H57">
            <v>434</v>
          </cell>
          <cell r="I57">
            <v>2003</v>
          </cell>
          <cell r="J57">
            <v>4</v>
          </cell>
          <cell r="K57">
            <v>0.112</v>
          </cell>
          <cell r="L57" t="str">
            <v>NOM</v>
          </cell>
          <cell r="M57" t="str">
            <v>DATATEC</v>
          </cell>
          <cell r="N57">
            <v>2003004</v>
          </cell>
        </row>
        <row r="58">
          <cell r="A58">
            <v>37722</v>
          </cell>
          <cell r="B58" t="str">
            <v>SOB</v>
          </cell>
          <cell r="C58">
            <v>38159</v>
          </cell>
          <cell r="D58">
            <v>1</v>
          </cell>
          <cell r="E58">
            <v>5.5800000000000002E-2</v>
          </cell>
          <cell r="F58" t="str">
            <v>BVL</v>
          </cell>
          <cell r="G58">
            <v>2</v>
          </cell>
          <cell r="H58">
            <v>434</v>
          </cell>
          <cell r="I58">
            <v>2003</v>
          </cell>
          <cell r="J58">
            <v>4</v>
          </cell>
          <cell r="K58">
            <v>5.5800000000000002E-2</v>
          </cell>
          <cell r="L58" t="str">
            <v>NOM</v>
          </cell>
          <cell r="M58" t="str">
            <v>BVL-2do. Nivel</v>
          </cell>
          <cell r="N58">
            <v>2003004</v>
          </cell>
        </row>
        <row r="59">
          <cell r="A59">
            <v>37725</v>
          </cell>
          <cell r="B59" t="str">
            <v>SOB</v>
          </cell>
          <cell r="C59">
            <v>38268</v>
          </cell>
          <cell r="D59">
            <v>0.5</v>
          </cell>
          <cell r="E59">
            <v>5.8349999999999999E-2</v>
          </cell>
          <cell r="F59" t="str">
            <v>CIM</v>
          </cell>
          <cell r="G59">
            <v>2</v>
          </cell>
          <cell r="H59">
            <v>542</v>
          </cell>
          <cell r="I59">
            <v>2003</v>
          </cell>
          <cell r="J59">
            <v>4</v>
          </cell>
          <cell r="K59">
            <v>2.9175E-2</v>
          </cell>
          <cell r="L59" t="str">
            <v>NOM</v>
          </cell>
          <cell r="M59" t="str">
            <v xml:space="preserve">CIMD (2o. Nivel) </v>
          </cell>
          <cell r="N59">
            <v>2003004</v>
          </cell>
        </row>
        <row r="60">
          <cell r="A60">
            <v>37726</v>
          </cell>
          <cell r="B60" t="str">
            <v>SOB</v>
          </cell>
          <cell r="C60">
            <v>37889</v>
          </cell>
          <cell r="D60">
            <v>8</v>
          </cell>
          <cell r="E60">
            <v>4.5900000000000003E-2</v>
          </cell>
          <cell r="F60" t="str">
            <v>CIM</v>
          </cell>
          <cell r="G60">
            <v>2</v>
          </cell>
          <cell r="H60">
            <v>162</v>
          </cell>
          <cell r="I60">
            <v>2003</v>
          </cell>
          <cell r="J60">
            <v>4</v>
          </cell>
          <cell r="K60">
            <v>0.36720000000000003</v>
          </cell>
          <cell r="L60" t="str">
            <v>NOM</v>
          </cell>
          <cell r="M60" t="str">
            <v xml:space="preserve">CIMD (2o. Nivel) </v>
          </cell>
          <cell r="N60">
            <v>2003004</v>
          </cell>
        </row>
        <row r="61">
          <cell r="A61">
            <v>37726</v>
          </cell>
          <cell r="B61" t="str">
            <v>SOB</v>
          </cell>
          <cell r="C61">
            <v>38004</v>
          </cell>
          <cell r="D61">
            <v>2</v>
          </cell>
          <cell r="E61">
            <v>4.9500000000000002E-2</v>
          </cell>
          <cell r="F61" t="str">
            <v>DAT</v>
          </cell>
          <cell r="G61">
            <v>0</v>
          </cell>
          <cell r="H61">
            <v>277</v>
          </cell>
          <cell r="I61">
            <v>2003</v>
          </cell>
          <cell r="J61">
            <v>4</v>
          </cell>
          <cell r="K61">
            <v>9.9000000000000005E-2</v>
          </cell>
          <cell r="L61" t="str">
            <v>NOM</v>
          </cell>
          <cell r="M61" t="str">
            <v>DATATEC</v>
          </cell>
          <cell r="N61">
            <v>2003004</v>
          </cell>
        </row>
        <row r="62">
          <cell r="A62">
            <v>37726</v>
          </cell>
          <cell r="B62" t="str">
            <v>SOB</v>
          </cell>
          <cell r="C62">
            <v>38268</v>
          </cell>
          <cell r="D62">
            <v>5</v>
          </cell>
          <cell r="E62">
            <v>5.8000000000000003E-2</v>
          </cell>
          <cell r="F62" t="str">
            <v>DAT</v>
          </cell>
          <cell r="G62">
            <v>0</v>
          </cell>
          <cell r="H62">
            <v>541</v>
          </cell>
          <cell r="I62">
            <v>2003</v>
          </cell>
          <cell r="J62">
            <v>4</v>
          </cell>
          <cell r="K62">
            <v>0.29000000000000004</v>
          </cell>
          <cell r="L62" t="str">
            <v>NOM</v>
          </cell>
          <cell r="M62" t="str">
            <v>DATATEC</v>
          </cell>
          <cell r="N62">
            <v>2003004</v>
          </cell>
        </row>
        <row r="63">
          <cell r="A63">
            <v>37726</v>
          </cell>
          <cell r="B63" t="str">
            <v>SOB</v>
          </cell>
          <cell r="C63">
            <v>38004</v>
          </cell>
          <cell r="D63">
            <v>5</v>
          </cell>
          <cell r="E63">
            <v>4.999E-2</v>
          </cell>
          <cell r="F63" t="str">
            <v>BVL</v>
          </cell>
          <cell r="G63">
            <v>2</v>
          </cell>
          <cell r="H63">
            <v>277</v>
          </cell>
          <cell r="I63">
            <v>2003</v>
          </cell>
          <cell r="J63">
            <v>4</v>
          </cell>
          <cell r="K63">
            <v>0.24995000000000001</v>
          </cell>
          <cell r="L63" t="str">
            <v>NOM</v>
          </cell>
          <cell r="M63" t="str">
            <v>BVL-2do. Nivel</v>
          </cell>
          <cell r="N63">
            <v>2003004</v>
          </cell>
        </row>
        <row r="64">
          <cell r="A64">
            <v>37727</v>
          </cell>
          <cell r="B64" t="str">
            <v>SOB</v>
          </cell>
          <cell r="C64">
            <v>38268</v>
          </cell>
          <cell r="D64">
            <v>1</v>
          </cell>
          <cell r="E64">
            <v>5.8000000000000003E-2</v>
          </cell>
          <cell r="F64" t="str">
            <v>DAT</v>
          </cell>
          <cell r="G64">
            <v>0</v>
          </cell>
          <cell r="H64">
            <v>540</v>
          </cell>
          <cell r="I64">
            <v>2003</v>
          </cell>
          <cell r="J64">
            <v>4</v>
          </cell>
          <cell r="K64">
            <v>5.8000000000000003E-2</v>
          </cell>
          <cell r="L64" t="str">
            <v>NOM</v>
          </cell>
          <cell r="M64" t="str">
            <v>DATATEC</v>
          </cell>
          <cell r="N64">
            <v>2003004</v>
          </cell>
        </row>
        <row r="65">
          <cell r="A65">
            <v>37732</v>
          </cell>
          <cell r="B65" t="str">
            <v>SOB</v>
          </cell>
          <cell r="C65">
            <v>38268</v>
          </cell>
          <cell r="D65">
            <v>1</v>
          </cell>
          <cell r="E65">
            <v>5.8000000000000003E-2</v>
          </cell>
          <cell r="F65" t="str">
            <v>DAT</v>
          </cell>
          <cell r="G65">
            <v>0</v>
          </cell>
          <cell r="H65">
            <v>535</v>
          </cell>
          <cell r="I65">
            <v>2003</v>
          </cell>
          <cell r="J65">
            <v>4</v>
          </cell>
          <cell r="K65">
            <v>5.8000000000000003E-2</v>
          </cell>
          <cell r="L65" t="str">
            <v>NOM</v>
          </cell>
          <cell r="M65" t="str">
            <v>DATATEC</v>
          </cell>
          <cell r="N65">
            <v>2003004</v>
          </cell>
        </row>
        <row r="66">
          <cell r="A66">
            <v>37732</v>
          </cell>
          <cell r="B66" t="str">
            <v>SOB</v>
          </cell>
          <cell r="C66">
            <v>38370</v>
          </cell>
          <cell r="D66">
            <v>1</v>
          </cell>
          <cell r="E66">
            <v>6.3E-2</v>
          </cell>
          <cell r="F66" t="str">
            <v>DAT</v>
          </cell>
          <cell r="G66">
            <v>0</v>
          </cell>
          <cell r="H66">
            <v>637</v>
          </cell>
          <cell r="I66">
            <v>2003</v>
          </cell>
          <cell r="J66">
            <v>4</v>
          </cell>
          <cell r="K66">
            <v>6.3E-2</v>
          </cell>
          <cell r="L66" t="str">
            <v>NOM</v>
          </cell>
          <cell r="M66" t="str">
            <v>DATATEC</v>
          </cell>
          <cell r="N66">
            <v>2003004</v>
          </cell>
        </row>
        <row r="67">
          <cell r="A67">
            <v>37733</v>
          </cell>
          <cell r="B67" t="str">
            <v>SOB</v>
          </cell>
          <cell r="C67">
            <v>38004</v>
          </cell>
          <cell r="D67">
            <v>2</v>
          </cell>
          <cell r="E67">
            <v>4.8500000000000001E-2</v>
          </cell>
          <cell r="F67" t="str">
            <v>DAT</v>
          </cell>
          <cell r="G67">
            <v>0</v>
          </cell>
          <cell r="H67">
            <v>270</v>
          </cell>
          <cell r="I67">
            <v>2003</v>
          </cell>
          <cell r="J67">
            <v>4</v>
          </cell>
          <cell r="K67">
            <v>9.7000000000000003E-2</v>
          </cell>
          <cell r="L67" t="str">
            <v>NOM</v>
          </cell>
          <cell r="M67" t="str">
            <v>DATATEC</v>
          </cell>
          <cell r="N67">
            <v>2003004</v>
          </cell>
        </row>
        <row r="68">
          <cell r="A68">
            <v>37733</v>
          </cell>
          <cell r="B68" t="str">
            <v>SOB</v>
          </cell>
          <cell r="C68">
            <v>38159</v>
          </cell>
          <cell r="D68">
            <v>11</v>
          </cell>
          <cell r="E68">
            <v>5.5E-2</v>
          </cell>
          <cell r="F68" t="str">
            <v>DAT</v>
          </cell>
          <cell r="G68">
            <v>0</v>
          </cell>
          <cell r="H68">
            <v>425</v>
          </cell>
          <cell r="I68">
            <v>2003</v>
          </cell>
          <cell r="J68">
            <v>4</v>
          </cell>
          <cell r="K68">
            <v>0.60499999999999998</v>
          </cell>
          <cell r="L68" t="str">
            <v>NOM</v>
          </cell>
          <cell r="M68" t="str">
            <v>DATATEC</v>
          </cell>
          <cell r="N68">
            <v>2003004</v>
          </cell>
        </row>
        <row r="69">
          <cell r="A69">
            <v>37733</v>
          </cell>
          <cell r="B69" t="str">
            <v>SOB</v>
          </cell>
          <cell r="C69">
            <v>38268</v>
          </cell>
          <cell r="D69">
            <v>2</v>
          </cell>
          <cell r="E69">
            <v>5.7500000000000002E-2</v>
          </cell>
          <cell r="F69" t="str">
            <v>DAT</v>
          </cell>
          <cell r="G69">
            <v>0</v>
          </cell>
          <cell r="H69">
            <v>534</v>
          </cell>
          <cell r="I69">
            <v>2003</v>
          </cell>
          <cell r="J69">
            <v>4</v>
          </cell>
          <cell r="K69">
            <v>0.115</v>
          </cell>
          <cell r="L69" t="str">
            <v>NOM</v>
          </cell>
          <cell r="M69" t="str">
            <v>DATATEC</v>
          </cell>
          <cell r="N69">
            <v>2003004</v>
          </cell>
        </row>
        <row r="70">
          <cell r="A70">
            <v>37733</v>
          </cell>
          <cell r="B70" t="str">
            <v>SOB</v>
          </cell>
          <cell r="C70">
            <v>38268</v>
          </cell>
          <cell r="D70">
            <v>2</v>
          </cell>
          <cell r="E70">
            <v>5.8000000000000003E-2</v>
          </cell>
          <cell r="F70" t="str">
            <v>DAT</v>
          </cell>
          <cell r="G70">
            <v>0</v>
          </cell>
          <cell r="H70">
            <v>534</v>
          </cell>
          <cell r="I70">
            <v>2003</v>
          </cell>
          <cell r="J70">
            <v>4</v>
          </cell>
          <cell r="K70">
            <v>0.11600000000000001</v>
          </cell>
          <cell r="L70" t="str">
            <v>NOM</v>
          </cell>
          <cell r="M70" t="str">
            <v>DATATEC</v>
          </cell>
          <cell r="N70">
            <v>2003004</v>
          </cell>
        </row>
        <row r="71">
          <cell r="A71">
            <v>37733</v>
          </cell>
          <cell r="B71" t="str">
            <v>SOB</v>
          </cell>
          <cell r="C71">
            <v>38370</v>
          </cell>
          <cell r="D71">
            <v>1</v>
          </cell>
          <cell r="E71">
            <v>6.25E-2</v>
          </cell>
          <cell r="F71" t="str">
            <v>DAT</v>
          </cell>
          <cell r="G71">
            <v>0</v>
          </cell>
          <cell r="H71">
            <v>636</v>
          </cell>
          <cell r="I71">
            <v>2003</v>
          </cell>
          <cell r="J71">
            <v>4</v>
          </cell>
          <cell r="K71">
            <v>6.25E-2</v>
          </cell>
          <cell r="L71" t="str">
            <v>NOM</v>
          </cell>
          <cell r="M71" t="str">
            <v>DATATEC</v>
          </cell>
          <cell r="N71">
            <v>2003004</v>
          </cell>
        </row>
        <row r="72">
          <cell r="A72">
            <v>37733</v>
          </cell>
          <cell r="B72" t="str">
            <v>SOB</v>
          </cell>
          <cell r="C72">
            <v>38370</v>
          </cell>
          <cell r="D72">
            <v>2</v>
          </cell>
          <cell r="E72">
            <v>6.3E-2</v>
          </cell>
          <cell r="F72" t="str">
            <v>DAT</v>
          </cell>
          <cell r="G72">
            <v>0</v>
          </cell>
          <cell r="H72">
            <v>636</v>
          </cell>
          <cell r="I72">
            <v>2003</v>
          </cell>
          <cell r="J72">
            <v>4</v>
          </cell>
          <cell r="K72">
            <v>0.126</v>
          </cell>
          <cell r="L72" t="str">
            <v>NOM</v>
          </cell>
          <cell r="M72" t="str">
            <v>DATATEC</v>
          </cell>
          <cell r="N72">
            <v>2003004</v>
          </cell>
        </row>
        <row r="73">
          <cell r="A73">
            <v>37733</v>
          </cell>
          <cell r="B73" t="str">
            <v>SOB</v>
          </cell>
          <cell r="C73">
            <v>38004</v>
          </cell>
          <cell r="D73">
            <v>1</v>
          </cell>
          <cell r="E73">
            <v>4.8000000000000001E-2</v>
          </cell>
          <cell r="F73" t="str">
            <v>BVL</v>
          </cell>
          <cell r="G73">
            <v>2</v>
          </cell>
          <cell r="H73">
            <v>270</v>
          </cell>
          <cell r="I73">
            <v>2003</v>
          </cell>
          <cell r="J73">
            <v>4</v>
          </cell>
          <cell r="K73">
            <v>4.8000000000000001E-2</v>
          </cell>
          <cell r="L73" t="str">
            <v>NOM</v>
          </cell>
          <cell r="M73" t="str">
            <v>BVL-2do. Nivel</v>
          </cell>
          <cell r="N73">
            <v>2003004</v>
          </cell>
        </row>
        <row r="74">
          <cell r="A74">
            <v>37733</v>
          </cell>
          <cell r="B74" t="str">
            <v>SOB</v>
          </cell>
          <cell r="C74">
            <v>37889</v>
          </cell>
          <cell r="D74">
            <v>1</v>
          </cell>
          <cell r="E74">
            <v>4.4999999999999998E-2</v>
          </cell>
          <cell r="F74" t="str">
            <v>BVL</v>
          </cell>
          <cell r="G74">
            <v>2</v>
          </cell>
          <cell r="H74">
            <v>155</v>
          </cell>
          <cell r="I74">
            <v>2003</v>
          </cell>
          <cell r="J74">
            <v>4</v>
          </cell>
          <cell r="K74">
            <v>4.4999999999999998E-2</v>
          </cell>
          <cell r="L74" t="str">
            <v>NOM</v>
          </cell>
          <cell r="M74" t="str">
            <v>BVL-2do. Nivel</v>
          </cell>
          <cell r="N74">
            <v>2003004</v>
          </cell>
        </row>
        <row r="75">
          <cell r="A75">
            <v>37734</v>
          </cell>
          <cell r="B75" t="str">
            <v>SOB</v>
          </cell>
          <cell r="C75">
            <v>38370</v>
          </cell>
          <cell r="D75">
            <v>3</v>
          </cell>
          <cell r="E75">
            <v>0.06</v>
          </cell>
          <cell r="F75" t="str">
            <v>DAT</v>
          </cell>
          <cell r="G75">
            <v>0</v>
          </cell>
          <cell r="H75">
            <v>635</v>
          </cell>
          <cell r="I75">
            <v>2003</v>
          </cell>
          <cell r="J75">
            <v>4</v>
          </cell>
          <cell r="K75">
            <v>0.18</v>
          </cell>
          <cell r="L75" t="str">
            <v>NOM</v>
          </cell>
          <cell r="M75" t="str">
            <v>DATATEC</v>
          </cell>
          <cell r="N75">
            <v>2003004</v>
          </cell>
        </row>
        <row r="76">
          <cell r="A76">
            <v>37734</v>
          </cell>
          <cell r="B76" t="str">
            <v>SOB</v>
          </cell>
          <cell r="C76">
            <v>38268</v>
          </cell>
          <cell r="D76">
            <v>2</v>
          </cell>
          <cell r="E76">
            <v>5.7500000000000002E-2</v>
          </cell>
          <cell r="F76" t="str">
            <v>DAT</v>
          </cell>
          <cell r="G76">
            <v>0</v>
          </cell>
          <cell r="H76">
            <v>533</v>
          </cell>
          <cell r="I76">
            <v>2003</v>
          </cell>
          <cell r="J76">
            <v>4</v>
          </cell>
          <cell r="K76">
            <v>0.115</v>
          </cell>
          <cell r="L76" t="str">
            <v>NOM</v>
          </cell>
          <cell r="M76" t="str">
            <v>DATATEC</v>
          </cell>
          <cell r="N76">
            <v>2003004</v>
          </cell>
        </row>
        <row r="77">
          <cell r="A77">
            <v>37734</v>
          </cell>
          <cell r="B77" t="str">
            <v>SOB</v>
          </cell>
          <cell r="C77">
            <v>37889</v>
          </cell>
          <cell r="D77">
            <v>2</v>
          </cell>
          <cell r="E77">
            <v>4.4999999999999998E-2</v>
          </cell>
          <cell r="F77" t="str">
            <v>DAT</v>
          </cell>
          <cell r="G77">
            <v>0</v>
          </cell>
          <cell r="H77">
            <v>154</v>
          </cell>
          <cell r="I77">
            <v>2003</v>
          </cell>
          <cell r="J77">
            <v>4</v>
          </cell>
          <cell r="K77">
            <v>0.09</v>
          </cell>
          <cell r="L77" t="str">
            <v>NOM</v>
          </cell>
          <cell r="M77" t="str">
            <v>DATATEC</v>
          </cell>
          <cell r="N77">
            <v>2003004</v>
          </cell>
        </row>
        <row r="78">
          <cell r="A78">
            <v>37734</v>
          </cell>
          <cell r="B78" t="str">
            <v>SOB</v>
          </cell>
          <cell r="C78">
            <v>38159</v>
          </cell>
          <cell r="D78">
            <v>1</v>
          </cell>
          <cell r="E78">
            <v>5.5E-2</v>
          </cell>
          <cell r="F78" t="str">
            <v>DAT</v>
          </cell>
          <cell r="G78">
            <v>0</v>
          </cell>
          <cell r="H78">
            <v>424</v>
          </cell>
          <cell r="I78">
            <v>2003</v>
          </cell>
          <cell r="J78">
            <v>4</v>
          </cell>
          <cell r="K78">
            <v>5.5E-2</v>
          </cell>
          <cell r="L78" t="str">
            <v>NOM</v>
          </cell>
          <cell r="M78" t="str">
            <v>DATATEC</v>
          </cell>
          <cell r="N78">
            <v>2003004</v>
          </cell>
        </row>
        <row r="79">
          <cell r="A79">
            <v>37734</v>
          </cell>
          <cell r="B79" t="str">
            <v>SOB</v>
          </cell>
          <cell r="C79">
            <v>38159</v>
          </cell>
          <cell r="D79">
            <v>2</v>
          </cell>
          <cell r="E79">
            <v>5.5500000000000001E-2</v>
          </cell>
          <cell r="F79" t="str">
            <v>DAT</v>
          </cell>
          <cell r="G79">
            <v>0</v>
          </cell>
          <cell r="H79">
            <v>424</v>
          </cell>
          <cell r="I79">
            <v>2003</v>
          </cell>
          <cell r="J79">
            <v>4</v>
          </cell>
          <cell r="K79">
            <v>0.111</v>
          </cell>
          <cell r="L79" t="str">
            <v>NOM</v>
          </cell>
          <cell r="M79" t="str">
            <v>DATATEC</v>
          </cell>
          <cell r="N79">
            <v>2003004</v>
          </cell>
        </row>
        <row r="80">
          <cell r="A80">
            <v>37734</v>
          </cell>
          <cell r="B80" t="str">
            <v>SOB</v>
          </cell>
          <cell r="C80">
            <v>38159</v>
          </cell>
          <cell r="D80">
            <v>3</v>
          </cell>
          <cell r="E80">
            <v>5.5500000000000001E-2</v>
          </cell>
          <cell r="F80" t="str">
            <v>CIM</v>
          </cell>
          <cell r="G80">
            <v>2</v>
          </cell>
          <cell r="H80">
            <v>424</v>
          </cell>
          <cell r="I80">
            <v>2003</v>
          </cell>
          <cell r="J80">
            <v>4</v>
          </cell>
          <cell r="K80">
            <v>0.16650000000000001</v>
          </cell>
          <cell r="L80" t="str">
            <v>NOM</v>
          </cell>
          <cell r="M80" t="str">
            <v xml:space="preserve">CIMD (2o. Nivel) </v>
          </cell>
          <cell r="N80">
            <v>2003004</v>
          </cell>
        </row>
        <row r="81">
          <cell r="A81">
            <v>37734</v>
          </cell>
          <cell r="B81" t="str">
            <v>SOB</v>
          </cell>
          <cell r="C81">
            <v>38159</v>
          </cell>
          <cell r="D81">
            <v>2</v>
          </cell>
          <cell r="E81">
            <v>5.5E-2</v>
          </cell>
          <cell r="F81" t="str">
            <v>CIM</v>
          </cell>
          <cell r="G81">
            <v>2</v>
          </cell>
          <cell r="H81">
            <v>424</v>
          </cell>
          <cell r="I81">
            <v>2003</v>
          </cell>
          <cell r="J81">
            <v>4</v>
          </cell>
          <cell r="K81">
            <v>0.11</v>
          </cell>
          <cell r="L81" t="str">
            <v>NOM</v>
          </cell>
          <cell r="M81" t="str">
            <v xml:space="preserve">CIMD (2o. Nivel) </v>
          </cell>
          <cell r="N81">
            <v>2003004</v>
          </cell>
        </row>
        <row r="82">
          <cell r="A82">
            <v>37734</v>
          </cell>
          <cell r="B82" t="str">
            <v>SOB</v>
          </cell>
          <cell r="C82">
            <v>37793</v>
          </cell>
          <cell r="D82">
            <v>6.25</v>
          </cell>
          <cell r="E82">
            <v>0.04</v>
          </cell>
          <cell r="F82" t="str">
            <v>CIM</v>
          </cell>
          <cell r="G82">
            <v>2</v>
          </cell>
          <cell r="H82">
            <v>58</v>
          </cell>
          <cell r="I82">
            <v>2003</v>
          </cell>
          <cell r="J82">
            <v>4</v>
          </cell>
          <cell r="K82">
            <v>0.25</v>
          </cell>
          <cell r="L82" t="str">
            <v>NOM</v>
          </cell>
          <cell r="M82" t="str">
            <v xml:space="preserve">CIMD (2o. Nivel) </v>
          </cell>
          <cell r="N82">
            <v>2003004</v>
          </cell>
        </row>
        <row r="83">
          <cell r="A83">
            <v>37734</v>
          </cell>
          <cell r="B83" t="str">
            <v>SOB</v>
          </cell>
          <cell r="C83">
            <v>37889</v>
          </cell>
          <cell r="D83">
            <v>3</v>
          </cell>
          <cell r="E83">
            <v>4.4499999999999998E-2</v>
          </cell>
          <cell r="F83" t="str">
            <v>CIM</v>
          </cell>
          <cell r="G83">
            <v>2</v>
          </cell>
          <cell r="H83">
            <v>154</v>
          </cell>
          <cell r="I83">
            <v>2003</v>
          </cell>
          <cell r="J83">
            <v>4</v>
          </cell>
          <cell r="K83">
            <v>0.13350000000000001</v>
          </cell>
          <cell r="L83" t="str">
            <v>NOM</v>
          </cell>
          <cell r="M83" t="str">
            <v xml:space="preserve">CIMD (2o. Nivel) </v>
          </cell>
          <cell r="N83">
            <v>2003004</v>
          </cell>
        </row>
        <row r="84">
          <cell r="A84">
            <v>37735</v>
          </cell>
          <cell r="B84" t="str">
            <v>SOB</v>
          </cell>
          <cell r="C84">
            <v>38004</v>
          </cell>
          <cell r="D84">
            <v>1</v>
          </cell>
          <cell r="E84">
            <v>4.7E-2</v>
          </cell>
          <cell r="F84" t="str">
            <v>DAT</v>
          </cell>
          <cell r="G84">
            <v>0</v>
          </cell>
          <cell r="H84">
            <v>268</v>
          </cell>
          <cell r="I84">
            <v>2003</v>
          </cell>
          <cell r="J84">
            <v>4</v>
          </cell>
          <cell r="K84">
            <v>4.7E-2</v>
          </cell>
          <cell r="L84" t="str">
            <v>NOM</v>
          </cell>
          <cell r="M84" t="str">
            <v>DATATEC</v>
          </cell>
          <cell r="N84">
            <v>2003004</v>
          </cell>
        </row>
        <row r="85">
          <cell r="A85">
            <v>37735</v>
          </cell>
          <cell r="B85" t="str">
            <v>SOB</v>
          </cell>
          <cell r="C85">
            <v>38370</v>
          </cell>
          <cell r="D85">
            <v>1</v>
          </cell>
          <cell r="E85">
            <v>0.06</v>
          </cell>
          <cell r="F85" t="str">
            <v>DAT</v>
          </cell>
          <cell r="G85">
            <v>0</v>
          </cell>
          <cell r="H85">
            <v>634</v>
          </cell>
          <cell r="I85">
            <v>2003</v>
          </cell>
          <cell r="J85">
            <v>4</v>
          </cell>
          <cell r="K85">
            <v>0.06</v>
          </cell>
          <cell r="L85" t="str">
            <v>NOM</v>
          </cell>
          <cell r="M85" t="str">
            <v>DATATEC</v>
          </cell>
          <cell r="N85">
            <v>2003004</v>
          </cell>
        </row>
        <row r="86">
          <cell r="A86">
            <v>37735</v>
          </cell>
          <cell r="B86" t="str">
            <v>SOB</v>
          </cell>
          <cell r="C86">
            <v>38268</v>
          </cell>
          <cell r="D86">
            <v>1</v>
          </cell>
          <cell r="E86">
            <v>5.7000000000000002E-2</v>
          </cell>
          <cell r="F86" t="str">
            <v>DAT</v>
          </cell>
          <cell r="G86">
            <v>0</v>
          </cell>
          <cell r="H86">
            <v>532</v>
          </cell>
          <cell r="I86">
            <v>2003</v>
          </cell>
          <cell r="J86">
            <v>4</v>
          </cell>
          <cell r="K86">
            <v>5.7000000000000002E-2</v>
          </cell>
          <cell r="L86" t="str">
            <v>NOM</v>
          </cell>
          <cell r="M86" t="str">
            <v>DATATEC</v>
          </cell>
          <cell r="N86">
            <v>2003004</v>
          </cell>
        </row>
        <row r="87">
          <cell r="A87">
            <v>37735</v>
          </cell>
          <cell r="B87" t="str">
            <v>SOB</v>
          </cell>
          <cell r="C87">
            <v>38159</v>
          </cell>
          <cell r="D87">
            <v>2</v>
          </cell>
          <cell r="E87">
            <v>5.3999999999999999E-2</v>
          </cell>
          <cell r="F87" t="str">
            <v>DAT</v>
          </cell>
          <cell r="G87">
            <v>0</v>
          </cell>
          <cell r="H87">
            <v>423</v>
          </cell>
          <cell r="I87">
            <v>2003</v>
          </cell>
          <cell r="J87">
            <v>4</v>
          </cell>
          <cell r="K87">
            <v>0.108</v>
          </cell>
          <cell r="L87" t="str">
            <v>NOM</v>
          </cell>
          <cell r="M87" t="str">
            <v>DATATEC</v>
          </cell>
          <cell r="N87">
            <v>2003004</v>
          </cell>
        </row>
        <row r="88">
          <cell r="A88">
            <v>37735</v>
          </cell>
          <cell r="B88" t="str">
            <v>SOB</v>
          </cell>
          <cell r="C88">
            <v>38159</v>
          </cell>
          <cell r="D88">
            <v>2</v>
          </cell>
          <cell r="E88">
            <v>5.3999999999999999E-2</v>
          </cell>
          <cell r="F88" t="str">
            <v>CIM</v>
          </cell>
          <cell r="G88">
            <v>1</v>
          </cell>
          <cell r="H88">
            <v>423</v>
          </cell>
          <cell r="I88">
            <v>2003</v>
          </cell>
          <cell r="J88">
            <v>4</v>
          </cell>
          <cell r="K88">
            <v>0.108</v>
          </cell>
          <cell r="L88" t="str">
            <v>NOM</v>
          </cell>
          <cell r="M88" t="str">
            <v xml:space="preserve">CIMD (1o. Nivel) </v>
          </cell>
          <cell r="N88">
            <v>2003004</v>
          </cell>
        </row>
        <row r="89">
          <cell r="A89">
            <v>37736</v>
          </cell>
          <cell r="B89" t="str">
            <v>SOB</v>
          </cell>
          <cell r="C89">
            <v>38370</v>
          </cell>
          <cell r="D89">
            <v>2</v>
          </cell>
          <cell r="E89">
            <v>5.9499999999999997E-2</v>
          </cell>
          <cell r="F89" t="str">
            <v>DAT</v>
          </cell>
          <cell r="G89">
            <v>0</v>
          </cell>
          <cell r="H89">
            <v>631</v>
          </cell>
          <cell r="I89">
            <v>2003</v>
          </cell>
          <cell r="J89">
            <v>4</v>
          </cell>
          <cell r="K89">
            <v>0.11899999999999999</v>
          </cell>
          <cell r="L89" t="str">
            <v>NOM</v>
          </cell>
          <cell r="M89" t="str">
            <v>DATATEC</v>
          </cell>
          <cell r="N89">
            <v>2003004</v>
          </cell>
        </row>
        <row r="90">
          <cell r="A90">
            <v>37736</v>
          </cell>
          <cell r="B90" t="str">
            <v>SOB</v>
          </cell>
          <cell r="C90">
            <v>38370</v>
          </cell>
          <cell r="D90">
            <v>8</v>
          </cell>
          <cell r="E90">
            <v>0.06</v>
          </cell>
          <cell r="F90" t="str">
            <v>DAT</v>
          </cell>
          <cell r="G90">
            <v>0</v>
          </cell>
          <cell r="H90">
            <v>631</v>
          </cell>
          <cell r="I90">
            <v>2003</v>
          </cell>
          <cell r="J90">
            <v>4</v>
          </cell>
          <cell r="K90">
            <v>0.48</v>
          </cell>
          <cell r="L90" t="str">
            <v>NOM</v>
          </cell>
          <cell r="M90" t="str">
            <v>DATATEC</v>
          </cell>
          <cell r="N90">
            <v>2003004</v>
          </cell>
        </row>
        <row r="91">
          <cell r="A91">
            <v>37736</v>
          </cell>
          <cell r="B91" t="str">
            <v>SOB</v>
          </cell>
          <cell r="C91">
            <v>38370</v>
          </cell>
          <cell r="D91">
            <v>3</v>
          </cell>
          <cell r="E91">
            <v>5.9499999999999997E-2</v>
          </cell>
          <cell r="F91" t="str">
            <v>CIM</v>
          </cell>
          <cell r="G91">
            <v>2</v>
          </cell>
          <cell r="H91">
            <v>631</v>
          </cell>
          <cell r="I91">
            <v>2003</v>
          </cell>
          <cell r="J91">
            <v>4</v>
          </cell>
          <cell r="K91">
            <v>0.17849999999999999</v>
          </cell>
          <cell r="L91" t="str">
            <v>NOM</v>
          </cell>
          <cell r="M91" t="str">
            <v xml:space="preserve">CIMD (2o. Nivel) </v>
          </cell>
          <cell r="N91">
            <v>2003004</v>
          </cell>
        </row>
        <row r="92">
          <cell r="A92">
            <v>37736</v>
          </cell>
          <cell r="B92" t="str">
            <v>SOB</v>
          </cell>
          <cell r="C92">
            <v>38268</v>
          </cell>
          <cell r="D92">
            <v>1</v>
          </cell>
          <cell r="E92">
            <v>5.6500000000000002E-2</v>
          </cell>
          <cell r="F92" t="str">
            <v>DAT</v>
          </cell>
          <cell r="G92">
            <v>0</v>
          </cell>
          <cell r="H92">
            <v>529</v>
          </cell>
          <cell r="I92">
            <v>2003</v>
          </cell>
          <cell r="J92">
            <v>4</v>
          </cell>
          <cell r="K92">
            <v>5.6500000000000002E-2</v>
          </cell>
          <cell r="L92" t="str">
            <v>NOM</v>
          </cell>
          <cell r="M92" t="str">
            <v>DATATEC</v>
          </cell>
          <cell r="N92">
            <v>2003004</v>
          </cell>
        </row>
        <row r="93">
          <cell r="A93">
            <v>37736</v>
          </cell>
          <cell r="B93" t="str">
            <v>SOB</v>
          </cell>
          <cell r="C93">
            <v>38268</v>
          </cell>
          <cell r="D93">
            <v>2</v>
          </cell>
          <cell r="E93">
            <v>5.7000000000000002E-2</v>
          </cell>
          <cell r="F93" t="str">
            <v>DAT</v>
          </cell>
          <cell r="G93">
            <v>0</v>
          </cell>
          <cell r="H93">
            <v>529</v>
          </cell>
          <cell r="I93">
            <v>2003</v>
          </cell>
          <cell r="J93">
            <v>4</v>
          </cell>
          <cell r="K93">
            <v>0.114</v>
          </cell>
          <cell r="L93" t="str">
            <v>NOM</v>
          </cell>
          <cell r="M93" t="str">
            <v>DATATEC</v>
          </cell>
          <cell r="N93">
            <v>2003004</v>
          </cell>
        </row>
        <row r="94">
          <cell r="A94">
            <v>37736</v>
          </cell>
          <cell r="B94" t="str">
            <v>SOB</v>
          </cell>
          <cell r="C94">
            <v>38268</v>
          </cell>
          <cell r="D94">
            <v>3</v>
          </cell>
          <cell r="E94">
            <v>5.9499999999999997E-2</v>
          </cell>
          <cell r="F94" t="str">
            <v>BVL</v>
          </cell>
          <cell r="G94">
            <v>2</v>
          </cell>
          <cell r="H94">
            <v>529</v>
          </cell>
          <cell r="I94">
            <v>2003</v>
          </cell>
          <cell r="J94">
            <v>4</v>
          </cell>
          <cell r="K94">
            <v>0.17849999999999999</v>
          </cell>
          <cell r="L94" t="str">
            <v>NOM</v>
          </cell>
          <cell r="M94" t="str">
            <v>BVL-2o. Nivel</v>
          </cell>
          <cell r="N94">
            <v>2003004</v>
          </cell>
        </row>
        <row r="95">
          <cell r="A95">
            <v>37736</v>
          </cell>
          <cell r="B95" t="str">
            <v>SOB</v>
          </cell>
          <cell r="C95">
            <v>38159</v>
          </cell>
          <cell r="D95">
            <v>4</v>
          </cell>
          <cell r="E95">
            <v>5.3499999999999999E-2</v>
          </cell>
          <cell r="F95" t="str">
            <v>DAT</v>
          </cell>
          <cell r="G95">
            <v>0</v>
          </cell>
          <cell r="H95">
            <v>420</v>
          </cell>
          <cell r="I95">
            <v>2003</v>
          </cell>
          <cell r="J95">
            <v>4</v>
          </cell>
          <cell r="K95">
            <v>0.214</v>
          </cell>
          <cell r="L95" t="str">
            <v>NOM</v>
          </cell>
          <cell r="M95" t="str">
            <v>DATATEC</v>
          </cell>
          <cell r="N95">
            <v>2003004</v>
          </cell>
        </row>
        <row r="96">
          <cell r="A96">
            <v>37739</v>
          </cell>
          <cell r="B96" t="str">
            <v>SOB</v>
          </cell>
          <cell r="C96">
            <v>38370</v>
          </cell>
          <cell r="D96">
            <v>3.5</v>
          </cell>
          <cell r="E96">
            <v>5.8999999999999997E-2</v>
          </cell>
          <cell r="F96" t="str">
            <v>DAT</v>
          </cell>
          <cell r="G96">
            <v>0</v>
          </cell>
          <cell r="H96">
            <v>630</v>
          </cell>
          <cell r="I96">
            <v>2003</v>
          </cell>
          <cell r="J96">
            <v>4</v>
          </cell>
          <cell r="K96">
            <v>0.20649999999999999</v>
          </cell>
          <cell r="L96" t="str">
            <v>NOM</v>
          </cell>
          <cell r="M96" t="str">
            <v>DATATEC</v>
          </cell>
          <cell r="N96">
            <v>2003004</v>
          </cell>
        </row>
        <row r="97">
          <cell r="A97">
            <v>37739</v>
          </cell>
          <cell r="B97" t="str">
            <v>SOB</v>
          </cell>
          <cell r="C97">
            <v>38268</v>
          </cell>
          <cell r="D97">
            <v>3</v>
          </cell>
          <cell r="E97">
            <v>5.6000000000000001E-2</v>
          </cell>
          <cell r="F97" t="str">
            <v>DAT</v>
          </cell>
          <cell r="G97">
            <v>0</v>
          </cell>
          <cell r="H97">
            <v>528</v>
          </cell>
          <cell r="I97">
            <v>2003</v>
          </cell>
          <cell r="J97">
            <v>4</v>
          </cell>
          <cell r="K97">
            <v>0.16800000000000001</v>
          </cell>
          <cell r="L97" t="str">
            <v>NOM</v>
          </cell>
          <cell r="M97" t="str">
            <v>DATATEC</v>
          </cell>
          <cell r="N97">
            <v>2003004</v>
          </cell>
        </row>
        <row r="98">
          <cell r="A98">
            <v>37739</v>
          </cell>
          <cell r="B98" t="str">
            <v>SOB</v>
          </cell>
          <cell r="C98">
            <v>37889</v>
          </cell>
          <cell r="D98">
            <v>2</v>
          </cell>
          <cell r="E98">
            <v>4.3299999999999998E-2</v>
          </cell>
          <cell r="F98" t="str">
            <v>DAT</v>
          </cell>
          <cell r="G98">
            <v>0</v>
          </cell>
          <cell r="H98">
            <v>149</v>
          </cell>
          <cell r="I98">
            <v>2003</v>
          </cell>
          <cell r="J98">
            <v>4</v>
          </cell>
          <cell r="K98">
            <v>8.6599999999999996E-2</v>
          </cell>
          <cell r="L98" t="str">
            <v>NOM</v>
          </cell>
          <cell r="M98" t="str">
            <v>DATATEC</v>
          </cell>
          <cell r="N98">
            <v>2003004</v>
          </cell>
        </row>
        <row r="99">
          <cell r="A99">
            <v>37740</v>
          </cell>
          <cell r="B99" t="str">
            <v>SOB</v>
          </cell>
          <cell r="C99">
            <v>38370</v>
          </cell>
          <cell r="D99">
            <v>2</v>
          </cell>
          <cell r="E99">
            <v>5.8999999999999997E-2</v>
          </cell>
          <cell r="F99" t="str">
            <v>DAT</v>
          </cell>
          <cell r="G99">
            <v>0</v>
          </cell>
          <cell r="H99">
            <v>629</v>
          </cell>
          <cell r="I99">
            <v>2003</v>
          </cell>
          <cell r="J99">
            <v>4</v>
          </cell>
          <cell r="K99">
            <v>0.11799999999999999</v>
          </cell>
          <cell r="L99" t="str">
            <v>NOM</v>
          </cell>
          <cell r="M99" t="str">
            <v>DATATEC</v>
          </cell>
          <cell r="N99">
            <v>2003004</v>
          </cell>
        </row>
        <row r="100">
          <cell r="A100">
            <v>37740</v>
          </cell>
          <cell r="B100" t="str">
            <v>SOB</v>
          </cell>
          <cell r="C100">
            <v>38268</v>
          </cell>
          <cell r="D100">
            <v>5</v>
          </cell>
          <cell r="E100">
            <v>5.6500000000000002E-2</v>
          </cell>
          <cell r="F100" t="str">
            <v>DAT</v>
          </cell>
          <cell r="G100">
            <v>0</v>
          </cell>
          <cell r="H100">
            <v>527</v>
          </cell>
          <cell r="I100">
            <v>2003</v>
          </cell>
          <cell r="J100">
            <v>4</v>
          </cell>
          <cell r="K100">
            <v>0.28250000000000003</v>
          </cell>
          <cell r="L100" t="str">
            <v>NOM</v>
          </cell>
          <cell r="M100" t="str">
            <v>DATATEC</v>
          </cell>
          <cell r="N100">
            <v>2003004</v>
          </cell>
        </row>
        <row r="101">
          <cell r="A101">
            <v>37740</v>
          </cell>
          <cell r="B101" t="str">
            <v>SOB</v>
          </cell>
          <cell r="C101">
            <v>38268</v>
          </cell>
          <cell r="D101">
            <v>2</v>
          </cell>
          <cell r="E101">
            <v>5.6599999999999998E-2</v>
          </cell>
          <cell r="F101" t="str">
            <v>DAT</v>
          </cell>
          <cell r="G101">
            <v>0</v>
          </cell>
          <cell r="H101">
            <v>527</v>
          </cell>
          <cell r="I101">
            <v>2003</v>
          </cell>
          <cell r="J101">
            <v>4</v>
          </cell>
          <cell r="K101">
            <v>0.1132</v>
          </cell>
          <cell r="L101" t="str">
            <v>NOM</v>
          </cell>
          <cell r="M101" t="str">
            <v>DATATEC</v>
          </cell>
          <cell r="N101">
            <v>2003004</v>
          </cell>
        </row>
        <row r="102">
          <cell r="A102">
            <v>37747</v>
          </cell>
          <cell r="B102" t="str">
            <v>SOB</v>
          </cell>
          <cell r="C102">
            <v>38004</v>
          </cell>
          <cell r="D102">
            <v>6</v>
          </cell>
          <cell r="E102">
            <v>4.7E-2</v>
          </cell>
          <cell r="F102" t="str">
            <v>DAT</v>
          </cell>
          <cell r="G102">
            <v>0</v>
          </cell>
          <cell r="H102">
            <v>256</v>
          </cell>
          <cell r="I102">
            <v>2003</v>
          </cell>
          <cell r="J102">
            <v>5</v>
          </cell>
          <cell r="K102">
            <v>0.28200000000000003</v>
          </cell>
          <cell r="L102" t="str">
            <v>NOM</v>
          </cell>
          <cell r="M102" t="str">
            <v>DATATEC</v>
          </cell>
          <cell r="N102">
            <v>2003005</v>
          </cell>
        </row>
        <row r="103">
          <cell r="A103">
            <v>37748</v>
          </cell>
          <cell r="B103" t="str">
            <v>SOB</v>
          </cell>
          <cell r="C103">
            <v>38268</v>
          </cell>
          <cell r="D103">
            <v>2</v>
          </cell>
          <cell r="E103">
            <v>5.5500000000000001E-2</v>
          </cell>
          <cell r="F103" t="str">
            <v>DAT</v>
          </cell>
          <cell r="G103">
            <v>1</v>
          </cell>
          <cell r="H103">
            <v>519</v>
          </cell>
          <cell r="I103">
            <v>2003</v>
          </cell>
          <cell r="J103">
            <v>5</v>
          </cell>
          <cell r="K103">
            <v>0.111</v>
          </cell>
          <cell r="L103" t="str">
            <v>NOM</v>
          </cell>
          <cell r="M103" t="str">
            <v>DATATEC-1er. Nivel</v>
          </cell>
          <cell r="N103">
            <v>2003005</v>
          </cell>
        </row>
        <row r="104">
          <cell r="A104">
            <v>37748</v>
          </cell>
          <cell r="B104" t="str">
            <v>SOB</v>
          </cell>
          <cell r="C104">
            <v>38268</v>
          </cell>
          <cell r="D104">
            <v>4</v>
          </cell>
          <cell r="E104">
            <v>5.5E-2</v>
          </cell>
          <cell r="F104" t="str">
            <v>DAT</v>
          </cell>
          <cell r="G104">
            <v>2</v>
          </cell>
          <cell r="H104">
            <v>519</v>
          </cell>
          <cell r="I104">
            <v>2003</v>
          </cell>
          <cell r="J104">
            <v>5</v>
          </cell>
          <cell r="K104">
            <v>0.22</v>
          </cell>
          <cell r="L104" t="str">
            <v>NOM</v>
          </cell>
          <cell r="M104" t="str">
            <v>DATATEC-2o. Nivel</v>
          </cell>
          <cell r="N104">
            <v>2003005</v>
          </cell>
        </row>
        <row r="105">
          <cell r="A105">
            <v>37748</v>
          </cell>
          <cell r="B105" t="str">
            <v>SOB</v>
          </cell>
          <cell r="C105">
            <v>38268</v>
          </cell>
          <cell r="D105">
            <v>1</v>
          </cell>
          <cell r="E105">
            <v>5.2499999999999998E-2</v>
          </cell>
          <cell r="F105" t="str">
            <v>DAT</v>
          </cell>
          <cell r="G105">
            <v>2</v>
          </cell>
          <cell r="H105">
            <v>519</v>
          </cell>
          <cell r="I105">
            <v>2003</v>
          </cell>
          <cell r="J105">
            <v>5</v>
          </cell>
          <cell r="K105">
            <v>5.2499999999999998E-2</v>
          </cell>
          <cell r="L105" t="str">
            <v>NOM</v>
          </cell>
          <cell r="M105" t="str">
            <v>DATATEC-2o. Nivel</v>
          </cell>
          <cell r="N105">
            <v>2003005</v>
          </cell>
        </row>
        <row r="106">
          <cell r="A106">
            <v>37749</v>
          </cell>
          <cell r="B106" t="str">
            <v>SOB</v>
          </cell>
          <cell r="C106">
            <v>38159</v>
          </cell>
          <cell r="D106">
            <v>3</v>
          </cell>
          <cell r="E106">
            <v>5.2499999999999998E-2</v>
          </cell>
          <cell r="F106" t="str">
            <v>DAT</v>
          </cell>
          <cell r="G106">
            <v>2</v>
          </cell>
          <cell r="H106">
            <v>409</v>
          </cell>
          <cell r="I106">
            <v>2003</v>
          </cell>
          <cell r="J106">
            <v>5</v>
          </cell>
          <cell r="K106">
            <v>0.1575</v>
          </cell>
          <cell r="L106" t="str">
            <v>NOM</v>
          </cell>
          <cell r="M106" t="str">
            <v>DATATEC-2o. Nivel</v>
          </cell>
          <cell r="N106">
            <v>2003005</v>
          </cell>
        </row>
        <row r="107">
          <cell r="A107">
            <v>37749</v>
          </cell>
          <cell r="B107" t="str">
            <v>SOB</v>
          </cell>
          <cell r="C107">
            <v>38159</v>
          </cell>
          <cell r="D107">
            <v>2</v>
          </cell>
          <cell r="E107">
            <v>5.2499999999999998E-2</v>
          </cell>
          <cell r="F107" t="str">
            <v>DAT</v>
          </cell>
          <cell r="G107">
            <v>2</v>
          </cell>
          <cell r="H107">
            <v>409</v>
          </cell>
          <cell r="I107">
            <v>2003</v>
          </cell>
          <cell r="J107">
            <v>5</v>
          </cell>
          <cell r="K107">
            <v>0.105</v>
          </cell>
          <cell r="L107" t="str">
            <v>NOM</v>
          </cell>
          <cell r="M107" t="str">
            <v>DATATEC-2o. Nivel</v>
          </cell>
          <cell r="N107">
            <v>2003005</v>
          </cell>
        </row>
        <row r="108">
          <cell r="A108">
            <v>37749</v>
          </cell>
          <cell r="B108" t="str">
            <v>SOB</v>
          </cell>
          <cell r="C108">
            <v>38159</v>
          </cell>
          <cell r="D108">
            <v>1</v>
          </cell>
          <cell r="E108">
            <v>5.2999999999999999E-2</v>
          </cell>
          <cell r="F108" t="str">
            <v>DAT</v>
          </cell>
          <cell r="G108">
            <v>2</v>
          </cell>
          <cell r="H108">
            <v>409</v>
          </cell>
          <cell r="I108">
            <v>2003</v>
          </cell>
          <cell r="J108">
            <v>5</v>
          </cell>
          <cell r="K108">
            <v>5.2999999999999999E-2</v>
          </cell>
          <cell r="L108" t="str">
            <v>NOM</v>
          </cell>
          <cell r="M108" t="str">
            <v>DATATEC-2o. Nivel</v>
          </cell>
          <cell r="N108">
            <v>2003005</v>
          </cell>
        </row>
        <row r="109">
          <cell r="A109">
            <v>37749</v>
          </cell>
          <cell r="B109" t="str">
            <v>SOB</v>
          </cell>
          <cell r="C109">
            <v>38268</v>
          </cell>
          <cell r="D109">
            <v>2</v>
          </cell>
          <cell r="E109">
            <v>5.5500000000000001E-2</v>
          </cell>
          <cell r="F109" t="str">
            <v>DAT</v>
          </cell>
          <cell r="G109">
            <v>2</v>
          </cell>
          <cell r="H109">
            <v>518</v>
          </cell>
          <cell r="I109">
            <v>2003</v>
          </cell>
          <cell r="J109">
            <v>5</v>
          </cell>
          <cell r="K109">
            <v>0.111</v>
          </cell>
          <cell r="L109" t="str">
            <v>NOM</v>
          </cell>
          <cell r="M109" t="str">
            <v>DATATEC-2o. Nivel</v>
          </cell>
          <cell r="N109">
            <v>2003005</v>
          </cell>
        </row>
        <row r="110">
          <cell r="A110">
            <v>37749</v>
          </cell>
          <cell r="B110" t="str">
            <v>SOB</v>
          </cell>
          <cell r="C110">
            <v>38268</v>
          </cell>
          <cell r="D110">
            <v>1</v>
          </cell>
          <cell r="E110">
            <v>5.5500000000000001E-2</v>
          </cell>
          <cell r="F110" t="str">
            <v>BVL</v>
          </cell>
          <cell r="G110">
            <v>2</v>
          </cell>
          <cell r="H110">
            <v>518</v>
          </cell>
          <cell r="I110">
            <v>2003</v>
          </cell>
          <cell r="J110">
            <v>5</v>
          </cell>
          <cell r="K110">
            <v>5.5500000000000001E-2</v>
          </cell>
          <cell r="L110" t="str">
            <v>NOM</v>
          </cell>
          <cell r="M110" t="str">
            <v>BVL-2o. Nivel</v>
          </cell>
          <cell r="N110">
            <v>2003005</v>
          </cell>
        </row>
        <row r="111">
          <cell r="A111">
            <v>37750</v>
          </cell>
          <cell r="B111" t="str">
            <v>SOB</v>
          </cell>
          <cell r="C111">
            <v>38004</v>
          </cell>
          <cell r="D111">
            <v>4</v>
          </cell>
          <cell r="E111">
            <v>4.7E-2</v>
          </cell>
          <cell r="F111" t="str">
            <v>CIM</v>
          </cell>
          <cell r="G111">
            <v>2</v>
          </cell>
          <cell r="H111">
            <v>251</v>
          </cell>
          <cell r="I111">
            <v>2003</v>
          </cell>
          <cell r="J111">
            <v>5</v>
          </cell>
          <cell r="K111">
            <v>0.188</v>
          </cell>
          <cell r="L111" t="str">
            <v>NOM</v>
          </cell>
          <cell r="M111" t="str">
            <v>CIMD-2o. Nivel</v>
          </cell>
          <cell r="N111">
            <v>2003005</v>
          </cell>
        </row>
        <row r="112">
          <cell r="A112">
            <v>37750</v>
          </cell>
          <cell r="B112" t="str">
            <v>SOB</v>
          </cell>
          <cell r="C112">
            <v>38159</v>
          </cell>
          <cell r="D112">
            <v>2</v>
          </cell>
          <cell r="E112">
            <v>5.28E-2</v>
          </cell>
          <cell r="F112" t="str">
            <v>DAT</v>
          </cell>
          <cell r="G112">
            <v>2</v>
          </cell>
          <cell r="H112">
            <v>406</v>
          </cell>
          <cell r="I112">
            <v>2003</v>
          </cell>
          <cell r="J112">
            <v>5</v>
          </cell>
          <cell r="K112">
            <v>0.1056</v>
          </cell>
          <cell r="L112" t="str">
            <v>NOM</v>
          </cell>
          <cell r="M112" t="str">
            <v>DATATEC-2o. Nivel</v>
          </cell>
          <cell r="N112">
            <v>2003005</v>
          </cell>
        </row>
        <row r="113">
          <cell r="A113">
            <v>37753</v>
          </cell>
          <cell r="B113" t="str">
            <v>SOB</v>
          </cell>
          <cell r="C113">
            <v>37889</v>
          </cell>
          <cell r="D113">
            <v>2</v>
          </cell>
          <cell r="E113">
            <v>4.3999999999999997E-2</v>
          </cell>
          <cell r="F113" t="str">
            <v>CIM</v>
          </cell>
          <cell r="G113">
            <v>2</v>
          </cell>
          <cell r="H113">
            <v>135</v>
          </cell>
          <cell r="I113">
            <v>2003</v>
          </cell>
          <cell r="J113">
            <v>5</v>
          </cell>
          <cell r="K113">
            <v>8.7999999999999995E-2</v>
          </cell>
          <cell r="L113" t="str">
            <v>NOM</v>
          </cell>
          <cell r="M113" t="str">
            <v>CIMD-2o. Nivel</v>
          </cell>
          <cell r="N113">
            <v>2003005</v>
          </cell>
        </row>
        <row r="114">
          <cell r="A114">
            <v>37754</v>
          </cell>
          <cell r="B114" t="str">
            <v>SOB</v>
          </cell>
          <cell r="C114">
            <v>38268</v>
          </cell>
          <cell r="D114">
            <v>24</v>
          </cell>
          <cell r="E114">
            <v>5.7000000000000002E-2</v>
          </cell>
          <cell r="F114" t="str">
            <v>BVL</v>
          </cell>
          <cell r="G114">
            <v>2</v>
          </cell>
          <cell r="H114">
            <v>513</v>
          </cell>
          <cell r="I114">
            <v>2003</v>
          </cell>
          <cell r="J114">
            <v>5</v>
          </cell>
          <cell r="K114">
            <v>1.3680000000000001</v>
          </cell>
          <cell r="L114" t="str">
            <v>NOM</v>
          </cell>
          <cell r="M114" t="str">
            <v>BVL-2o. Nivel</v>
          </cell>
          <cell r="N114">
            <v>2003005</v>
          </cell>
        </row>
        <row r="115">
          <cell r="A115">
            <v>37754</v>
          </cell>
          <cell r="B115" t="str">
            <v>SOB</v>
          </cell>
          <cell r="C115">
            <v>38370</v>
          </cell>
          <cell r="D115">
            <v>2</v>
          </cell>
          <cell r="E115">
            <v>0.06</v>
          </cell>
          <cell r="F115" t="str">
            <v>DAT</v>
          </cell>
          <cell r="G115">
            <v>1</v>
          </cell>
          <cell r="H115">
            <v>615</v>
          </cell>
          <cell r="I115">
            <v>2003</v>
          </cell>
          <cell r="J115">
            <v>5</v>
          </cell>
          <cell r="K115">
            <v>0.12</v>
          </cell>
          <cell r="L115" t="str">
            <v>NOM</v>
          </cell>
          <cell r="M115" t="str">
            <v>DATATEC-1er. Nivel</v>
          </cell>
          <cell r="N115">
            <v>2003005</v>
          </cell>
        </row>
        <row r="116">
          <cell r="A116">
            <v>37755</v>
          </cell>
          <cell r="B116" t="str">
            <v>SOB</v>
          </cell>
          <cell r="C116">
            <v>38370</v>
          </cell>
          <cell r="D116">
            <v>42</v>
          </cell>
          <cell r="E116">
            <v>6.0900000000000003E-2</v>
          </cell>
          <cell r="F116" t="str">
            <v>CIM</v>
          </cell>
          <cell r="G116">
            <v>2</v>
          </cell>
          <cell r="H116">
            <v>614</v>
          </cell>
          <cell r="I116">
            <v>2003</v>
          </cell>
          <cell r="J116">
            <v>5</v>
          </cell>
          <cell r="K116">
            <v>2.5578000000000003</v>
          </cell>
          <cell r="L116" t="str">
            <v>NOM</v>
          </cell>
          <cell r="M116" t="str">
            <v>CIMD-2o. Nivel</v>
          </cell>
          <cell r="N116">
            <v>2003005</v>
          </cell>
        </row>
        <row r="117">
          <cell r="A117">
            <v>37755</v>
          </cell>
          <cell r="B117" t="str">
            <v>SOB</v>
          </cell>
          <cell r="C117">
            <v>38370</v>
          </cell>
          <cell r="D117">
            <v>2</v>
          </cell>
          <cell r="E117">
            <v>0.06</v>
          </cell>
          <cell r="F117" t="str">
            <v>DAT</v>
          </cell>
          <cell r="G117">
            <v>1</v>
          </cell>
          <cell r="H117">
            <v>614</v>
          </cell>
          <cell r="I117">
            <v>2003</v>
          </cell>
          <cell r="J117">
            <v>5</v>
          </cell>
          <cell r="K117">
            <v>0.12</v>
          </cell>
          <cell r="L117" t="str">
            <v>NOM</v>
          </cell>
          <cell r="M117" t="str">
            <v>DATATEC-1er. Nivel</v>
          </cell>
          <cell r="N117">
            <v>2003005</v>
          </cell>
        </row>
        <row r="118">
          <cell r="A118">
            <v>37756</v>
          </cell>
          <cell r="B118" t="str">
            <v>SOB</v>
          </cell>
          <cell r="C118">
            <v>38370</v>
          </cell>
          <cell r="D118">
            <v>5</v>
          </cell>
          <cell r="E118">
            <v>0.06</v>
          </cell>
          <cell r="F118" t="str">
            <v>DAT</v>
          </cell>
          <cell r="G118">
            <v>1</v>
          </cell>
          <cell r="H118">
            <v>613</v>
          </cell>
          <cell r="I118">
            <v>2003</v>
          </cell>
          <cell r="J118">
            <v>5</v>
          </cell>
          <cell r="K118">
            <v>0.3</v>
          </cell>
          <cell r="L118" t="str">
            <v>NOM</v>
          </cell>
          <cell r="M118" t="str">
            <v>DATATEC-1er. Nivel</v>
          </cell>
          <cell r="N118">
            <v>2003005</v>
          </cell>
        </row>
        <row r="119">
          <cell r="A119">
            <v>37756</v>
          </cell>
          <cell r="B119" t="str">
            <v>SOB</v>
          </cell>
          <cell r="C119">
            <v>38004</v>
          </cell>
          <cell r="D119">
            <v>2</v>
          </cell>
          <cell r="E119">
            <v>4.65E-2</v>
          </cell>
          <cell r="F119" t="str">
            <v>DAT</v>
          </cell>
          <cell r="G119">
            <v>1</v>
          </cell>
          <cell r="H119">
            <v>247</v>
          </cell>
          <cell r="I119">
            <v>2003</v>
          </cell>
          <cell r="J119">
            <v>5</v>
          </cell>
          <cell r="K119">
            <v>9.2999999999999999E-2</v>
          </cell>
          <cell r="L119" t="str">
            <v>NOM</v>
          </cell>
          <cell r="M119" t="str">
            <v>DATATEC-1er. Nivel</v>
          </cell>
          <cell r="N119">
            <v>2003005</v>
          </cell>
        </row>
        <row r="120">
          <cell r="A120">
            <v>37756</v>
          </cell>
          <cell r="B120" t="str">
            <v>SOB</v>
          </cell>
          <cell r="C120">
            <v>37889</v>
          </cell>
          <cell r="D120">
            <v>2</v>
          </cell>
          <cell r="E120">
            <v>4.3499999999999997E-2</v>
          </cell>
          <cell r="F120" t="str">
            <v>DAT</v>
          </cell>
          <cell r="G120">
            <v>1</v>
          </cell>
          <cell r="H120">
            <v>132</v>
          </cell>
          <cell r="I120">
            <v>2003</v>
          </cell>
          <cell r="J120">
            <v>5</v>
          </cell>
          <cell r="K120">
            <v>8.6999999999999994E-2</v>
          </cell>
          <cell r="L120" t="str">
            <v>NOM</v>
          </cell>
          <cell r="M120" t="str">
            <v>DATATEC-1er. Nivel</v>
          </cell>
          <cell r="N120">
            <v>2003005</v>
          </cell>
        </row>
        <row r="121">
          <cell r="A121">
            <v>37756</v>
          </cell>
          <cell r="B121" t="str">
            <v>SOB</v>
          </cell>
          <cell r="C121">
            <v>38370</v>
          </cell>
          <cell r="D121">
            <v>1</v>
          </cell>
          <cell r="E121">
            <v>0.06</v>
          </cell>
          <cell r="F121" t="str">
            <v>DAT</v>
          </cell>
          <cell r="G121">
            <v>2</v>
          </cell>
          <cell r="H121">
            <v>613</v>
          </cell>
          <cell r="I121">
            <v>2003</v>
          </cell>
          <cell r="J121">
            <v>5</v>
          </cell>
          <cell r="K121">
            <v>0.06</v>
          </cell>
          <cell r="L121" t="str">
            <v>NOM</v>
          </cell>
          <cell r="M121" t="str">
            <v>DATATEC-2o. Nivel</v>
          </cell>
          <cell r="N121">
            <v>2003005</v>
          </cell>
        </row>
        <row r="122">
          <cell r="A122">
            <v>37756</v>
          </cell>
          <cell r="B122" t="str">
            <v>SOB</v>
          </cell>
          <cell r="C122">
            <v>38159</v>
          </cell>
          <cell r="D122">
            <v>4</v>
          </cell>
          <cell r="E122">
            <v>5.2999999999999999E-2</v>
          </cell>
          <cell r="F122" t="str">
            <v>DAT</v>
          </cell>
          <cell r="G122">
            <v>2</v>
          </cell>
          <cell r="H122">
            <v>402</v>
          </cell>
          <cell r="I122">
            <v>2003</v>
          </cell>
          <cell r="J122">
            <v>5</v>
          </cell>
          <cell r="K122">
            <v>0.21199999999999999</v>
          </cell>
          <cell r="L122" t="str">
            <v>NOM</v>
          </cell>
          <cell r="M122" t="str">
            <v>DATATEC-2o. Nivel</v>
          </cell>
          <cell r="N122">
            <v>2003005</v>
          </cell>
        </row>
        <row r="123">
          <cell r="A123">
            <v>37756</v>
          </cell>
          <cell r="B123" t="str">
            <v>SOB</v>
          </cell>
          <cell r="C123">
            <v>38004</v>
          </cell>
          <cell r="D123">
            <v>12</v>
          </cell>
          <cell r="E123">
            <v>4.65E-2</v>
          </cell>
          <cell r="F123" t="str">
            <v>DAT</v>
          </cell>
          <cell r="G123">
            <v>2</v>
          </cell>
          <cell r="H123">
            <v>247</v>
          </cell>
          <cell r="I123">
            <v>2003</v>
          </cell>
          <cell r="J123">
            <v>5</v>
          </cell>
          <cell r="K123">
            <v>0.55800000000000005</v>
          </cell>
          <cell r="L123" t="str">
            <v>NOM</v>
          </cell>
          <cell r="M123" t="str">
            <v>DATATEC-2o. Nivel</v>
          </cell>
          <cell r="N123">
            <v>2003005</v>
          </cell>
        </row>
        <row r="124">
          <cell r="A124">
            <v>37756</v>
          </cell>
          <cell r="B124" t="str">
            <v>SOB</v>
          </cell>
          <cell r="C124">
            <v>37889</v>
          </cell>
          <cell r="D124">
            <v>1</v>
          </cell>
          <cell r="E124">
            <v>4.3499999999999997E-2</v>
          </cell>
          <cell r="F124" t="str">
            <v>DAT</v>
          </cell>
          <cell r="G124">
            <v>2</v>
          </cell>
          <cell r="H124">
            <v>132</v>
          </cell>
          <cell r="I124">
            <v>2003</v>
          </cell>
          <cell r="J124">
            <v>5</v>
          </cell>
          <cell r="K124">
            <v>4.3499999999999997E-2</v>
          </cell>
          <cell r="L124" t="str">
            <v>NOM</v>
          </cell>
          <cell r="M124" t="str">
            <v>DATATEC-2o. Nivel</v>
          </cell>
          <cell r="N124">
            <v>2003005</v>
          </cell>
        </row>
        <row r="125">
          <cell r="A125">
            <v>37757</v>
          </cell>
          <cell r="B125" t="str">
            <v>SOB</v>
          </cell>
          <cell r="C125">
            <v>38370</v>
          </cell>
          <cell r="D125">
            <v>2</v>
          </cell>
          <cell r="E125">
            <v>0.06</v>
          </cell>
          <cell r="F125" t="str">
            <v>DAT</v>
          </cell>
          <cell r="G125">
            <v>1</v>
          </cell>
          <cell r="H125">
            <v>610</v>
          </cell>
          <cell r="I125">
            <v>2003</v>
          </cell>
          <cell r="J125">
            <v>5</v>
          </cell>
          <cell r="K125">
            <v>0.12</v>
          </cell>
          <cell r="L125" t="str">
            <v>NOM</v>
          </cell>
          <cell r="M125" t="str">
            <v>DATATEC-1er. Nivel</v>
          </cell>
          <cell r="N125">
            <v>2003005</v>
          </cell>
        </row>
        <row r="126">
          <cell r="A126">
            <v>37757</v>
          </cell>
          <cell r="B126" t="str">
            <v>SOB</v>
          </cell>
          <cell r="C126">
            <v>37889</v>
          </cell>
          <cell r="D126">
            <v>3</v>
          </cell>
          <cell r="E126">
            <v>4.3499999999999997E-2</v>
          </cell>
          <cell r="F126" t="str">
            <v>DAT</v>
          </cell>
          <cell r="G126">
            <v>1</v>
          </cell>
          <cell r="H126">
            <v>129</v>
          </cell>
          <cell r="I126">
            <v>2003</v>
          </cell>
          <cell r="J126">
            <v>5</v>
          </cell>
          <cell r="K126">
            <v>0.1305</v>
          </cell>
          <cell r="L126" t="str">
            <v>NOM</v>
          </cell>
          <cell r="M126" t="str">
            <v>DATATEC-1er. Nivel</v>
          </cell>
          <cell r="N126">
            <v>2003005</v>
          </cell>
        </row>
        <row r="127">
          <cell r="A127">
            <v>37757</v>
          </cell>
          <cell r="B127" t="str">
            <v>SOB</v>
          </cell>
          <cell r="C127">
            <v>38268</v>
          </cell>
          <cell r="D127">
            <v>2</v>
          </cell>
          <cell r="E127">
            <v>5.6000000000000001E-2</v>
          </cell>
          <cell r="F127" t="str">
            <v>DAT</v>
          </cell>
          <cell r="G127">
            <v>2</v>
          </cell>
          <cell r="H127">
            <v>508</v>
          </cell>
          <cell r="I127">
            <v>2003</v>
          </cell>
          <cell r="J127">
            <v>5</v>
          </cell>
          <cell r="K127">
            <v>0.112</v>
          </cell>
          <cell r="L127" t="str">
            <v>NOM</v>
          </cell>
          <cell r="M127" t="str">
            <v>DATATEC-2o. Nivel</v>
          </cell>
          <cell r="N127">
            <v>2003005</v>
          </cell>
        </row>
        <row r="128">
          <cell r="A128">
            <v>37757</v>
          </cell>
          <cell r="B128" t="str">
            <v>SOB</v>
          </cell>
          <cell r="C128">
            <v>38159</v>
          </cell>
          <cell r="D128">
            <v>2.25</v>
          </cell>
          <cell r="E128">
            <v>5.1999999999999998E-2</v>
          </cell>
          <cell r="F128" t="str">
            <v>DAT</v>
          </cell>
          <cell r="G128">
            <v>2</v>
          </cell>
          <cell r="H128">
            <v>399</v>
          </cell>
          <cell r="I128">
            <v>2003</v>
          </cell>
          <cell r="J128">
            <v>5</v>
          </cell>
          <cell r="K128">
            <v>0.11699999999999999</v>
          </cell>
          <cell r="L128" t="str">
            <v>NOM</v>
          </cell>
          <cell r="M128" t="str">
            <v>DATATEC-2o. Nivel</v>
          </cell>
          <cell r="N128">
            <v>2003005</v>
          </cell>
        </row>
        <row r="129">
          <cell r="A129">
            <v>37760</v>
          </cell>
          <cell r="B129" t="str">
            <v>SOB</v>
          </cell>
          <cell r="C129">
            <v>38370</v>
          </cell>
          <cell r="D129">
            <v>6</v>
          </cell>
          <cell r="E129">
            <v>5.9499999999999997E-2</v>
          </cell>
          <cell r="F129" t="str">
            <v>DAT</v>
          </cell>
          <cell r="G129">
            <v>1</v>
          </cell>
          <cell r="H129">
            <v>609</v>
          </cell>
          <cell r="I129">
            <v>2003</v>
          </cell>
          <cell r="J129">
            <v>5</v>
          </cell>
          <cell r="K129">
            <v>0.35699999999999998</v>
          </cell>
          <cell r="L129" t="str">
            <v>NOM</v>
          </cell>
          <cell r="M129" t="str">
            <v>DATATEC-1er. Nivel</v>
          </cell>
          <cell r="N129">
            <v>2003005</v>
          </cell>
        </row>
        <row r="130">
          <cell r="A130">
            <v>37760</v>
          </cell>
          <cell r="B130" t="str">
            <v>SOB</v>
          </cell>
          <cell r="C130">
            <v>38370</v>
          </cell>
          <cell r="D130">
            <v>4</v>
          </cell>
          <cell r="E130">
            <v>5.9499999999999997E-2</v>
          </cell>
          <cell r="F130" t="str">
            <v>DAT</v>
          </cell>
          <cell r="G130">
            <v>2</v>
          </cell>
          <cell r="H130">
            <v>609</v>
          </cell>
          <cell r="I130">
            <v>2003</v>
          </cell>
          <cell r="J130">
            <v>5</v>
          </cell>
          <cell r="K130">
            <v>0.23799999999999999</v>
          </cell>
          <cell r="L130" t="str">
            <v>NOM</v>
          </cell>
          <cell r="M130" t="str">
            <v>DATATEC-2o. Nivel</v>
          </cell>
          <cell r="N130">
            <v>2003005</v>
          </cell>
        </row>
        <row r="131">
          <cell r="A131">
            <v>37760</v>
          </cell>
          <cell r="B131" t="str">
            <v>SOB</v>
          </cell>
          <cell r="C131">
            <v>38268</v>
          </cell>
          <cell r="D131">
            <v>2</v>
          </cell>
          <cell r="E131">
            <v>5.5500000000000001E-2</v>
          </cell>
          <cell r="F131" t="str">
            <v>DAT</v>
          </cell>
          <cell r="G131">
            <v>2</v>
          </cell>
          <cell r="H131">
            <v>507</v>
          </cell>
          <cell r="I131">
            <v>2003</v>
          </cell>
          <cell r="J131">
            <v>5</v>
          </cell>
          <cell r="K131">
            <v>0.111</v>
          </cell>
          <cell r="L131" t="str">
            <v>NOM</v>
          </cell>
          <cell r="M131" t="str">
            <v>DATATEC-2o. Nivel</v>
          </cell>
          <cell r="N131">
            <v>2003005</v>
          </cell>
        </row>
        <row r="132">
          <cell r="A132">
            <v>37761</v>
          </cell>
          <cell r="B132" t="str">
            <v>SOB</v>
          </cell>
          <cell r="C132">
            <v>38370</v>
          </cell>
          <cell r="D132">
            <v>6</v>
          </cell>
          <cell r="E132">
            <v>5.8999999999999997E-2</v>
          </cell>
          <cell r="F132" t="str">
            <v>DAT</v>
          </cell>
          <cell r="G132">
            <v>1</v>
          </cell>
          <cell r="H132">
            <v>608</v>
          </cell>
          <cell r="I132">
            <v>2003</v>
          </cell>
          <cell r="J132">
            <v>5</v>
          </cell>
          <cell r="K132">
            <v>0.35399999999999998</v>
          </cell>
          <cell r="L132" t="str">
            <v>NOM</v>
          </cell>
          <cell r="M132" t="str">
            <v>DATATEC-1er. Nivel</v>
          </cell>
          <cell r="N132">
            <v>2003005</v>
          </cell>
        </row>
        <row r="133">
          <cell r="A133">
            <v>37761</v>
          </cell>
          <cell r="B133" t="str">
            <v>SOB</v>
          </cell>
          <cell r="C133">
            <v>38268</v>
          </cell>
          <cell r="D133">
            <v>11</v>
          </cell>
          <cell r="E133">
            <v>5.5226999999999998E-2</v>
          </cell>
          <cell r="F133" t="str">
            <v>DAT</v>
          </cell>
          <cell r="G133">
            <v>1</v>
          </cell>
          <cell r="H133">
            <v>506</v>
          </cell>
          <cell r="I133">
            <v>2003</v>
          </cell>
          <cell r="J133">
            <v>5</v>
          </cell>
          <cell r="K133">
            <v>0.60749699999999995</v>
          </cell>
          <cell r="L133" t="str">
            <v>NOM</v>
          </cell>
          <cell r="M133" t="str">
            <v>DATATEC-1er. Nivel</v>
          </cell>
          <cell r="N133">
            <v>2003005</v>
          </cell>
        </row>
        <row r="134">
          <cell r="A134">
            <v>37761</v>
          </cell>
          <cell r="B134" t="str">
            <v>SOB</v>
          </cell>
          <cell r="C134">
            <v>38159</v>
          </cell>
          <cell r="D134">
            <v>3</v>
          </cell>
          <cell r="E134">
            <v>5.1499999999999997E-2</v>
          </cell>
          <cell r="F134" t="str">
            <v>DAT</v>
          </cell>
          <cell r="G134">
            <v>1</v>
          </cell>
          <cell r="H134">
            <v>397</v>
          </cell>
          <cell r="I134">
            <v>2003</v>
          </cell>
          <cell r="J134">
            <v>5</v>
          </cell>
          <cell r="K134">
            <v>0.1545</v>
          </cell>
          <cell r="L134" t="str">
            <v>NOM</v>
          </cell>
          <cell r="M134" t="str">
            <v>DATATEC-1er. Nivel</v>
          </cell>
          <cell r="N134">
            <v>2003005</v>
          </cell>
        </row>
        <row r="135">
          <cell r="A135">
            <v>37761</v>
          </cell>
          <cell r="B135" t="str">
            <v>SOB</v>
          </cell>
          <cell r="C135">
            <v>38370</v>
          </cell>
          <cell r="D135">
            <v>1</v>
          </cell>
          <cell r="E135">
            <v>5.8999999999999997E-2</v>
          </cell>
          <cell r="F135" t="str">
            <v>DAT</v>
          </cell>
          <cell r="G135">
            <v>2</v>
          </cell>
          <cell r="H135">
            <v>608</v>
          </cell>
          <cell r="I135">
            <v>2003</v>
          </cell>
          <cell r="J135">
            <v>5</v>
          </cell>
          <cell r="K135">
            <v>5.8999999999999997E-2</v>
          </cell>
          <cell r="L135" t="str">
            <v>NOM</v>
          </cell>
          <cell r="M135" t="str">
            <v>DATATEC-2o. Nivel</v>
          </cell>
          <cell r="N135">
            <v>2003005</v>
          </cell>
        </row>
        <row r="136">
          <cell r="A136">
            <v>37761</v>
          </cell>
          <cell r="B136" t="str">
            <v>SOB</v>
          </cell>
          <cell r="C136">
            <v>38268</v>
          </cell>
          <cell r="D136">
            <v>13</v>
          </cell>
          <cell r="E136">
            <v>5.5037999999999997E-2</v>
          </cell>
          <cell r="F136" t="str">
            <v>DAT</v>
          </cell>
          <cell r="G136">
            <v>2</v>
          </cell>
          <cell r="H136">
            <v>506</v>
          </cell>
          <cell r="I136">
            <v>2003</v>
          </cell>
          <cell r="J136">
            <v>5</v>
          </cell>
          <cell r="K136">
            <v>0.71549399999999996</v>
          </cell>
          <cell r="L136" t="str">
            <v>NOM</v>
          </cell>
          <cell r="M136" t="str">
            <v>DATATEC-2o. Nivel</v>
          </cell>
          <cell r="N136">
            <v>2003005</v>
          </cell>
        </row>
        <row r="137">
          <cell r="A137">
            <v>37761</v>
          </cell>
          <cell r="B137" t="str">
            <v>SOB</v>
          </cell>
          <cell r="C137">
            <v>38159</v>
          </cell>
          <cell r="D137">
            <v>3</v>
          </cell>
          <cell r="E137">
            <v>5.0999999999999997E-2</v>
          </cell>
          <cell r="F137" t="str">
            <v>DAT</v>
          </cell>
          <cell r="G137">
            <v>2</v>
          </cell>
          <cell r="H137">
            <v>397</v>
          </cell>
          <cell r="I137">
            <v>2003</v>
          </cell>
          <cell r="J137">
            <v>5</v>
          </cell>
          <cell r="K137">
            <v>0.153</v>
          </cell>
          <cell r="L137" t="str">
            <v>NOM</v>
          </cell>
          <cell r="M137" t="str">
            <v>DATATEC-2o. Nivel</v>
          </cell>
          <cell r="N137">
            <v>2003005</v>
          </cell>
        </row>
        <row r="138">
          <cell r="A138">
            <v>37761</v>
          </cell>
          <cell r="B138" t="str">
            <v>SOB</v>
          </cell>
          <cell r="C138">
            <v>38004</v>
          </cell>
          <cell r="D138">
            <v>4</v>
          </cell>
          <cell r="E138">
            <v>4.5999999999999999E-2</v>
          </cell>
          <cell r="F138" t="str">
            <v>DAT</v>
          </cell>
          <cell r="G138">
            <v>2</v>
          </cell>
          <cell r="H138">
            <v>242</v>
          </cell>
          <cell r="I138">
            <v>2003</v>
          </cell>
          <cell r="J138">
            <v>5</v>
          </cell>
          <cell r="K138">
            <v>0.184</v>
          </cell>
          <cell r="L138" t="str">
            <v>NOM</v>
          </cell>
          <cell r="M138" t="str">
            <v>DATATEC-2o. Nivel</v>
          </cell>
          <cell r="N138">
            <v>2003005</v>
          </cell>
        </row>
        <row r="139">
          <cell r="A139">
            <v>37761</v>
          </cell>
          <cell r="B139" t="str">
            <v>SOB</v>
          </cell>
          <cell r="C139">
            <v>38268</v>
          </cell>
          <cell r="D139">
            <v>2</v>
          </cell>
          <cell r="E139">
            <v>5.5E-2</v>
          </cell>
          <cell r="F139" t="str">
            <v>CIM</v>
          </cell>
          <cell r="G139">
            <v>1</v>
          </cell>
          <cell r="H139">
            <v>506</v>
          </cell>
          <cell r="I139">
            <v>2003</v>
          </cell>
          <cell r="J139">
            <v>5</v>
          </cell>
          <cell r="K139">
            <v>0.11</v>
          </cell>
          <cell r="L139" t="str">
            <v>NOM</v>
          </cell>
          <cell r="M139" t="str">
            <v>CIMD-1er. Nivel</v>
          </cell>
          <cell r="N139">
            <v>2003005</v>
          </cell>
        </row>
        <row r="140">
          <cell r="A140">
            <v>37762</v>
          </cell>
          <cell r="B140" t="str">
            <v>SOB</v>
          </cell>
          <cell r="C140">
            <v>37996</v>
          </cell>
          <cell r="D140">
            <v>13</v>
          </cell>
          <cell r="E140">
            <v>4.5499999999999999E-2</v>
          </cell>
          <cell r="F140" t="str">
            <v>DAT</v>
          </cell>
          <cell r="G140">
            <v>1</v>
          </cell>
          <cell r="H140">
            <v>233</v>
          </cell>
          <cell r="I140">
            <v>2003</v>
          </cell>
          <cell r="J140">
            <v>5</v>
          </cell>
          <cell r="K140">
            <v>0.59150000000000003</v>
          </cell>
          <cell r="L140" t="str">
            <v>NOM</v>
          </cell>
          <cell r="M140" t="str">
            <v>DATATEC-1er. Nivel</v>
          </cell>
          <cell r="N140">
            <v>2003005</v>
          </cell>
        </row>
        <row r="141">
          <cell r="A141">
            <v>37762</v>
          </cell>
          <cell r="B141" t="str">
            <v>SOB</v>
          </cell>
          <cell r="C141">
            <v>38004</v>
          </cell>
          <cell r="D141">
            <v>3</v>
          </cell>
          <cell r="E141">
            <v>4.5499999999999999E-2</v>
          </cell>
          <cell r="F141" t="str">
            <v>DAT</v>
          </cell>
          <cell r="G141">
            <v>2</v>
          </cell>
          <cell r="H141">
            <v>241</v>
          </cell>
          <cell r="I141">
            <v>2003</v>
          </cell>
          <cell r="J141">
            <v>5</v>
          </cell>
          <cell r="K141">
            <v>0.13650000000000001</v>
          </cell>
          <cell r="L141" t="str">
            <v>NOM</v>
          </cell>
          <cell r="M141" t="str">
            <v>DATATEC-2o. Nivel</v>
          </cell>
          <cell r="N141">
            <v>2003005</v>
          </cell>
        </row>
        <row r="142">
          <cell r="A142">
            <v>37762</v>
          </cell>
          <cell r="B142" t="str">
            <v>SOB</v>
          </cell>
          <cell r="C142">
            <v>38370</v>
          </cell>
          <cell r="D142">
            <v>1</v>
          </cell>
          <cell r="E142">
            <v>5.8799999999999998E-2</v>
          </cell>
          <cell r="F142" t="str">
            <v>DAT</v>
          </cell>
          <cell r="G142">
            <v>2</v>
          </cell>
          <cell r="H142">
            <v>607</v>
          </cell>
          <cell r="I142">
            <v>2003</v>
          </cell>
          <cell r="J142">
            <v>5</v>
          </cell>
          <cell r="K142">
            <v>5.8799999999999998E-2</v>
          </cell>
          <cell r="L142" t="str">
            <v>NOM</v>
          </cell>
          <cell r="M142" t="str">
            <v>DATATEC-2o. Nivel</v>
          </cell>
          <cell r="N142">
            <v>2003005</v>
          </cell>
        </row>
        <row r="143">
          <cell r="A143">
            <v>37763</v>
          </cell>
          <cell r="B143" t="str">
            <v>SOB</v>
          </cell>
          <cell r="C143">
            <v>38370</v>
          </cell>
          <cell r="D143">
            <v>4</v>
          </cell>
          <cell r="E143">
            <v>5.8999999999999997E-2</v>
          </cell>
          <cell r="F143" t="str">
            <v>DAT</v>
          </cell>
          <cell r="G143">
            <v>2</v>
          </cell>
          <cell r="H143">
            <v>606</v>
          </cell>
          <cell r="I143">
            <v>2003</v>
          </cell>
          <cell r="J143">
            <v>5</v>
          </cell>
          <cell r="K143">
            <v>0.23599999999999999</v>
          </cell>
          <cell r="L143" t="str">
            <v>NOM</v>
          </cell>
          <cell r="M143" t="str">
            <v>DATATEC-2o. Nivel</v>
          </cell>
          <cell r="N143">
            <v>2003005</v>
          </cell>
        </row>
        <row r="144">
          <cell r="A144">
            <v>37763</v>
          </cell>
          <cell r="B144" t="str">
            <v>SOB</v>
          </cell>
          <cell r="C144">
            <v>38159</v>
          </cell>
          <cell r="D144">
            <v>3</v>
          </cell>
          <cell r="E144">
            <v>5.0999999999999997E-2</v>
          </cell>
          <cell r="F144" t="str">
            <v>DAT</v>
          </cell>
          <cell r="G144">
            <v>2</v>
          </cell>
          <cell r="H144">
            <v>395</v>
          </cell>
          <cell r="I144">
            <v>2003</v>
          </cell>
          <cell r="J144">
            <v>5</v>
          </cell>
          <cell r="K144">
            <v>0.153</v>
          </cell>
          <cell r="L144" t="str">
            <v>NOM</v>
          </cell>
          <cell r="M144" t="str">
            <v>DATATEC-2o. Nivel</v>
          </cell>
          <cell r="N144">
            <v>2003005</v>
          </cell>
        </row>
        <row r="145">
          <cell r="A145">
            <v>37764</v>
          </cell>
          <cell r="B145" t="str">
            <v>SOB</v>
          </cell>
          <cell r="C145">
            <v>37889</v>
          </cell>
          <cell r="D145">
            <v>7</v>
          </cell>
          <cell r="E145">
            <v>4.2999999999999997E-2</v>
          </cell>
          <cell r="F145" t="str">
            <v>DAT</v>
          </cell>
          <cell r="G145">
            <v>2</v>
          </cell>
          <cell r="H145">
            <v>122</v>
          </cell>
          <cell r="I145">
            <v>2003</v>
          </cell>
          <cell r="J145">
            <v>5</v>
          </cell>
          <cell r="K145">
            <v>0.30099999999999999</v>
          </cell>
          <cell r="L145" t="str">
            <v>NOM</v>
          </cell>
          <cell r="M145" t="str">
            <v>DATATEC-2o. Nivel</v>
          </cell>
          <cell r="N145">
            <v>2003005</v>
          </cell>
        </row>
        <row r="146">
          <cell r="A146">
            <v>37764</v>
          </cell>
          <cell r="B146" t="str">
            <v>SOB</v>
          </cell>
          <cell r="C146">
            <v>38268</v>
          </cell>
          <cell r="D146">
            <v>3.5</v>
          </cell>
          <cell r="E146">
            <v>5.5500000000000001E-2</v>
          </cell>
          <cell r="F146" t="str">
            <v>DAT</v>
          </cell>
          <cell r="G146">
            <v>2</v>
          </cell>
          <cell r="H146">
            <v>501</v>
          </cell>
          <cell r="I146">
            <v>2003</v>
          </cell>
          <cell r="J146">
            <v>5</v>
          </cell>
          <cell r="K146">
            <v>0.19425000000000001</v>
          </cell>
          <cell r="L146" t="str">
            <v>NOM</v>
          </cell>
          <cell r="M146" t="str">
            <v>DATATEC-2o. Nivel</v>
          </cell>
          <cell r="N146">
            <v>2003005</v>
          </cell>
        </row>
        <row r="147">
          <cell r="A147">
            <v>37767</v>
          </cell>
          <cell r="B147" t="str">
            <v>SOB</v>
          </cell>
          <cell r="C147">
            <v>37889</v>
          </cell>
          <cell r="D147">
            <v>19.61</v>
          </cell>
          <cell r="E147">
            <v>4.2500000000000003E-2</v>
          </cell>
          <cell r="F147" t="str">
            <v>DAT</v>
          </cell>
          <cell r="G147">
            <v>2</v>
          </cell>
          <cell r="H147">
            <v>121</v>
          </cell>
          <cell r="I147">
            <v>2003</v>
          </cell>
          <cell r="J147">
            <v>5</v>
          </cell>
          <cell r="K147">
            <v>0.83342500000000008</v>
          </cell>
          <cell r="L147" t="str">
            <v>NOM</v>
          </cell>
          <cell r="M147" t="str">
            <v>DATATEC-2o. Nivel</v>
          </cell>
          <cell r="N147">
            <v>2003005</v>
          </cell>
        </row>
        <row r="148">
          <cell r="A148">
            <v>37767</v>
          </cell>
          <cell r="B148" t="str">
            <v>SOB</v>
          </cell>
          <cell r="C148">
            <v>38004</v>
          </cell>
          <cell r="D148">
            <v>8</v>
          </cell>
          <cell r="E148">
            <v>4.58E-2</v>
          </cell>
          <cell r="F148" t="str">
            <v>DAT</v>
          </cell>
          <cell r="G148">
            <v>2</v>
          </cell>
          <cell r="H148">
            <v>236</v>
          </cell>
          <cell r="I148">
            <v>2003</v>
          </cell>
          <cell r="J148">
            <v>5</v>
          </cell>
          <cell r="K148">
            <v>0.3664</v>
          </cell>
          <cell r="L148" t="str">
            <v>NOM</v>
          </cell>
          <cell r="M148" t="str">
            <v>DATATEC-2o. Nivel</v>
          </cell>
          <cell r="N148">
            <v>2003005</v>
          </cell>
        </row>
        <row r="149">
          <cell r="A149">
            <v>37767</v>
          </cell>
          <cell r="B149" t="str">
            <v>SOB</v>
          </cell>
          <cell r="C149">
            <v>38159</v>
          </cell>
          <cell r="D149">
            <v>3</v>
          </cell>
          <cell r="E149">
            <v>5.1499999999999997E-2</v>
          </cell>
          <cell r="F149" t="str">
            <v>DAT</v>
          </cell>
          <cell r="G149">
            <v>2</v>
          </cell>
          <cell r="H149">
            <v>391</v>
          </cell>
          <cell r="I149">
            <v>2003</v>
          </cell>
          <cell r="J149">
            <v>5</v>
          </cell>
          <cell r="K149">
            <v>0.1545</v>
          </cell>
          <cell r="L149" t="str">
            <v>NOM</v>
          </cell>
          <cell r="M149" t="str">
            <v>DATATEC-2o. Nivel</v>
          </cell>
          <cell r="N149">
            <v>2003005</v>
          </cell>
        </row>
        <row r="150">
          <cell r="A150">
            <v>37767</v>
          </cell>
          <cell r="B150" t="str">
            <v>SOB</v>
          </cell>
          <cell r="C150">
            <v>38268</v>
          </cell>
          <cell r="D150">
            <v>6</v>
          </cell>
          <cell r="E150">
            <v>5.57E-2</v>
          </cell>
          <cell r="F150" t="str">
            <v>DAT</v>
          </cell>
          <cell r="G150">
            <v>2</v>
          </cell>
          <cell r="H150">
            <v>500</v>
          </cell>
          <cell r="I150">
            <v>2003</v>
          </cell>
          <cell r="J150">
            <v>5</v>
          </cell>
          <cell r="K150">
            <v>0.3342</v>
          </cell>
          <cell r="L150" t="str">
            <v>NOM</v>
          </cell>
          <cell r="M150" t="str">
            <v>DATATEC-2o. Nivel</v>
          </cell>
          <cell r="N150">
            <v>2003005</v>
          </cell>
        </row>
        <row r="151">
          <cell r="A151">
            <v>37767</v>
          </cell>
          <cell r="B151" t="str">
            <v>SOB</v>
          </cell>
          <cell r="C151">
            <v>38370</v>
          </cell>
          <cell r="D151">
            <v>5</v>
          </cell>
          <cell r="E151">
            <v>5.8999999999999997E-2</v>
          </cell>
          <cell r="F151" t="str">
            <v>DAT</v>
          </cell>
          <cell r="G151">
            <v>2</v>
          </cell>
          <cell r="H151">
            <v>602</v>
          </cell>
          <cell r="I151">
            <v>2003</v>
          </cell>
          <cell r="J151">
            <v>5</v>
          </cell>
          <cell r="K151">
            <v>0.29499999999999998</v>
          </cell>
          <cell r="L151" t="str">
            <v>NOM</v>
          </cell>
          <cell r="M151" t="str">
            <v>DATATEC-2o. Nivel</v>
          </cell>
          <cell r="N151">
            <v>2003005</v>
          </cell>
        </row>
        <row r="152">
          <cell r="A152">
            <v>37767</v>
          </cell>
          <cell r="B152" t="str">
            <v>SOB</v>
          </cell>
          <cell r="C152">
            <v>38004</v>
          </cell>
          <cell r="D152">
            <v>1</v>
          </cell>
          <cell r="E152">
            <v>4.5999999999999999E-2</v>
          </cell>
          <cell r="F152" t="str">
            <v>CIM</v>
          </cell>
          <cell r="G152">
            <v>2</v>
          </cell>
          <cell r="H152">
            <v>236</v>
          </cell>
          <cell r="I152">
            <v>2003</v>
          </cell>
          <cell r="J152">
            <v>5</v>
          </cell>
          <cell r="K152">
            <v>4.5999999999999999E-2</v>
          </cell>
          <cell r="L152" t="str">
            <v>NOM</v>
          </cell>
          <cell r="M152" t="str">
            <v>CIMD-2o. Nivel</v>
          </cell>
          <cell r="N152">
            <v>2003005</v>
          </cell>
        </row>
        <row r="153">
          <cell r="A153">
            <v>37767</v>
          </cell>
          <cell r="B153" t="str">
            <v>SOB</v>
          </cell>
          <cell r="C153">
            <v>38268</v>
          </cell>
          <cell r="D153">
            <v>1</v>
          </cell>
          <cell r="E153">
            <v>5.57E-2</v>
          </cell>
          <cell r="F153" t="str">
            <v>CIM</v>
          </cell>
          <cell r="G153">
            <v>2</v>
          </cell>
          <cell r="H153">
            <v>500</v>
          </cell>
          <cell r="I153">
            <v>2003</v>
          </cell>
          <cell r="J153">
            <v>5</v>
          </cell>
          <cell r="K153">
            <v>5.57E-2</v>
          </cell>
          <cell r="L153" t="str">
            <v>NOM</v>
          </cell>
          <cell r="M153" t="str">
            <v>CIMD-2o. Nivel</v>
          </cell>
          <cell r="N153">
            <v>2003005</v>
          </cell>
        </row>
        <row r="154">
          <cell r="A154">
            <v>37768</v>
          </cell>
          <cell r="B154" t="str">
            <v>SOB</v>
          </cell>
          <cell r="C154">
            <v>38268</v>
          </cell>
          <cell r="D154">
            <v>2</v>
          </cell>
          <cell r="E154">
            <v>5.6000000000000001E-2</v>
          </cell>
          <cell r="F154" t="str">
            <v>DAT</v>
          </cell>
          <cell r="G154">
            <v>1</v>
          </cell>
          <cell r="H154">
            <v>499</v>
          </cell>
          <cell r="I154">
            <v>2003</v>
          </cell>
          <cell r="J154">
            <v>5</v>
          </cell>
          <cell r="K154">
            <v>0.112</v>
          </cell>
          <cell r="L154" t="str">
            <v>NOM</v>
          </cell>
          <cell r="M154" t="str">
            <v>DATATEC-1er. Nivel</v>
          </cell>
          <cell r="N154">
            <v>2003005</v>
          </cell>
        </row>
        <row r="155">
          <cell r="A155">
            <v>37768</v>
          </cell>
          <cell r="B155" t="str">
            <v>SOB</v>
          </cell>
          <cell r="C155">
            <v>38370</v>
          </cell>
          <cell r="D155">
            <v>4</v>
          </cell>
          <cell r="E155">
            <v>0.06</v>
          </cell>
          <cell r="F155" t="str">
            <v>DAT</v>
          </cell>
          <cell r="G155">
            <v>1</v>
          </cell>
          <cell r="H155">
            <v>601</v>
          </cell>
          <cell r="I155">
            <v>2003</v>
          </cell>
          <cell r="J155">
            <v>5</v>
          </cell>
          <cell r="K155">
            <v>0.24</v>
          </cell>
          <cell r="L155" t="str">
            <v>NOM</v>
          </cell>
          <cell r="M155" t="str">
            <v>DATATEC-1er. Nivel</v>
          </cell>
          <cell r="N155">
            <v>2003005</v>
          </cell>
        </row>
        <row r="156">
          <cell r="A156">
            <v>37768</v>
          </cell>
          <cell r="B156" t="str">
            <v>SOB</v>
          </cell>
          <cell r="C156">
            <v>37889</v>
          </cell>
          <cell r="D156">
            <v>2</v>
          </cell>
          <cell r="E156">
            <v>4.2500000000000003E-2</v>
          </cell>
          <cell r="F156" t="str">
            <v>DAT</v>
          </cell>
          <cell r="G156">
            <v>2</v>
          </cell>
          <cell r="H156">
            <v>120</v>
          </cell>
          <cell r="I156">
            <v>2003</v>
          </cell>
          <cell r="J156">
            <v>5</v>
          </cell>
          <cell r="K156">
            <v>8.5000000000000006E-2</v>
          </cell>
          <cell r="L156" t="str">
            <v>NOM</v>
          </cell>
          <cell r="M156" t="str">
            <v>DATATEC-2o. Nivel</v>
          </cell>
          <cell r="N156">
            <v>2003005</v>
          </cell>
        </row>
        <row r="157">
          <cell r="A157">
            <v>37768</v>
          </cell>
          <cell r="B157" t="str">
            <v>SOB</v>
          </cell>
          <cell r="C157">
            <v>38004</v>
          </cell>
          <cell r="D157">
            <v>2</v>
          </cell>
          <cell r="E157">
            <v>4.5900000000000003E-2</v>
          </cell>
          <cell r="F157" t="str">
            <v>DAT</v>
          </cell>
          <cell r="G157">
            <v>2</v>
          </cell>
          <cell r="H157">
            <v>235</v>
          </cell>
          <cell r="I157">
            <v>2003</v>
          </cell>
          <cell r="J157">
            <v>5</v>
          </cell>
          <cell r="K157">
            <v>9.1800000000000007E-2</v>
          </cell>
          <cell r="L157" t="str">
            <v>NOM</v>
          </cell>
          <cell r="M157" t="str">
            <v>DATATEC-2o. Nivel</v>
          </cell>
          <cell r="N157">
            <v>2003005</v>
          </cell>
        </row>
        <row r="158">
          <cell r="A158">
            <v>37768</v>
          </cell>
          <cell r="B158" t="str">
            <v>SOB</v>
          </cell>
          <cell r="C158">
            <v>38159</v>
          </cell>
          <cell r="D158">
            <v>4</v>
          </cell>
          <cell r="E158">
            <v>5.1499999999999997E-2</v>
          </cell>
          <cell r="F158" t="str">
            <v>DAT</v>
          </cell>
          <cell r="G158">
            <v>2</v>
          </cell>
          <cell r="H158">
            <v>390</v>
          </cell>
          <cell r="I158">
            <v>2003</v>
          </cell>
          <cell r="J158">
            <v>5</v>
          </cell>
          <cell r="K158">
            <v>0.20599999999999999</v>
          </cell>
          <cell r="L158" t="str">
            <v>NOM</v>
          </cell>
          <cell r="M158" t="str">
            <v>DATATEC-2o. Nivel</v>
          </cell>
          <cell r="N158">
            <v>2003005</v>
          </cell>
        </row>
        <row r="159">
          <cell r="A159">
            <v>37768</v>
          </cell>
          <cell r="B159" t="str">
            <v>SOB</v>
          </cell>
          <cell r="C159">
            <v>38370</v>
          </cell>
          <cell r="D159">
            <v>10</v>
          </cell>
          <cell r="E159">
            <v>5.9700000000000003E-2</v>
          </cell>
          <cell r="F159" t="str">
            <v>DAT</v>
          </cell>
          <cell r="G159">
            <v>2</v>
          </cell>
          <cell r="H159">
            <v>601</v>
          </cell>
          <cell r="I159">
            <v>2003</v>
          </cell>
          <cell r="J159">
            <v>5</v>
          </cell>
          <cell r="K159">
            <v>0.59699999999999998</v>
          </cell>
          <cell r="L159" t="str">
            <v>NOM</v>
          </cell>
          <cell r="M159" t="str">
            <v>DATATEC-2o. Nivel</v>
          </cell>
          <cell r="N159">
            <v>2003005</v>
          </cell>
        </row>
        <row r="160">
          <cell r="A160">
            <v>37769</v>
          </cell>
          <cell r="B160" t="str">
            <v>SOB</v>
          </cell>
          <cell r="C160">
            <v>38159</v>
          </cell>
          <cell r="D160">
            <v>1.5</v>
          </cell>
          <cell r="E160">
            <v>5.1999999999999998E-2</v>
          </cell>
          <cell r="F160" t="str">
            <v>DAT</v>
          </cell>
          <cell r="G160">
            <v>2</v>
          </cell>
          <cell r="H160">
            <v>389</v>
          </cell>
          <cell r="I160">
            <v>2003</v>
          </cell>
          <cell r="J160">
            <v>5</v>
          </cell>
          <cell r="K160">
            <v>7.8E-2</v>
          </cell>
          <cell r="L160" t="str">
            <v>NOM</v>
          </cell>
          <cell r="M160" t="str">
            <v>DATATEC-2o. Nivel</v>
          </cell>
          <cell r="N160">
            <v>2003005</v>
          </cell>
        </row>
        <row r="161">
          <cell r="A161">
            <v>37769</v>
          </cell>
          <cell r="B161" t="str">
            <v>SOB</v>
          </cell>
          <cell r="C161">
            <v>38268</v>
          </cell>
          <cell r="D161">
            <v>5</v>
          </cell>
          <cell r="E161">
            <v>5.6500000000000002E-2</v>
          </cell>
          <cell r="F161" t="str">
            <v>DAT</v>
          </cell>
          <cell r="G161">
            <v>2</v>
          </cell>
          <cell r="H161">
            <v>498</v>
          </cell>
          <cell r="I161">
            <v>2003</v>
          </cell>
          <cell r="J161">
            <v>5</v>
          </cell>
          <cell r="K161">
            <v>0.28250000000000003</v>
          </cell>
          <cell r="L161" t="str">
            <v>NOM</v>
          </cell>
          <cell r="M161" t="str">
            <v>DATATEC-2o. Nivel</v>
          </cell>
          <cell r="N161">
            <v>2003005</v>
          </cell>
        </row>
        <row r="162">
          <cell r="A162">
            <v>37769</v>
          </cell>
          <cell r="B162" t="str">
            <v>SOB</v>
          </cell>
          <cell r="C162">
            <v>38370</v>
          </cell>
          <cell r="D162">
            <v>1.5</v>
          </cell>
          <cell r="E162">
            <v>6.0699999999999997E-2</v>
          </cell>
          <cell r="F162" t="str">
            <v>DAT</v>
          </cell>
          <cell r="G162">
            <v>2</v>
          </cell>
          <cell r="H162">
            <v>600</v>
          </cell>
          <cell r="I162">
            <v>2003</v>
          </cell>
          <cell r="J162">
            <v>5</v>
          </cell>
          <cell r="K162">
            <v>9.1049999999999992E-2</v>
          </cell>
          <cell r="L162" t="str">
            <v>NOM</v>
          </cell>
          <cell r="M162" t="str">
            <v>DATATEC-2o. Nivel</v>
          </cell>
          <cell r="N162">
            <v>2003005</v>
          </cell>
        </row>
        <row r="163">
          <cell r="A163">
            <v>37770</v>
          </cell>
          <cell r="B163" t="str">
            <v>SOB</v>
          </cell>
          <cell r="C163">
            <v>38159</v>
          </cell>
          <cell r="D163">
            <v>2</v>
          </cell>
          <cell r="E163">
            <v>5.0999999999999997E-2</v>
          </cell>
          <cell r="F163" t="str">
            <v>DAT</v>
          </cell>
          <cell r="G163">
            <v>1</v>
          </cell>
          <cell r="H163">
            <v>388</v>
          </cell>
          <cell r="I163">
            <v>2003</v>
          </cell>
          <cell r="J163">
            <v>5</v>
          </cell>
          <cell r="K163">
            <v>0.10199999999999999</v>
          </cell>
          <cell r="L163" t="str">
            <v>NOM</v>
          </cell>
          <cell r="M163" t="str">
            <v>DATATEC-1er. Nivel</v>
          </cell>
          <cell r="N163">
            <v>2003005</v>
          </cell>
        </row>
        <row r="164">
          <cell r="A164">
            <v>37770</v>
          </cell>
          <cell r="B164" t="str">
            <v>SOB</v>
          </cell>
          <cell r="C164">
            <v>38370</v>
          </cell>
          <cell r="D164">
            <v>2</v>
          </cell>
          <cell r="E164">
            <v>0.06</v>
          </cell>
          <cell r="F164" t="str">
            <v>DAT</v>
          </cell>
          <cell r="G164">
            <v>1</v>
          </cell>
          <cell r="H164">
            <v>599</v>
          </cell>
          <cell r="I164">
            <v>2003</v>
          </cell>
          <cell r="J164">
            <v>5</v>
          </cell>
          <cell r="K164">
            <v>0.12</v>
          </cell>
          <cell r="L164" t="str">
            <v>NOM</v>
          </cell>
          <cell r="M164" t="str">
            <v>DATATEC-1er. Nivel</v>
          </cell>
          <cell r="N164">
            <v>2003005</v>
          </cell>
        </row>
        <row r="165">
          <cell r="A165">
            <v>37770</v>
          </cell>
          <cell r="B165" t="str">
            <v>SOB</v>
          </cell>
          <cell r="C165">
            <v>37889</v>
          </cell>
          <cell r="D165">
            <v>1</v>
          </cell>
          <cell r="E165">
            <v>4.2799999999999998E-2</v>
          </cell>
          <cell r="F165" t="str">
            <v>DAT</v>
          </cell>
          <cell r="G165">
            <v>2</v>
          </cell>
          <cell r="H165">
            <v>118</v>
          </cell>
          <cell r="I165">
            <v>2003</v>
          </cell>
          <cell r="J165">
            <v>5</v>
          </cell>
          <cell r="K165">
            <v>4.2799999999999998E-2</v>
          </cell>
          <cell r="L165" t="str">
            <v>NOM</v>
          </cell>
          <cell r="M165" t="str">
            <v>DATATEC-2o. Nivel</v>
          </cell>
          <cell r="N165">
            <v>2003005</v>
          </cell>
        </row>
        <row r="166">
          <cell r="A166">
            <v>37770</v>
          </cell>
          <cell r="B166" t="str">
            <v>SOB</v>
          </cell>
          <cell r="C166">
            <v>38159</v>
          </cell>
          <cell r="D166">
            <v>2</v>
          </cell>
          <cell r="E166">
            <v>5.1499999999999997E-2</v>
          </cell>
          <cell r="F166" t="str">
            <v>DAT</v>
          </cell>
          <cell r="G166">
            <v>2</v>
          </cell>
          <cell r="H166">
            <v>388</v>
          </cell>
          <cell r="I166">
            <v>2003</v>
          </cell>
          <cell r="J166">
            <v>5</v>
          </cell>
          <cell r="K166">
            <v>0.10299999999999999</v>
          </cell>
          <cell r="L166" t="str">
            <v>NOM</v>
          </cell>
          <cell r="M166" t="str">
            <v>DATATEC-2o. Nivel</v>
          </cell>
          <cell r="N166">
            <v>2003005</v>
          </cell>
        </row>
        <row r="167">
          <cell r="A167">
            <v>37771</v>
          </cell>
          <cell r="B167" t="str">
            <v>SOB</v>
          </cell>
          <cell r="C167">
            <v>38159</v>
          </cell>
          <cell r="D167">
            <v>2</v>
          </cell>
          <cell r="E167">
            <v>5.0999999999999997E-2</v>
          </cell>
          <cell r="F167" t="str">
            <v>DAT</v>
          </cell>
          <cell r="G167">
            <v>2</v>
          </cell>
          <cell r="H167">
            <v>385</v>
          </cell>
          <cell r="I167">
            <v>2003</v>
          </cell>
          <cell r="J167">
            <v>5</v>
          </cell>
          <cell r="K167">
            <v>0.10199999999999999</v>
          </cell>
          <cell r="L167" t="str">
            <v>NOM</v>
          </cell>
          <cell r="M167" t="str">
            <v>DATATEC-2o. Nivel</v>
          </cell>
          <cell r="N167">
            <v>2003005</v>
          </cell>
        </row>
        <row r="168">
          <cell r="A168">
            <v>37771</v>
          </cell>
          <cell r="B168" t="str">
            <v>SOB</v>
          </cell>
          <cell r="C168">
            <v>38268</v>
          </cell>
          <cell r="D168">
            <v>4</v>
          </cell>
          <cell r="E168">
            <v>5.6099999999999997E-2</v>
          </cell>
          <cell r="F168" t="str">
            <v>DAT</v>
          </cell>
          <cell r="G168">
            <v>2</v>
          </cell>
          <cell r="H168">
            <v>494</v>
          </cell>
          <cell r="I168">
            <v>2003</v>
          </cell>
          <cell r="J168">
            <v>5</v>
          </cell>
          <cell r="K168">
            <v>0.22439999999999999</v>
          </cell>
          <cell r="L168" t="str">
            <v>NOM</v>
          </cell>
          <cell r="M168" t="str">
            <v>DATATEC-2o. Nivel</v>
          </cell>
          <cell r="N168">
            <v>2003005</v>
          </cell>
        </row>
        <row r="169">
          <cell r="A169">
            <v>37774</v>
          </cell>
          <cell r="B169" t="str">
            <v>SOB</v>
          </cell>
          <cell r="C169">
            <v>38370</v>
          </cell>
          <cell r="D169">
            <v>3</v>
          </cell>
          <cell r="E169">
            <v>0.06</v>
          </cell>
          <cell r="F169" t="str">
            <v>DAT</v>
          </cell>
          <cell r="G169">
            <v>1</v>
          </cell>
          <cell r="H169">
            <v>595</v>
          </cell>
          <cell r="I169">
            <v>2003</v>
          </cell>
          <cell r="J169">
            <v>6</v>
          </cell>
          <cell r="K169">
            <v>0.18</v>
          </cell>
          <cell r="L169" t="str">
            <v>NOM</v>
          </cell>
          <cell r="M169" t="str">
            <v>DATATEC-1er. Nivel</v>
          </cell>
          <cell r="N169">
            <v>2003006</v>
          </cell>
        </row>
        <row r="170">
          <cell r="A170">
            <v>37774</v>
          </cell>
          <cell r="B170" t="str">
            <v>SOB</v>
          </cell>
          <cell r="C170">
            <v>37889</v>
          </cell>
          <cell r="D170">
            <v>7</v>
          </cell>
          <cell r="E170">
            <v>4.3299999999999998E-2</v>
          </cell>
          <cell r="F170" t="str">
            <v>DAT</v>
          </cell>
          <cell r="G170">
            <v>2</v>
          </cell>
          <cell r="H170">
            <v>114</v>
          </cell>
          <cell r="I170">
            <v>2003</v>
          </cell>
          <cell r="J170">
            <v>6</v>
          </cell>
          <cell r="K170">
            <v>0.30309999999999998</v>
          </cell>
          <cell r="L170" t="str">
            <v>NOM</v>
          </cell>
          <cell r="M170" t="str">
            <v>DATATEC-2o. Nivel</v>
          </cell>
          <cell r="N170">
            <v>2003006</v>
          </cell>
        </row>
        <row r="171">
          <cell r="A171">
            <v>37774</v>
          </cell>
          <cell r="B171" t="str">
            <v>SOB</v>
          </cell>
          <cell r="C171">
            <v>38004</v>
          </cell>
          <cell r="D171">
            <v>2</v>
          </cell>
          <cell r="E171">
            <v>4.5999999999999999E-2</v>
          </cell>
          <cell r="F171" t="str">
            <v>DAT</v>
          </cell>
          <cell r="G171">
            <v>2</v>
          </cell>
          <cell r="H171">
            <v>229</v>
          </cell>
          <cell r="I171">
            <v>2003</v>
          </cell>
          <cell r="J171">
            <v>6</v>
          </cell>
          <cell r="K171">
            <v>9.1999999999999998E-2</v>
          </cell>
          <cell r="L171" t="str">
            <v>NOM</v>
          </cell>
          <cell r="M171" t="str">
            <v>DATATEC-2o. Nivel</v>
          </cell>
          <cell r="N171">
            <v>2003006</v>
          </cell>
        </row>
        <row r="172">
          <cell r="A172">
            <v>37774</v>
          </cell>
          <cell r="B172" t="str">
            <v>SOB</v>
          </cell>
          <cell r="C172">
            <v>38159</v>
          </cell>
          <cell r="D172">
            <v>2</v>
          </cell>
          <cell r="E172">
            <v>5.1999999999999998E-2</v>
          </cell>
          <cell r="F172" t="str">
            <v>DAT</v>
          </cell>
          <cell r="G172">
            <v>2</v>
          </cell>
          <cell r="H172">
            <v>384</v>
          </cell>
          <cell r="I172">
            <v>2003</v>
          </cell>
          <cell r="J172">
            <v>6</v>
          </cell>
          <cell r="K172">
            <v>0.104</v>
          </cell>
          <cell r="L172" t="str">
            <v>NOM</v>
          </cell>
          <cell r="M172" t="str">
            <v>DATATEC-2o. Nivel</v>
          </cell>
          <cell r="N172">
            <v>2003006</v>
          </cell>
        </row>
        <row r="173">
          <cell r="A173">
            <v>37774</v>
          </cell>
          <cell r="B173" t="str">
            <v>SOB</v>
          </cell>
          <cell r="C173">
            <v>38268</v>
          </cell>
          <cell r="D173">
            <v>4</v>
          </cell>
          <cell r="E173">
            <v>5.6000000000000001E-2</v>
          </cell>
          <cell r="F173" t="str">
            <v>DAT</v>
          </cell>
          <cell r="G173">
            <v>2</v>
          </cell>
          <cell r="H173">
            <v>493</v>
          </cell>
          <cell r="I173">
            <v>2003</v>
          </cell>
          <cell r="J173">
            <v>6</v>
          </cell>
          <cell r="K173">
            <v>0.224</v>
          </cell>
          <cell r="L173" t="str">
            <v>NOM</v>
          </cell>
          <cell r="M173" t="str">
            <v>DATATEC-2o. Nivel</v>
          </cell>
          <cell r="N173">
            <v>2003006</v>
          </cell>
        </row>
        <row r="174">
          <cell r="A174">
            <v>37774</v>
          </cell>
          <cell r="B174" t="str">
            <v>SOB</v>
          </cell>
          <cell r="C174">
            <v>38370</v>
          </cell>
          <cell r="D174">
            <v>1</v>
          </cell>
          <cell r="E174">
            <v>0.06</v>
          </cell>
          <cell r="F174" t="str">
            <v>DAT</v>
          </cell>
          <cell r="G174">
            <v>2</v>
          </cell>
          <cell r="H174">
            <v>595</v>
          </cell>
          <cell r="I174">
            <v>2003</v>
          </cell>
          <cell r="J174">
            <v>6</v>
          </cell>
          <cell r="K174">
            <v>0.06</v>
          </cell>
          <cell r="L174" t="str">
            <v>NOM</v>
          </cell>
          <cell r="M174" t="str">
            <v>DATATEC-2o. Nivel</v>
          </cell>
          <cell r="N174">
            <v>2003006</v>
          </cell>
        </row>
        <row r="175">
          <cell r="A175">
            <v>37775</v>
          </cell>
          <cell r="B175" t="str">
            <v>SOB</v>
          </cell>
          <cell r="C175">
            <v>38370</v>
          </cell>
          <cell r="D175">
            <v>2</v>
          </cell>
          <cell r="E175">
            <v>0.06</v>
          </cell>
          <cell r="F175" t="str">
            <v>DAT</v>
          </cell>
          <cell r="G175">
            <v>1</v>
          </cell>
          <cell r="H175">
            <v>594</v>
          </cell>
          <cell r="I175">
            <v>2003</v>
          </cell>
          <cell r="J175">
            <v>6</v>
          </cell>
          <cell r="K175">
            <v>0.12</v>
          </cell>
          <cell r="L175" t="str">
            <v>NOM</v>
          </cell>
          <cell r="M175" t="str">
            <v>DATATEC-1er. Nivel</v>
          </cell>
          <cell r="N175">
            <v>2003006</v>
          </cell>
        </row>
        <row r="176">
          <cell r="A176">
            <v>37775</v>
          </cell>
          <cell r="B176" t="str">
            <v>SOB</v>
          </cell>
          <cell r="C176">
            <v>38370</v>
          </cell>
          <cell r="D176">
            <v>36.5</v>
          </cell>
          <cell r="E176">
            <v>5.9729999999999998E-2</v>
          </cell>
          <cell r="F176" t="str">
            <v>DAT</v>
          </cell>
          <cell r="G176">
            <v>2</v>
          </cell>
          <cell r="H176">
            <v>594</v>
          </cell>
          <cell r="I176">
            <v>2003</v>
          </cell>
          <cell r="J176">
            <v>6</v>
          </cell>
          <cell r="K176">
            <v>2.180145</v>
          </cell>
          <cell r="L176" t="str">
            <v>NOM</v>
          </cell>
          <cell r="M176" t="str">
            <v>DATATEC-2o. Nivel</v>
          </cell>
          <cell r="N176">
            <v>2003006</v>
          </cell>
        </row>
        <row r="177">
          <cell r="A177">
            <v>37775</v>
          </cell>
          <cell r="B177" t="str">
            <v>SOB</v>
          </cell>
          <cell r="C177">
            <v>38268</v>
          </cell>
          <cell r="D177">
            <v>2</v>
          </cell>
          <cell r="E177">
            <v>5.6300000000000003E-2</v>
          </cell>
          <cell r="F177" t="str">
            <v>DAT</v>
          </cell>
          <cell r="G177">
            <v>2</v>
          </cell>
          <cell r="H177">
            <v>492</v>
          </cell>
          <cell r="I177">
            <v>2003</v>
          </cell>
          <cell r="J177">
            <v>6</v>
          </cell>
          <cell r="K177">
            <v>0.11260000000000001</v>
          </cell>
          <cell r="L177" t="str">
            <v>NOM</v>
          </cell>
          <cell r="M177" t="str">
            <v>DATATEC-2o. Nivel</v>
          </cell>
          <cell r="N177">
            <v>2003006</v>
          </cell>
        </row>
        <row r="178">
          <cell r="A178">
            <v>37775</v>
          </cell>
          <cell r="B178" t="str">
            <v>SOB</v>
          </cell>
          <cell r="C178">
            <v>38159</v>
          </cell>
          <cell r="D178">
            <v>15</v>
          </cell>
          <cell r="E178">
            <v>5.1799999999999999E-2</v>
          </cell>
          <cell r="F178" t="str">
            <v>DAT</v>
          </cell>
          <cell r="G178">
            <v>2</v>
          </cell>
          <cell r="H178">
            <v>383</v>
          </cell>
          <cell r="I178">
            <v>2003</v>
          </cell>
          <cell r="J178">
            <v>6</v>
          </cell>
          <cell r="K178">
            <v>0.77700000000000002</v>
          </cell>
          <cell r="L178" t="str">
            <v>NOM</v>
          </cell>
          <cell r="M178" t="str">
            <v>DATATEC-2o. Nivel</v>
          </cell>
          <cell r="N178">
            <v>2003006</v>
          </cell>
        </row>
        <row r="179">
          <cell r="A179">
            <v>37775</v>
          </cell>
          <cell r="B179" t="str">
            <v>SOB</v>
          </cell>
          <cell r="C179">
            <v>37889</v>
          </cell>
          <cell r="D179">
            <v>7.5</v>
          </cell>
          <cell r="E179">
            <v>4.2972999999999997E-2</v>
          </cell>
          <cell r="F179" t="str">
            <v>DAT</v>
          </cell>
          <cell r="G179">
            <v>2</v>
          </cell>
          <cell r="H179">
            <v>113</v>
          </cell>
          <cell r="I179">
            <v>2003</v>
          </cell>
          <cell r="J179">
            <v>6</v>
          </cell>
          <cell r="K179">
            <v>0.32229749999999996</v>
          </cell>
          <cell r="L179" t="str">
            <v>NOM</v>
          </cell>
          <cell r="M179" t="str">
            <v>DATATEC-2o. Nivel</v>
          </cell>
          <cell r="N179">
            <v>2003006</v>
          </cell>
        </row>
        <row r="180">
          <cell r="A180">
            <v>37776</v>
          </cell>
          <cell r="B180" t="str">
            <v>SOB</v>
          </cell>
          <cell r="C180">
            <v>38370</v>
          </cell>
          <cell r="D180">
            <v>1</v>
          </cell>
          <cell r="E180">
            <v>6.0299999999999999E-2</v>
          </cell>
          <cell r="F180" t="str">
            <v>DAT</v>
          </cell>
          <cell r="G180">
            <v>2</v>
          </cell>
          <cell r="H180">
            <v>593</v>
          </cell>
          <cell r="I180">
            <v>2003</v>
          </cell>
          <cell r="J180">
            <v>6</v>
          </cell>
          <cell r="K180">
            <v>6.0299999999999999E-2</v>
          </cell>
          <cell r="L180" t="str">
            <v>NOM</v>
          </cell>
          <cell r="M180" t="str">
            <v>DATATEC-2o. Nivel</v>
          </cell>
          <cell r="N180">
            <v>2003006</v>
          </cell>
        </row>
        <row r="181">
          <cell r="A181">
            <v>37776</v>
          </cell>
          <cell r="B181" t="str">
            <v>SOB</v>
          </cell>
          <cell r="C181">
            <v>38004</v>
          </cell>
          <cell r="D181">
            <v>1</v>
          </cell>
          <cell r="E181">
            <v>4.5999999999999999E-2</v>
          </cell>
          <cell r="F181" t="str">
            <v>DAT</v>
          </cell>
          <cell r="G181">
            <v>2</v>
          </cell>
          <cell r="H181">
            <v>227</v>
          </cell>
          <cell r="I181">
            <v>2003</v>
          </cell>
          <cell r="J181">
            <v>6</v>
          </cell>
          <cell r="K181">
            <v>4.5999999999999999E-2</v>
          </cell>
          <cell r="L181" t="str">
            <v>NOM</v>
          </cell>
          <cell r="M181" t="str">
            <v>DATATEC-2o. Nivel</v>
          </cell>
          <cell r="N181">
            <v>2003006</v>
          </cell>
        </row>
        <row r="182">
          <cell r="A182">
            <v>37777</v>
          </cell>
          <cell r="B182" t="str">
            <v>SOB</v>
          </cell>
          <cell r="C182">
            <v>37889</v>
          </cell>
          <cell r="D182">
            <v>13.5</v>
          </cell>
          <cell r="E182">
            <v>4.2999999999999997E-2</v>
          </cell>
          <cell r="F182" t="str">
            <v>DAT</v>
          </cell>
          <cell r="G182">
            <v>1</v>
          </cell>
          <cell r="H182">
            <v>111</v>
          </cell>
          <cell r="I182">
            <v>2003</v>
          </cell>
          <cell r="J182">
            <v>6</v>
          </cell>
          <cell r="K182">
            <v>0.5804999999999999</v>
          </cell>
          <cell r="L182" t="str">
            <v>NOM</v>
          </cell>
          <cell r="M182" t="str">
            <v>DATATEC-1er. Nivel</v>
          </cell>
          <cell r="N182">
            <v>2003006</v>
          </cell>
        </row>
        <row r="183">
          <cell r="A183">
            <v>37777</v>
          </cell>
          <cell r="B183" t="str">
            <v>SOB</v>
          </cell>
          <cell r="C183">
            <v>37889</v>
          </cell>
          <cell r="D183">
            <v>38.5</v>
          </cell>
          <cell r="E183">
            <v>4.2999999999999997E-2</v>
          </cell>
          <cell r="F183" t="str">
            <v>DAT</v>
          </cell>
          <cell r="G183">
            <v>2</v>
          </cell>
          <cell r="H183">
            <v>111</v>
          </cell>
          <cell r="I183">
            <v>2003</v>
          </cell>
          <cell r="J183">
            <v>6</v>
          </cell>
          <cell r="K183">
            <v>1.6555</v>
          </cell>
          <cell r="L183" t="str">
            <v>NOM</v>
          </cell>
          <cell r="M183" t="str">
            <v>DATATEC-2o. Nivel</v>
          </cell>
          <cell r="N183">
            <v>2003006</v>
          </cell>
        </row>
        <row r="184">
          <cell r="A184">
            <v>37777</v>
          </cell>
          <cell r="B184" t="str">
            <v>SOB</v>
          </cell>
          <cell r="C184">
            <v>38370</v>
          </cell>
          <cell r="D184">
            <v>10</v>
          </cell>
          <cell r="E184">
            <v>0.06</v>
          </cell>
          <cell r="F184" t="str">
            <v>DAT</v>
          </cell>
          <cell r="G184">
            <v>2</v>
          </cell>
          <cell r="H184">
            <v>592</v>
          </cell>
          <cell r="I184">
            <v>2003</v>
          </cell>
          <cell r="J184">
            <v>6</v>
          </cell>
          <cell r="K184">
            <v>0.6</v>
          </cell>
          <cell r="L184" t="str">
            <v>NOM</v>
          </cell>
          <cell r="M184" t="str">
            <v>DATATEC-2o. Nivel</v>
          </cell>
          <cell r="N184">
            <v>2003006</v>
          </cell>
        </row>
        <row r="185">
          <cell r="A185">
            <v>37778</v>
          </cell>
          <cell r="B185" t="str">
            <v>SOB</v>
          </cell>
          <cell r="C185">
            <v>38370</v>
          </cell>
          <cell r="D185">
            <v>7.5</v>
          </cell>
          <cell r="E185">
            <v>0.06</v>
          </cell>
          <cell r="F185" t="str">
            <v>DAT</v>
          </cell>
          <cell r="G185">
            <v>1</v>
          </cell>
          <cell r="H185">
            <v>589</v>
          </cell>
          <cell r="I185">
            <v>2003</v>
          </cell>
          <cell r="J185">
            <v>6</v>
          </cell>
          <cell r="K185">
            <v>0.44999999999999996</v>
          </cell>
          <cell r="L185" t="str">
            <v>NOM</v>
          </cell>
          <cell r="M185" t="str">
            <v>DATATEC-1er. Nivel</v>
          </cell>
          <cell r="N185">
            <v>2003006</v>
          </cell>
        </row>
        <row r="186">
          <cell r="A186">
            <v>37778</v>
          </cell>
          <cell r="B186" t="str">
            <v>SOB</v>
          </cell>
          <cell r="C186">
            <v>38159</v>
          </cell>
          <cell r="D186">
            <v>7.5</v>
          </cell>
          <cell r="E186">
            <v>5.2499999999999998E-2</v>
          </cell>
          <cell r="F186" t="str">
            <v>DAT</v>
          </cell>
          <cell r="G186">
            <v>1</v>
          </cell>
          <cell r="H186">
            <v>378</v>
          </cell>
          <cell r="I186">
            <v>2003</v>
          </cell>
          <cell r="J186">
            <v>6</v>
          </cell>
          <cell r="K186">
            <v>0.39374999999999999</v>
          </cell>
          <cell r="L186" t="str">
            <v>NOM</v>
          </cell>
          <cell r="M186" t="str">
            <v>DATATEC-1er. Nivel</v>
          </cell>
          <cell r="N186">
            <v>2003006</v>
          </cell>
        </row>
        <row r="187">
          <cell r="A187">
            <v>37778</v>
          </cell>
          <cell r="B187" t="str">
            <v>SOB</v>
          </cell>
          <cell r="C187">
            <v>38370</v>
          </cell>
          <cell r="D187">
            <v>2.5</v>
          </cell>
          <cell r="E187">
            <v>0.06</v>
          </cell>
          <cell r="F187" t="str">
            <v>DAT</v>
          </cell>
          <cell r="G187">
            <v>2</v>
          </cell>
          <cell r="H187">
            <v>589</v>
          </cell>
          <cell r="I187">
            <v>2003</v>
          </cell>
          <cell r="J187">
            <v>6</v>
          </cell>
          <cell r="K187">
            <v>0.15</v>
          </cell>
          <cell r="L187" t="str">
            <v>NOM</v>
          </cell>
          <cell r="M187" t="str">
            <v>DATATEC-2o. Nivel</v>
          </cell>
          <cell r="N187">
            <v>2003006</v>
          </cell>
        </row>
        <row r="188">
          <cell r="A188">
            <v>37778</v>
          </cell>
          <cell r="B188" t="str">
            <v>SOB</v>
          </cell>
          <cell r="C188">
            <v>38159</v>
          </cell>
          <cell r="D188">
            <v>2.5</v>
          </cell>
          <cell r="E188">
            <v>5.2499999999999998E-2</v>
          </cell>
          <cell r="F188" t="str">
            <v>DAT</v>
          </cell>
          <cell r="G188">
            <v>2</v>
          </cell>
          <cell r="H188">
            <v>378</v>
          </cell>
          <cell r="I188">
            <v>2003</v>
          </cell>
          <cell r="J188">
            <v>6</v>
          </cell>
          <cell r="K188">
            <v>0.13125000000000001</v>
          </cell>
          <cell r="L188" t="str">
            <v>NOM</v>
          </cell>
          <cell r="M188" t="str">
            <v>DATATEC-2o. Nivel</v>
          </cell>
          <cell r="N188">
            <v>2003006</v>
          </cell>
        </row>
        <row r="189">
          <cell r="A189">
            <v>37781</v>
          </cell>
          <cell r="B189" t="str">
            <v>SOB</v>
          </cell>
          <cell r="C189">
            <v>38268</v>
          </cell>
          <cell r="D189">
            <v>7</v>
          </cell>
          <cell r="E189">
            <v>5.5E-2</v>
          </cell>
          <cell r="F189" t="str">
            <v>DAT</v>
          </cell>
          <cell r="G189">
            <v>1</v>
          </cell>
          <cell r="H189">
            <v>486</v>
          </cell>
          <cell r="I189">
            <v>2003</v>
          </cell>
          <cell r="J189">
            <v>6</v>
          </cell>
          <cell r="K189">
            <v>0.38500000000000001</v>
          </cell>
          <cell r="L189" t="str">
            <v>NOM</v>
          </cell>
          <cell r="M189" t="str">
            <v>DATATEC-1er. Nivel</v>
          </cell>
          <cell r="N189">
            <v>2003006</v>
          </cell>
        </row>
        <row r="190">
          <cell r="A190">
            <v>37781</v>
          </cell>
          <cell r="B190" t="str">
            <v>SOB</v>
          </cell>
          <cell r="C190">
            <v>38268</v>
          </cell>
          <cell r="D190">
            <v>2</v>
          </cell>
          <cell r="E190">
            <v>5.5E-2</v>
          </cell>
          <cell r="F190" t="str">
            <v>DAT</v>
          </cell>
          <cell r="G190">
            <v>2</v>
          </cell>
          <cell r="H190">
            <v>486</v>
          </cell>
          <cell r="I190">
            <v>2003</v>
          </cell>
          <cell r="J190">
            <v>6</v>
          </cell>
          <cell r="K190">
            <v>0.11</v>
          </cell>
          <cell r="L190" t="str">
            <v>NOM</v>
          </cell>
          <cell r="M190" t="str">
            <v>DATATEC-2o. Nivel</v>
          </cell>
          <cell r="N190">
            <v>2003006</v>
          </cell>
        </row>
        <row r="191">
          <cell r="A191">
            <v>37781</v>
          </cell>
          <cell r="B191" t="str">
            <v>SOB</v>
          </cell>
          <cell r="C191">
            <v>38268</v>
          </cell>
          <cell r="D191">
            <v>5</v>
          </cell>
          <cell r="E191">
            <v>5.5500000000000001E-2</v>
          </cell>
          <cell r="F191" t="str">
            <v>DAT</v>
          </cell>
          <cell r="G191">
            <v>2</v>
          </cell>
          <cell r="H191">
            <v>486</v>
          </cell>
          <cell r="I191">
            <v>2003</v>
          </cell>
          <cell r="J191">
            <v>6</v>
          </cell>
          <cell r="K191">
            <v>0.27750000000000002</v>
          </cell>
          <cell r="L191" t="str">
            <v>NOM</v>
          </cell>
          <cell r="M191" t="str">
            <v>DATATEC-2o. Nivel</v>
          </cell>
          <cell r="N191">
            <v>2003006</v>
          </cell>
        </row>
        <row r="192">
          <cell r="A192">
            <v>37782</v>
          </cell>
          <cell r="B192" t="str">
            <v>SOB</v>
          </cell>
          <cell r="C192">
            <v>38268</v>
          </cell>
          <cell r="D192">
            <v>2</v>
          </cell>
          <cell r="E192">
            <v>5.3499999999999999E-2</v>
          </cell>
          <cell r="F192" t="str">
            <v>DAT</v>
          </cell>
          <cell r="G192">
            <v>1</v>
          </cell>
          <cell r="H192">
            <v>485</v>
          </cell>
          <cell r="I192">
            <v>2003</v>
          </cell>
          <cell r="J192">
            <v>6</v>
          </cell>
          <cell r="K192">
            <v>0.107</v>
          </cell>
          <cell r="L192" t="str">
            <v>NOM</v>
          </cell>
          <cell r="M192" t="str">
            <v>DATATEC-1er. Nivel</v>
          </cell>
          <cell r="N192">
            <v>2003006</v>
          </cell>
        </row>
        <row r="193">
          <cell r="A193">
            <v>37782</v>
          </cell>
          <cell r="B193" t="str">
            <v>SOB</v>
          </cell>
          <cell r="C193">
            <v>38370</v>
          </cell>
          <cell r="D193">
            <v>7</v>
          </cell>
          <cell r="E193">
            <v>5.8827999999999998E-2</v>
          </cell>
          <cell r="F193" t="str">
            <v>DAT</v>
          </cell>
          <cell r="G193">
            <v>2</v>
          </cell>
          <cell r="H193">
            <v>587</v>
          </cell>
          <cell r="I193">
            <v>2003</v>
          </cell>
          <cell r="J193">
            <v>6</v>
          </cell>
          <cell r="K193">
            <v>0.411796</v>
          </cell>
          <cell r="L193" t="str">
            <v>NOM</v>
          </cell>
          <cell r="M193" t="str">
            <v>DATATEC-2o. Nivel</v>
          </cell>
          <cell r="N193">
            <v>2003006</v>
          </cell>
        </row>
        <row r="194">
          <cell r="A194">
            <v>37782</v>
          </cell>
          <cell r="B194" t="str">
            <v>SOB</v>
          </cell>
          <cell r="C194">
            <v>38268</v>
          </cell>
          <cell r="D194">
            <v>2</v>
          </cell>
          <cell r="E194">
            <v>5.3999999999999999E-2</v>
          </cell>
          <cell r="F194" t="str">
            <v>DAT</v>
          </cell>
          <cell r="G194">
            <v>2</v>
          </cell>
          <cell r="H194">
            <v>485</v>
          </cell>
          <cell r="I194">
            <v>2003</v>
          </cell>
          <cell r="J194">
            <v>6</v>
          </cell>
          <cell r="K194">
            <v>0.108</v>
          </cell>
          <cell r="L194" t="str">
            <v>NOM</v>
          </cell>
          <cell r="M194" t="str">
            <v>DATATEC-2o. Nivel</v>
          </cell>
          <cell r="N194">
            <v>2003006</v>
          </cell>
        </row>
        <row r="195">
          <cell r="A195">
            <v>37783</v>
          </cell>
          <cell r="B195" t="str">
            <v>SOB</v>
          </cell>
          <cell r="C195">
            <v>38514</v>
          </cell>
          <cell r="D195">
            <v>4</v>
          </cell>
          <cell r="E195">
            <v>5.8400000000000001E-2</v>
          </cell>
          <cell r="F195" t="str">
            <v>DAT</v>
          </cell>
          <cell r="G195">
            <v>2</v>
          </cell>
          <cell r="H195">
            <v>730</v>
          </cell>
          <cell r="I195">
            <v>2003</v>
          </cell>
          <cell r="J195">
            <v>6</v>
          </cell>
          <cell r="K195">
            <v>0.2336</v>
          </cell>
          <cell r="L195" t="str">
            <v>NOM</v>
          </cell>
          <cell r="M195" t="str">
            <v>DATATEC-2o. Nivel</v>
          </cell>
          <cell r="N195">
            <v>2003006</v>
          </cell>
        </row>
        <row r="196">
          <cell r="A196">
            <v>37783</v>
          </cell>
          <cell r="B196" t="str">
            <v>SOB</v>
          </cell>
          <cell r="C196">
            <v>38370</v>
          </cell>
          <cell r="D196">
            <v>10</v>
          </cell>
          <cell r="E196">
            <v>5.6000000000000001E-2</v>
          </cell>
          <cell r="F196" t="str">
            <v>DAT</v>
          </cell>
          <cell r="G196">
            <v>2</v>
          </cell>
          <cell r="H196">
            <v>586</v>
          </cell>
          <cell r="I196">
            <v>2003</v>
          </cell>
          <cell r="J196">
            <v>6</v>
          </cell>
          <cell r="K196">
            <v>0.56000000000000005</v>
          </cell>
          <cell r="L196" t="str">
            <v>NOM</v>
          </cell>
          <cell r="M196" t="str">
            <v>DATATEC-2o. Nivel</v>
          </cell>
          <cell r="N196">
            <v>2003006</v>
          </cell>
        </row>
        <row r="197">
          <cell r="A197">
            <v>37783</v>
          </cell>
          <cell r="B197" t="str">
            <v>SOB</v>
          </cell>
          <cell r="C197">
            <v>38159</v>
          </cell>
          <cell r="D197">
            <v>10</v>
          </cell>
          <cell r="E197">
            <v>4.87E-2</v>
          </cell>
          <cell r="F197" t="str">
            <v>DAT</v>
          </cell>
          <cell r="G197">
            <v>2</v>
          </cell>
          <cell r="H197">
            <v>375</v>
          </cell>
          <cell r="I197">
            <v>2003</v>
          </cell>
          <cell r="J197">
            <v>6</v>
          </cell>
          <cell r="K197">
            <v>0.48699999999999999</v>
          </cell>
          <cell r="L197" t="str">
            <v>NOM</v>
          </cell>
          <cell r="M197" t="str">
            <v>DATATEC-2o. Nivel</v>
          </cell>
          <cell r="N197">
            <v>2003006</v>
          </cell>
        </row>
        <row r="198">
          <cell r="A198">
            <v>37783</v>
          </cell>
          <cell r="B198" t="str">
            <v>SOB</v>
          </cell>
          <cell r="C198">
            <v>38514</v>
          </cell>
          <cell r="D198">
            <v>18.75</v>
          </cell>
          <cell r="E198">
            <v>5.917E-2</v>
          </cell>
          <cell r="F198" t="str">
            <v>CIM</v>
          </cell>
          <cell r="G198">
            <v>2</v>
          </cell>
          <cell r="H198">
            <v>730</v>
          </cell>
          <cell r="I198">
            <v>2003</v>
          </cell>
          <cell r="J198">
            <v>6</v>
          </cell>
          <cell r="K198">
            <v>1.1094375000000001</v>
          </cell>
          <cell r="L198" t="str">
            <v>NOM</v>
          </cell>
          <cell r="M198" t="str">
            <v>CIMD-2o. Nivel</v>
          </cell>
          <cell r="N198">
            <v>2003006</v>
          </cell>
        </row>
        <row r="199">
          <cell r="A199">
            <v>37784</v>
          </cell>
          <cell r="B199" t="str">
            <v>SOB</v>
          </cell>
          <cell r="C199">
            <v>38370</v>
          </cell>
          <cell r="D199">
            <v>2</v>
          </cell>
          <cell r="E199">
            <v>5.5E-2</v>
          </cell>
          <cell r="F199" t="str">
            <v>DAT</v>
          </cell>
          <cell r="G199">
            <v>1</v>
          </cell>
          <cell r="H199">
            <v>585</v>
          </cell>
          <cell r="I199">
            <v>2003</v>
          </cell>
          <cell r="J199">
            <v>6</v>
          </cell>
          <cell r="K199">
            <v>0.11</v>
          </cell>
          <cell r="L199" t="str">
            <v>NOM</v>
          </cell>
          <cell r="M199" t="str">
            <v>DATATEC-1er. Nivel</v>
          </cell>
          <cell r="N199">
            <v>2003006</v>
          </cell>
        </row>
        <row r="200">
          <cell r="A200">
            <v>37784</v>
          </cell>
          <cell r="B200" t="str">
            <v>SOB</v>
          </cell>
          <cell r="C200">
            <v>38268</v>
          </cell>
          <cell r="D200">
            <v>2</v>
          </cell>
          <cell r="E200">
            <v>5.0999999999999997E-2</v>
          </cell>
          <cell r="F200" t="str">
            <v>DAT</v>
          </cell>
          <cell r="G200">
            <v>1</v>
          </cell>
          <cell r="H200">
            <v>483</v>
          </cell>
          <cell r="I200">
            <v>2003</v>
          </cell>
          <cell r="J200">
            <v>6</v>
          </cell>
          <cell r="K200">
            <v>0.10199999999999999</v>
          </cell>
          <cell r="L200" t="str">
            <v>NOM</v>
          </cell>
          <cell r="M200" t="str">
            <v>DATATEC-1er. Nivel</v>
          </cell>
          <cell r="N200">
            <v>2003006</v>
          </cell>
        </row>
        <row r="201">
          <cell r="A201">
            <v>37784</v>
          </cell>
          <cell r="B201" t="str">
            <v>SOB</v>
          </cell>
          <cell r="C201">
            <v>38159</v>
          </cell>
          <cell r="D201">
            <v>2</v>
          </cell>
          <cell r="E201">
            <v>4.9000000000000002E-2</v>
          </cell>
          <cell r="F201" t="str">
            <v>DAT</v>
          </cell>
          <cell r="G201">
            <v>1</v>
          </cell>
          <cell r="H201">
            <v>374</v>
          </cell>
          <cell r="I201">
            <v>2003</v>
          </cell>
          <cell r="J201">
            <v>6</v>
          </cell>
          <cell r="K201">
            <v>9.8000000000000004E-2</v>
          </cell>
          <cell r="L201" t="str">
            <v>NOM</v>
          </cell>
          <cell r="M201" t="str">
            <v>DATATEC-1er. Nivel</v>
          </cell>
          <cell r="N201">
            <v>2003006</v>
          </cell>
        </row>
        <row r="202">
          <cell r="A202">
            <v>37784</v>
          </cell>
          <cell r="B202" t="str">
            <v>SOB</v>
          </cell>
          <cell r="C202">
            <v>38514</v>
          </cell>
          <cell r="D202">
            <v>11</v>
          </cell>
          <cell r="E202">
            <v>5.8299999999999998E-2</v>
          </cell>
          <cell r="F202" t="str">
            <v>DAT</v>
          </cell>
          <cell r="G202">
            <v>2</v>
          </cell>
          <cell r="H202">
            <v>729</v>
          </cell>
          <cell r="I202">
            <v>2003</v>
          </cell>
          <cell r="J202">
            <v>6</v>
          </cell>
          <cell r="K202">
            <v>0.64129999999999998</v>
          </cell>
          <cell r="L202" t="str">
            <v>NOM</v>
          </cell>
          <cell r="M202" t="str">
            <v>DATATEC-2o. Nivel</v>
          </cell>
          <cell r="N202">
            <v>2003006</v>
          </cell>
        </row>
        <row r="203">
          <cell r="A203">
            <v>37784</v>
          </cell>
          <cell r="B203" t="str">
            <v>SOB</v>
          </cell>
          <cell r="C203">
            <v>38370</v>
          </cell>
          <cell r="D203">
            <v>4</v>
          </cell>
          <cell r="E203">
            <v>5.525E-2</v>
          </cell>
          <cell r="F203" t="str">
            <v>DAT</v>
          </cell>
          <cell r="G203">
            <v>2</v>
          </cell>
          <cell r="H203">
            <v>585</v>
          </cell>
          <cell r="I203">
            <v>2003</v>
          </cell>
          <cell r="J203">
            <v>6</v>
          </cell>
          <cell r="K203">
            <v>0.221</v>
          </cell>
          <cell r="L203" t="str">
            <v>NOM</v>
          </cell>
          <cell r="M203" t="str">
            <v>DATATEC-2o. Nivel</v>
          </cell>
          <cell r="N203">
            <v>2003006</v>
          </cell>
        </row>
        <row r="204">
          <cell r="A204">
            <v>37784</v>
          </cell>
          <cell r="B204" t="str">
            <v>SOB</v>
          </cell>
          <cell r="C204">
            <v>38268</v>
          </cell>
          <cell r="D204">
            <v>2</v>
          </cell>
          <cell r="E204">
            <v>5.1999999999999998E-2</v>
          </cell>
          <cell r="F204" t="str">
            <v>DAT</v>
          </cell>
          <cell r="G204">
            <v>2</v>
          </cell>
          <cell r="H204">
            <v>483</v>
          </cell>
          <cell r="I204">
            <v>2003</v>
          </cell>
          <cell r="J204">
            <v>6</v>
          </cell>
          <cell r="K204">
            <v>0.104</v>
          </cell>
          <cell r="L204" t="str">
            <v>NOM</v>
          </cell>
          <cell r="M204" t="str">
            <v>DATATEC-2o. Nivel</v>
          </cell>
          <cell r="N204">
            <v>2003006</v>
          </cell>
        </row>
        <row r="205">
          <cell r="A205">
            <v>37784</v>
          </cell>
          <cell r="B205" t="str">
            <v>SOB</v>
          </cell>
          <cell r="C205">
            <v>38159</v>
          </cell>
          <cell r="D205">
            <v>3</v>
          </cell>
          <cell r="E205">
            <v>4.7500000000000001E-2</v>
          </cell>
          <cell r="F205" t="str">
            <v>DAT</v>
          </cell>
          <cell r="G205">
            <v>2</v>
          </cell>
          <cell r="H205">
            <v>374</v>
          </cell>
          <cell r="I205">
            <v>2003</v>
          </cell>
          <cell r="J205">
            <v>6</v>
          </cell>
          <cell r="K205">
            <v>0.14250000000000002</v>
          </cell>
          <cell r="L205" t="str">
            <v>NOM</v>
          </cell>
          <cell r="M205" t="str">
            <v>DATATEC-2o. Nivel</v>
          </cell>
          <cell r="N205">
            <v>2003006</v>
          </cell>
        </row>
        <row r="206">
          <cell r="A206">
            <v>37784</v>
          </cell>
          <cell r="B206" t="str">
            <v>SOB</v>
          </cell>
          <cell r="C206">
            <v>40339</v>
          </cell>
          <cell r="D206">
            <v>30</v>
          </cell>
          <cell r="E206">
            <v>6.7000000000000004E-2</v>
          </cell>
          <cell r="F206" t="str">
            <v>CIM</v>
          </cell>
          <cell r="G206">
            <v>2</v>
          </cell>
          <cell r="H206">
            <v>2554</v>
          </cell>
          <cell r="I206">
            <v>2003</v>
          </cell>
          <cell r="J206">
            <v>6</v>
          </cell>
          <cell r="K206">
            <v>2.0100000000000002</v>
          </cell>
          <cell r="L206" t="str">
            <v>VAC</v>
          </cell>
          <cell r="M206" t="str">
            <v>CIMD-2o. Nivel</v>
          </cell>
          <cell r="N206">
            <v>2003006</v>
          </cell>
        </row>
        <row r="207">
          <cell r="A207">
            <v>37784</v>
          </cell>
          <cell r="B207" t="str">
            <v>SOB</v>
          </cell>
          <cell r="C207">
            <v>38514</v>
          </cell>
          <cell r="D207">
            <v>27</v>
          </cell>
          <cell r="E207">
            <v>5.8854999999999998E-2</v>
          </cell>
          <cell r="F207" t="str">
            <v>CIM</v>
          </cell>
          <cell r="G207">
            <v>2</v>
          </cell>
          <cell r="H207">
            <v>729</v>
          </cell>
          <cell r="I207">
            <v>2003</v>
          </cell>
          <cell r="J207">
            <v>6</v>
          </cell>
          <cell r="K207">
            <v>1.5890849999999999</v>
          </cell>
          <cell r="L207" t="str">
            <v>NOM</v>
          </cell>
          <cell r="M207" t="str">
            <v>CIMD-2o. Nivel</v>
          </cell>
          <cell r="N207">
            <v>2003006</v>
          </cell>
        </row>
        <row r="208">
          <cell r="A208">
            <v>37784</v>
          </cell>
          <cell r="B208" t="str">
            <v>SOB</v>
          </cell>
          <cell r="C208">
            <v>38370</v>
          </cell>
          <cell r="D208">
            <v>2</v>
          </cell>
          <cell r="E208">
            <v>5.5E-2</v>
          </cell>
          <cell r="F208" t="str">
            <v>CIM</v>
          </cell>
          <cell r="G208">
            <v>2</v>
          </cell>
          <cell r="H208">
            <v>585</v>
          </cell>
          <cell r="I208">
            <v>2003</v>
          </cell>
          <cell r="J208">
            <v>6</v>
          </cell>
          <cell r="K208">
            <v>0.11</v>
          </cell>
          <cell r="L208" t="str">
            <v>NOM</v>
          </cell>
          <cell r="M208" t="str">
            <v>CIMD-2o. Nivel</v>
          </cell>
          <cell r="N208">
            <v>2003006</v>
          </cell>
        </row>
        <row r="209">
          <cell r="A209">
            <v>37784</v>
          </cell>
          <cell r="B209" t="str">
            <v>SOB</v>
          </cell>
          <cell r="C209">
            <v>38268</v>
          </cell>
          <cell r="D209">
            <v>2</v>
          </cell>
          <cell r="E209">
            <v>5.1499999999999997E-2</v>
          </cell>
          <cell r="F209" t="str">
            <v>CIM</v>
          </cell>
          <cell r="G209">
            <v>2</v>
          </cell>
          <cell r="H209">
            <v>483</v>
          </cell>
          <cell r="I209">
            <v>2003</v>
          </cell>
          <cell r="J209">
            <v>6</v>
          </cell>
          <cell r="K209">
            <v>0.10299999999999999</v>
          </cell>
          <cell r="L209" t="str">
            <v>NOM</v>
          </cell>
          <cell r="M209" t="str">
            <v>CIMD-2o. Nivel</v>
          </cell>
          <cell r="N209">
            <v>2003006</v>
          </cell>
        </row>
        <row r="210">
          <cell r="A210">
            <v>37785</v>
          </cell>
          <cell r="B210" t="str">
            <v>SOB</v>
          </cell>
          <cell r="C210">
            <v>38514</v>
          </cell>
          <cell r="D210">
            <v>2</v>
          </cell>
          <cell r="E210">
            <v>5.7500000000000002E-2</v>
          </cell>
          <cell r="F210" t="str">
            <v>DAT</v>
          </cell>
          <cell r="G210">
            <v>1</v>
          </cell>
          <cell r="H210">
            <v>726</v>
          </cell>
          <cell r="I210">
            <v>2003</v>
          </cell>
          <cell r="J210">
            <v>6</v>
          </cell>
          <cell r="K210">
            <v>0.115</v>
          </cell>
          <cell r="L210" t="str">
            <v>NOM</v>
          </cell>
          <cell r="M210" t="str">
            <v>DATATEC-1er. Nivel</v>
          </cell>
          <cell r="N210">
            <v>2003006</v>
          </cell>
        </row>
        <row r="211">
          <cell r="A211">
            <v>37785</v>
          </cell>
          <cell r="B211" t="str">
            <v>SOB</v>
          </cell>
          <cell r="C211">
            <v>38268</v>
          </cell>
          <cell r="D211">
            <v>4</v>
          </cell>
          <cell r="E211">
            <v>0.05</v>
          </cell>
          <cell r="F211" t="str">
            <v>DAT</v>
          </cell>
          <cell r="G211">
            <v>1</v>
          </cell>
          <cell r="H211">
            <v>480</v>
          </cell>
          <cell r="I211">
            <v>2003</v>
          </cell>
          <cell r="J211">
            <v>6</v>
          </cell>
          <cell r="K211">
            <v>0.2</v>
          </cell>
          <cell r="L211" t="str">
            <v>NOM</v>
          </cell>
          <cell r="M211" t="str">
            <v>DATATEC-1er. Nivel</v>
          </cell>
          <cell r="N211">
            <v>2003006</v>
          </cell>
        </row>
        <row r="212">
          <cell r="A212">
            <v>37785</v>
          </cell>
          <cell r="B212" t="str">
            <v>SOB</v>
          </cell>
          <cell r="C212">
            <v>38004</v>
          </cell>
          <cell r="D212">
            <v>2</v>
          </cell>
          <cell r="E212">
            <v>4.1700000000000001E-2</v>
          </cell>
          <cell r="F212" t="str">
            <v>DAT</v>
          </cell>
          <cell r="G212">
            <v>1</v>
          </cell>
          <cell r="H212">
            <v>216</v>
          </cell>
          <cell r="I212">
            <v>2003</v>
          </cell>
          <cell r="J212">
            <v>6</v>
          </cell>
          <cell r="K212">
            <v>8.3400000000000002E-2</v>
          </cell>
          <cell r="L212" t="str">
            <v>NOM</v>
          </cell>
          <cell r="M212" t="str">
            <v>DATATEC-1er. Nivel</v>
          </cell>
          <cell r="N212">
            <v>2003006</v>
          </cell>
        </row>
        <row r="213">
          <cell r="A213">
            <v>37785</v>
          </cell>
          <cell r="B213" t="str">
            <v>SOB</v>
          </cell>
          <cell r="C213">
            <v>38514</v>
          </cell>
          <cell r="D213">
            <v>3</v>
          </cell>
          <cell r="E213">
            <v>5.7500000000000002E-2</v>
          </cell>
          <cell r="F213" t="str">
            <v>DAT</v>
          </cell>
          <cell r="G213">
            <v>2</v>
          </cell>
          <cell r="H213">
            <v>726</v>
          </cell>
          <cell r="I213">
            <v>2003</v>
          </cell>
          <cell r="J213">
            <v>6</v>
          </cell>
          <cell r="K213">
            <v>0.17250000000000001</v>
          </cell>
          <cell r="L213" t="str">
            <v>NOM</v>
          </cell>
          <cell r="M213" t="str">
            <v>DATATEC-2o. Nivel</v>
          </cell>
          <cell r="N213">
            <v>2003006</v>
          </cell>
        </row>
        <row r="214">
          <cell r="A214">
            <v>37785</v>
          </cell>
          <cell r="B214" t="str">
            <v>SOB</v>
          </cell>
          <cell r="C214">
            <v>38268</v>
          </cell>
          <cell r="D214">
            <v>1</v>
          </cell>
          <cell r="E214">
            <v>4.9500000000000002E-2</v>
          </cell>
          <cell r="F214" t="str">
            <v>DAT</v>
          </cell>
          <cell r="G214">
            <v>2</v>
          </cell>
          <cell r="H214">
            <v>480</v>
          </cell>
          <cell r="I214">
            <v>2003</v>
          </cell>
          <cell r="J214">
            <v>6</v>
          </cell>
          <cell r="K214">
            <v>4.9500000000000002E-2</v>
          </cell>
          <cell r="L214" t="str">
            <v>NOM</v>
          </cell>
          <cell r="M214" t="str">
            <v>DATATEC-2o. Nivel</v>
          </cell>
          <cell r="N214">
            <v>2003006</v>
          </cell>
        </row>
        <row r="215">
          <cell r="A215">
            <v>37785</v>
          </cell>
          <cell r="B215" t="str">
            <v>SOB</v>
          </cell>
          <cell r="C215">
            <v>38159</v>
          </cell>
          <cell r="D215">
            <v>2</v>
          </cell>
          <cell r="E215">
            <v>4.6249999999999999E-2</v>
          </cell>
          <cell r="F215" t="str">
            <v>DAT</v>
          </cell>
          <cell r="G215">
            <v>2</v>
          </cell>
          <cell r="H215">
            <v>371</v>
          </cell>
          <cell r="I215">
            <v>2003</v>
          </cell>
          <cell r="J215">
            <v>6</v>
          </cell>
          <cell r="K215">
            <v>9.2499999999999999E-2</v>
          </cell>
          <cell r="L215" t="str">
            <v>NOM</v>
          </cell>
          <cell r="M215" t="str">
            <v>DATATEC-2o. Nivel</v>
          </cell>
          <cell r="N215">
            <v>2003006</v>
          </cell>
        </row>
        <row r="216">
          <cell r="A216">
            <v>37785</v>
          </cell>
          <cell r="B216" t="str">
            <v>SOB</v>
          </cell>
          <cell r="C216">
            <v>37889</v>
          </cell>
          <cell r="D216">
            <v>1.6</v>
          </cell>
          <cell r="E216">
            <v>0.04</v>
          </cell>
          <cell r="F216" t="str">
            <v>DAT</v>
          </cell>
          <cell r="G216">
            <v>2</v>
          </cell>
          <cell r="H216">
            <v>101</v>
          </cell>
          <cell r="I216">
            <v>2003</v>
          </cell>
          <cell r="J216">
            <v>6</v>
          </cell>
          <cell r="K216">
            <v>6.4000000000000001E-2</v>
          </cell>
          <cell r="L216" t="str">
            <v>NOM</v>
          </cell>
          <cell r="M216" t="str">
            <v>DATATEC-2o. Nivel</v>
          </cell>
          <cell r="N216">
            <v>2003006</v>
          </cell>
        </row>
        <row r="217">
          <cell r="A217">
            <v>37785</v>
          </cell>
          <cell r="B217" t="str">
            <v>SOB</v>
          </cell>
          <cell r="C217">
            <v>38268</v>
          </cell>
          <cell r="D217">
            <v>2</v>
          </cell>
          <cell r="E217">
            <v>0.05</v>
          </cell>
          <cell r="F217" t="str">
            <v>CIM</v>
          </cell>
          <cell r="G217">
            <v>2</v>
          </cell>
          <cell r="H217">
            <v>480</v>
          </cell>
          <cell r="I217">
            <v>2003</v>
          </cell>
          <cell r="J217">
            <v>6</v>
          </cell>
          <cell r="K217">
            <v>0.1</v>
          </cell>
          <cell r="L217" t="str">
            <v>NOM</v>
          </cell>
          <cell r="M217" t="str">
            <v>CIMD-2o. Nivel</v>
          </cell>
          <cell r="N217">
            <v>2003006</v>
          </cell>
        </row>
        <row r="218">
          <cell r="A218">
            <v>37785</v>
          </cell>
          <cell r="B218" t="str">
            <v>SOB</v>
          </cell>
          <cell r="C218">
            <v>38159</v>
          </cell>
          <cell r="D218">
            <v>2</v>
          </cell>
          <cell r="E218">
            <v>4.65E-2</v>
          </cell>
          <cell r="F218" t="str">
            <v>CIM</v>
          </cell>
          <cell r="G218">
            <v>2</v>
          </cell>
          <cell r="H218">
            <v>371</v>
          </cell>
          <cell r="I218">
            <v>2003</v>
          </cell>
          <cell r="J218">
            <v>6</v>
          </cell>
          <cell r="K218">
            <v>9.2999999999999999E-2</v>
          </cell>
          <cell r="L218" t="str">
            <v>NOM</v>
          </cell>
          <cell r="M218" t="str">
            <v>CIMD-2o. Nivel</v>
          </cell>
          <cell r="N218">
            <v>2003006</v>
          </cell>
        </row>
        <row r="219">
          <cell r="A219">
            <v>37788</v>
          </cell>
          <cell r="B219" t="str">
            <v>SOB</v>
          </cell>
          <cell r="C219">
            <v>38514</v>
          </cell>
          <cell r="D219">
            <v>2</v>
          </cell>
          <cell r="E219">
            <v>5.5500000000000001E-2</v>
          </cell>
          <cell r="F219" t="str">
            <v>DAT</v>
          </cell>
          <cell r="G219">
            <v>1</v>
          </cell>
          <cell r="H219">
            <v>725</v>
          </cell>
          <cell r="I219">
            <v>2003</v>
          </cell>
          <cell r="J219">
            <v>6</v>
          </cell>
          <cell r="K219">
            <v>0.111</v>
          </cell>
          <cell r="L219" t="str">
            <v>NOM</v>
          </cell>
          <cell r="M219" t="str">
            <v>DATATEC-1er. Nivel</v>
          </cell>
          <cell r="N219">
            <v>2003006</v>
          </cell>
        </row>
        <row r="220">
          <cell r="A220">
            <v>37788</v>
          </cell>
          <cell r="B220" t="str">
            <v>SOB</v>
          </cell>
          <cell r="C220">
            <v>38370</v>
          </cell>
          <cell r="D220">
            <v>2</v>
          </cell>
          <cell r="E220">
            <v>5.1999999999999998E-2</v>
          </cell>
          <cell r="F220" t="str">
            <v>DAT</v>
          </cell>
          <cell r="G220">
            <v>1</v>
          </cell>
          <cell r="H220">
            <v>581</v>
          </cell>
          <cell r="I220">
            <v>2003</v>
          </cell>
          <cell r="J220">
            <v>6</v>
          </cell>
          <cell r="K220">
            <v>0.104</v>
          </cell>
          <cell r="L220" t="str">
            <v>NOM</v>
          </cell>
          <cell r="M220" t="str">
            <v>DATATEC-1er. Nivel</v>
          </cell>
          <cell r="N220">
            <v>2003006</v>
          </cell>
        </row>
        <row r="221">
          <cell r="A221">
            <v>37788</v>
          </cell>
          <cell r="B221" t="str">
            <v>SOB</v>
          </cell>
          <cell r="C221">
            <v>38268</v>
          </cell>
          <cell r="D221">
            <v>2</v>
          </cell>
          <cell r="E221">
            <v>4.7500000000000001E-2</v>
          </cell>
          <cell r="F221" t="str">
            <v>DAT</v>
          </cell>
          <cell r="G221">
            <v>1</v>
          </cell>
          <cell r="H221">
            <v>479</v>
          </cell>
          <cell r="I221">
            <v>2003</v>
          </cell>
          <cell r="J221">
            <v>6</v>
          </cell>
          <cell r="K221">
            <v>9.5000000000000001E-2</v>
          </cell>
          <cell r="L221" t="str">
            <v>NOM</v>
          </cell>
          <cell r="M221" t="str">
            <v>DATATEC-1er. Nivel</v>
          </cell>
          <cell r="N221">
            <v>2003006</v>
          </cell>
        </row>
        <row r="222">
          <cell r="A222">
            <v>37788</v>
          </cell>
          <cell r="B222" t="str">
            <v>SOB</v>
          </cell>
          <cell r="C222">
            <v>38159</v>
          </cell>
          <cell r="D222">
            <v>4</v>
          </cell>
          <cell r="E222">
            <v>4.4499999999999998E-2</v>
          </cell>
          <cell r="F222" t="str">
            <v>DAT</v>
          </cell>
          <cell r="G222">
            <v>1</v>
          </cell>
          <cell r="H222">
            <v>370</v>
          </cell>
          <cell r="I222">
            <v>2003</v>
          </cell>
          <cell r="J222">
            <v>6</v>
          </cell>
          <cell r="K222">
            <v>0.17799999999999999</v>
          </cell>
          <cell r="L222" t="str">
            <v>NOM</v>
          </cell>
          <cell r="M222" t="str">
            <v>DATATEC-1er. Nivel</v>
          </cell>
          <cell r="N222">
            <v>2003006</v>
          </cell>
        </row>
        <row r="223">
          <cell r="A223">
            <v>37788</v>
          </cell>
          <cell r="B223" t="str">
            <v>SOB</v>
          </cell>
          <cell r="C223">
            <v>37889</v>
          </cell>
          <cell r="D223">
            <v>4</v>
          </cell>
          <cell r="E223">
            <v>3.925E-2</v>
          </cell>
          <cell r="F223" t="str">
            <v>DAT</v>
          </cell>
          <cell r="G223">
            <v>1</v>
          </cell>
          <cell r="H223">
            <v>100</v>
          </cell>
          <cell r="I223">
            <v>2003</v>
          </cell>
          <cell r="J223">
            <v>6</v>
          </cell>
          <cell r="K223">
            <v>0.157</v>
          </cell>
          <cell r="L223" t="str">
            <v>NOM</v>
          </cell>
          <cell r="M223" t="str">
            <v>DATATEC-1er. Nivel</v>
          </cell>
          <cell r="N223">
            <v>2003006</v>
          </cell>
        </row>
        <row r="224">
          <cell r="A224">
            <v>37788</v>
          </cell>
          <cell r="B224" t="str">
            <v>SOB</v>
          </cell>
          <cell r="C224">
            <v>38514</v>
          </cell>
          <cell r="D224">
            <v>1.25</v>
          </cell>
          <cell r="E224">
            <v>5.8900000000000001E-2</v>
          </cell>
          <cell r="F224" t="str">
            <v>DAT</v>
          </cell>
          <cell r="G224">
            <v>2</v>
          </cell>
          <cell r="H224">
            <v>725</v>
          </cell>
          <cell r="I224">
            <v>2003</v>
          </cell>
          <cell r="J224">
            <v>6</v>
          </cell>
          <cell r="K224">
            <v>7.3624999999999996E-2</v>
          </cell>
          <cell r="L224" t="str">
            <v>NOM</v>
          </cell>
          <cell r="M224" t="str">
            <v>DATATEC-2o. Nivel</v>
          </cell>
          <cell r="N224">
            <v>2003006</v>
          </cell>
        </row>
        <row r="225">
          <cell r="A225">
            <v>37788</v>
          </cell>
          <cell r="B225" t="str">
            <v>SOB</v>
          </cell>
          <cell r="C225">
            <v>38370</v>
          </cell>
          <cell r="D225">
            <v>11</v>
          </cell>
          <cell r="E225">
            <v>5.2364000000000001E-2</v>
          </cell>
          <cell r="F225" t="str">
            <v>DAT</v>
          </cell>
          <cell r="G225">
            <v>2</v>
          </cell>
          <cell r="H225">
            <v>581</v>
          </cell>
          <cell r="I225">
            <v>2003</v>
          </cell>
          <cell r="J225">
            <v>6</v>
          </cell>
          <cell r="K225">
            <v>0.57600399999999996</v>
          </cell>
          <cell r="L225" t="str">
            <v>NOM</v>
          </cell>
          <cell r="M225" t="str">
            <v>DATATEC-2o. Nivel</v>
          </cell>
          <cell r="N225">
            <v>2003006</v>
          </cell>
        </row>
        <row r="226">
          <cell r="A226">
            <v>37788</v>
          </cell>
          <cell r="B226" t="str">
            <v>SOB</v>
          </cell>
          <cell r="C226">
            <v>38004</v>
          </cell>
          <cell r="D226">
            <v>2</v>
          </cell>
          <cell r="E226">
            <v>4.1799999999999997E-2</v>
          </cell>
          <cell r="F226" t="str">
            <v>DAT</v>
          </cell>
          <cell r="G226">
            <v>2</v>
          </cell>
          <cell r="H226">
            <v>215</v>
          </cell>
          <cell r="I226">
            <v>2003</v>
          </cell>
          <cell r="J226">
            <v>6</v>
          </cell>
          <cell r="K226">
            <v>8.3599999999999994E-2</v>
          </cell>
          <cell r="L226" t="str">
            <v>NOM</v>
          </cell>
          <cell r="M226" t="str">
            <v>DATATEC-2o. Nivel</v>
          </cell>
          <cell r="N226">
            <v>2003006</v>
          </cell>
        </row>
        <row r="227">
          <cell r="A227">
            <v>37788</v>
          </cell>
          <cell r="B227" t="str">
            <v>SOB</v>
          </cell>
          <cell r="C227">
            <v>37889</v>
          </cell>
          <cell r="D227">
            <v>2</v>
          </cell>
          <cell r="E227">
            <v>3.9E-2</v>
          </cell>
          <cell r="F227" t="str">
            <v>DAT</v>
          </cell>
          <cell r="G227">
            <v>2</v>
          </cell>
          <cell r="H227">
            <v>100</v>
          </cell>
          <cell r="I227">
            <v>2003</v>
          </cell>
          <cell r="J227">
            <v>6</v>
          </cell>
          <cell r="K227">
            <v>7.8E-2</v>
          </cell>
          <cell r="L227" t="str">
            <v>NOM</v>
          </cell>
          <cell r="M227" t="str">
            <v>DATATEC-2o. Nivel</v>
          </cell>
          <cell r="N227">
            <v>2003006</v>
          </cell>
        </row>
        <row r="228">
          <cell r="A228">
            <v>37788</v>
          </cell>
          <cell r="B228" t="str">
            <v>SOB</v>
          </cell>
          <cell r="C228">
            <v>38370</v>
          </cell>
          <cell r="D228">
            <v>2</v>
          </cell>
          <cell r="E228">
            <v>5.2499999999999998E-2</v>
          </cell>
          <cell r="F228" t="str">
            <v>CIM</v>
          </cell>
          <cell r="G228">
            <v>2</v>
          </cell>
          <cell r="H228">
            <v>581</v>
          </cell>
          <cell r="I228">
            <v>2003</v>
          </cell>
          <cell r="J228">
            <v>6</v>
          </cell>
          <cell r="K228">
            <v>0.105</v>
          </cell>
          <cell r="L228" t="str">
            <v>NOM</v>
          </cell>
          <cell r="M228" t="str">
            <v>CIMD-2o. Nivel</v>
          </cell>
          <cell r="N228">
            <v>2003006</v>
          </cell>
        </row>
        <row r="229">
          <cell r="A229">
            <v>37789</v>
          </cell>
          <cell r="B229" t="str">
            <v>SOB</v>
          </cell>
          <cell r="C229">
            <v>38370</v>
          </cell>
          <cell r="D229">
            <v>3</v>
          </cell>
          <cell r="E229">
            <v>5.0500000000000003E-2</v>
          </cell>
          <cell r="F229" t="str">
            <v>DAT</v>
          </cell>
          <cell r="G229">
            <v>1</v>
          </cell>
          <cell r="H229">
            <v>580</v>
          </cell>
          <cell r="I229">
            <v>2003</v>
          </cell>
          <cell r="J229">
            <v>6</v>
          </cell>
          <cell r="K229">
            <v>0.15150000000000002</v>
          </cell>
          <cell r="L229" t="str">
            <v>NOM</v>
          </cell>
          <cell r="M229" t="str">
            <v>DATATEC-1er. Nivel</v>
          </cell>
          <cell r="N229">
            <v>2003006</v>
          </cell>
        </row>
        <row r="230">
          <cell r="A230">
            <v>37789</v>
          </cell>
          <cell r="B230" t="str">
            <v>SOB</v>
          </cell>
          <cell r="C230">
            <v>38514</v>
          </cell>
          <cell r="D230">
            <v>2.5</v>
          </cell>
          <cell r="E230">
            <v>5.2499999999999998E-2</v>
          </cell>
          <cell r="F230" t="str">
            <v>DAT</v>
          </cell>
          <cell r="G230">
            <v>2</v>
          </cell>
          <cell r="H230">
            <v>724</v>
          </cell>
          <cell r="I230">
            <v>2003</v>
          </cell>
          <cell r="J230">
            <v>6</v>
          </cell>
          <cell r="K230">
            <v>0.13125000000000001</v>
          </cell>
          <cell r="L230" t="str">
            <v>NOM</v>
          </cell>
          <cell r="M230" t="str">
            <v>DATATEC-2o. Nivel</v>
          </cell>
          <cell r="N230">
            <v>2003006</v>
          </cell>
        </row>
        <row r="231">
          <cell r="A231">
            <v>37789</v>
          </cell>
          <cell r="B231" t="str">
            <v>SOB</v>
          </cell>
          <cell r="C231">
            <v>38370</v>
          </cell>
          <cell r="D231">
            <v>1</v>
          </cell>
          <cell r="E231">
            <v>0.05</v>
          </cell>
          <cell r="F231" t="str">
            <v>DAT</v>
          </cell>
          <cell r="G231">
            <v>2</v>
          </cell>
          <cell r="H231">
            <v>580</v>
          </cell>
          <cell r="I231">
            <v>2003</v>
          </cell>
          <cell r="J231">
            <v>6</v>
          </cell>
          <cell r="K231">
            <v>0.05</v>
          </cell>
          <cell r="L231" t="str">
            <v>NOM</v>
          </cell>
          <cell r="M231" t="str">
            <v>DATATEC-2o. Nivel</v>
          </cell>
          <cell r="N231">
            <v>2003006</v>
          </cell>
        </row>
        <row r="232">
          <cell r="A232">
            <v>37789</v>
          </cell>
          <cell r="B232" t="str">
            <v>SOB</v>
          </cell>
          <cell r="C232">
            <v>38159</v>
          </cell>
          <cell r="D232">
            <v>2</v>
          </cell>
          <cell r="E232">
            <v>4.3999999999999997E-2</v>
          </cell>
          <cell r="F232" t="str">
            <v>DAT</v>
          </cell>
          <cell r="G232">
            <v>2</v>
          </cell>
          <cell r="H232">
            <v>369</v>
          </cell>
          <cell r="I232">
            <v>2003</v>
          </cell>
          <cell r="J232">
            <v>6</v>
          </cell>
          <cell r="K232">
            <v>8.7999999999999995E-2</v>
          </cell>
          <cell r="L232" t="str">
            <v>NOM</v>
          </cell>
          <cell r="M232" t="str">
            <v>DATATEC-2o. Nivel</v>
          </cell>
          <cell r="N232">
            <v>2003006</v>
          </cell>
        </row>
        <row r="233">
          <cell r="A233">
            <v>37789</v>
          </cell>
          <cell r="B233" t="str">
            <v>SOB</v>
          </cell>
          <cell r="C233">
            <v>37889</v>
          </cell>
          <cell r="D233">
            <v>10</v>
          </cell>
          <cell r="E233">
            <v>3.95E-2</v>
          </cell>
          <cell r="F233" t="str">
            <v>DAT</v>
          </cell>
          <cell r="G233">
            <v>2</v>
          </cell>
          <cell r="H233">
            <v>99</v>
          </cell>
          <cell r="I233">
            <v>2003</v>
          </cell>
          <cell r="J233">
            <v>6</v>
          </cell>
          <cell r="K233">
            <v>0.39500000000000002</v>
          </cell>
          <cell r="L233" t="str">
            <v>NOM</v>
          </cell>
          <cell r="M233" t="str">
            <v>DATATEC-2o. Nivel</v>
          </cell>
          <cell r="N233">
            <v>2003006</v>
          </cell>
        </row>
        <row r="234">
          <cell r="A234">
            <v>37790</v>
          </cell>
          <cell r="B234" t="str">
            <v>SOB</v>
          </cell>
          <cell r="C234">
            <v>38370</v>
          </cell>
          <cell r="D234">
            <v>3</v>
          </cell>
          <cell r="E234">
            <v>4.8500000000000001E-2</v>
          </cell>
          <cell r="F234" t="str">
            <v>DAT</v>
          </cell>
          <cell r="G234">
            <v>1</v>
          </cell>
          <cell r="H234">
            <v>579</v>
          </cell>
          <cell r="I234">
            <v>2003</v>
          </cell>
          <cell r="J234">
            <v>6</v>
          </cell>
          <cell r="K234">
            <v>0.14550000000000002</v>
          </cell>
          <cell r="L234" t="str">
            <v>NOM</v>
          </cell>
          <cell r="M234" t="str">
            <v>DATATEC-1er. Nivel</v>
          </cell>
          <cell r="N234">
            <v>2003006</v>
          </cell>
        </row>
        <row r="235">
          <cell r="A235">
            <v>37790</v>
          </cell>
          <cell r="B235" t="str">
            <v>SOB</v>
          </cell>
          <cell r="C235">
            <v>38129</v>
          </cell>
          <cell r="D235">
            <v>2</v>
          </cell>
          <cell r="E235">
            <v>4.1500000000000002E-2</v>
          </cell>
          <cell r="F235" t="str">
            <v>DAT</v>
          </cell>
          <cell r="G235">
            <v>1</v>
          </cell>
          <cell r="H235">
            <v>338</v>
          </cell>
          <cell r="I235">
            <v>2003</v>
          </cell>
          <cell r="J235">
            <v>6</v>
          </cell>
          <cell r="K235">
            <v>8.3000000000000004E-2</v>
          </cell>
          <cell r="L235" t="str">
            <v>NOM</v>
          </cell>
          <cell r="M235" t="str">
            <v>DATATEC-1er Nivel</v>
          </cell>
          <cell r="N235">
            <v>2003006</v>
          </cell>
        </row>
        <row r="236">
          <cell r="A236">
            <v>37790</v>
          </cell>
          <cell r="B236" t="str">
            <v>SOB</v>
          </cell>
          <cell r="C236">
            <v>38514</v>
          </cell>
          <cell r="D236">
            <v>1</v>
          </cell>
          <cell r="E236">
            <v>5.2499999999999998E-2</v>
          </cell>
          <cell r="F236" t="str">
            <v>DAT</v>
          </cell>
          <cell r="G236">
            <v>2</v>
          </cell>
          <cell r="H236">
            <v>723</v>
          </cell>
          <cell r="I236">
            <v>2003</v>
          </cell>
          <cell r="J236">
            <v>6</v>
          </cell>
          <cell r="K236">
            <v>5.2499999999999998E-2</v>
          </cell>
          <cell r="L236" t="str">
            <v>NOM</v>
          </cell>
          <cell r="M236" t="str">
            <v>DATATEC-2o. Nivel</v>
          </cell>
          <cell r="N236">
            <v>2003006</v>
          </cell>
        </row>
        <row r="237">
          <cell r="A237">
            <v>37790</v>
          </cell>
          <cell r="B237" t="str">
            <v>SOB</v>
          </cell>
          <cell r="C237">
            <v>38370</v>
          </cell>
          <cell r="D237">
            <v>1</v>
          </cell>
          <cell r="E237">
            <v>4.9000000000000002E-2</v>
          </cell>
          <cell r="F237" t="str">
            <v>DAT</v>
          </cell>
          <cell r="G237">
            <v>2</v>
          </cell>
          <cell r="H237">
            <v>579</v>
          </cell>
          <cell r="I237">
            <v>2003</v>
          </cell>
          <cell r="J237">
            <v>6</v>
          </cell>
          <cell r="K237">
            <v>4.9000000000000002E-2</v>
          </cell>
          <cell r="L237" t="str">
            <v>NOM</v>
          </cell>
          <cell r="M237" t="str">
            <v>DATATEC-2o. Nivel</v>
          </cell>
          <cell r="N237">
            <v>2003006</v>
          </cell>
        </row>
        <row r="238">
          <cell r="A238">
            <v>37790</v>
          </cell>
          <cell r="B238" t="str">
            <v>SOB</v>
          </cell>
          <cell r="C238">
            <v>38159</v>
          </cell>
          <cell r="D238">
            <v>4</v>
          </cell>
          <cell r="E238">
            <v>4.2000000000000003E-2</v>
          </cell>
          <cell r="F238" t="str">
            <v>DAT</v>
          </cell>
          <cell r="G238">
            <v>2</v>
          </cell>
          <cell r="H238">
            <v>368</v>
          </cell>
          <cell r="I238">
            <v>2003</v>
          </cell>
          <cell r="J238">
            <v>6</v>
          </cell>
          <cell r="K238">
            <v>0.16800000000000001</v>
          </cell>
          <cell r="L238" t="str">
            <v>NOM</v>
          </cell>
          <cell r="M238" t="str">
            <v>DATATEC-2o. Nivel</v>
          </cell>
          <cell r="N238">
            <v>2003006</v>
          </cell>
        </row>
        <row r="239">
          <cell r="A239">
            <v>37790</v>
          </cell>
          <cell r="B239" t="str">
            <v>SOB</v>
          </cell>
          <cell r="C239">
            <v>38004</v>
          </cell>
          <cell r="D239">
            <v>4</v>
          </cell>
          <cell r="E239">
            <v>3.9750000000000001E-2</v>
          </cell>
          <cell r="F239" t="str">
            <v>DAT</v>
          </cell>
          <cell r="G239">
            <v>2</v>
          </cell>
          <cell r="H239">
            <v>213</v>
          </cell>
          <cell r="I239">
            <v>2003</v>
          </cell>
          <cell r="J239">
            <v>6</v>
          </cell>
          <cell r="K239">
            <v>0.159</v>
          </cell>
          <cell r="L239" t="str">
            <v>NOM</v>
          </cell>
          <cell r="M239" t="str">
            <v>DATATEC-2o. Nivel</v>
          </cell>
          <cell r="N239">
            <v>2003006</v>
          </cell>
        </row>
        <row r="240">
          <cell r="A240">
            <v>37790</v>
          </cell>
          <cell r="B240" t="str">
            <v>SOB</v>
          </cell>
          <cell r="C240">
            <v>38514</v>
          </cell>
          <cell r="D240">
            <v>2</v>
          </cell>
          <cell r="E240">
            <v>5.0999999999999997E-2</v>
          </cell>
          <cell r="F240" t="str">
            <v>CIM</v>
          </cell>
          <cell r="G240">
            <v>2</v>
          </cell>
          <cell r="H240">
            <v>723</v>
          </cell>
          <cell r="I240">
            <v>2003</v>
          </cell>
          <cell r="J240">
            <v>6</v>
          </cell>
          <cell r="K240">
            <v>0.10199999999999999</v>
          </cell>
          <cell r="L240" t="str">
            <v>NOM</v>
          </cell>
          <cell r="M240" t="str">
            <v>CIMD-2o. Nivel</v>
          </cell>
          <cell r="N240">
            <v>2003006</v>
          </cell>
        </row>
        <row r="241">
          <cell r="A241">
            <v>37790</v>
          </cell>
          <cell r="B241" t="str">
            <v>SOB</v>
          </cell>
          <cell r="C241">
            <v>38159</v>
          </cell>
          <cell r="D241">
            <v>4</v>
          </cell>
          <cell r="E241">
            <v>4.2000000000000003E-2</v>
          </cell>
          <cell r="F241" t="str">
            <v>CIM</v>
          </cell>
          <cell r="G241">
            <v>2</v>
          </cell>
          <cell r="H241">
            <v>368</v>
          </cell>
          <cell r="I241">
            <v>2003</v>
          </cell>
          <cell r="J241">
            <v>6</v>
          </cell>
          <cell r="K241">
            <v>0.16800000000000001</v>
          </cell>
          <cell r="L241" t="str">
            <v>NOM</v>
          </cell>
          <cell r="M241" t="str">
            <v>CIMD-2o. Nivel</v>
          </cell>
          <cell r="N241">
            <v>2003006</v>
          </cell>
        </row>
        <row r="242">
          <cell r="A242">
            <v>37791</v>
          </cell>
          <cell r="B242" t="str">
            <v>SOB</v>
          </cell>
          <cell r="C242">
            <v>38370</v>
          </cell>
          <cell r="D242">
            <v>1</v>
          </cell>
          <cell r="E242">
            <v>4.8000000000000001E-2</v>
          </cell>
          <cell r="F242" t="str">
            <v>DAT</v>
          </cell>
          <cell r="G242">
            <v>1</v>
          </cell>
          <cell r="H242">
            <v>578</v>
          </cell>
          <cell r="I242">
            <v>2003</v>
          </cell>
          <cell r="J242">
            <v>6</v>
          </cell>
          <cell r="K242">
            <v>4.8000000000000001E-2</v>
          </cell>
          <cell r="L242" t="str">
            <v>NOM</v>
          </cell>
          <cell r="M242" t="str">
            <v>DATATEC-1er. Nivel</v>
          </cell>
          <cell r="N242">
            <v>2003006</v>
          </cell>
        </row>
        <row r="243">
          <cell r="A243">
            <v>37791</v>
          </cell>
          <cell r="B243" t="str">
            <v>SOB</v>
          </cell>
          <cell r="C243">
            <v>38159</v>
          </cell>
          <cell r="D243">
            <v>1</v>
          </cell>
          <cell r="E243">
            <v>4.1500000000000002E-2</v>
          </cell>
          <cell r="F243" t="str">
            <v>DAT</v>
          </cell>
          <cell r="G243">
            <v>1</v>
          </cell>
          <cell r="H243">
            <v>367</v>
          </cell>
          <cell r="I243">
            <v>2003</v>
          </cell>
          <cell r="J243">
            <v>6</v>
          </cell>
          <cell r="K243">
            <v>4.1500000000000002E-2</v>
          </cell>
          <cell r="L243" t="str">
            <v>NOM</v>
          </cell>
          <cell r="M243" t="str">
            <v>DATATEC-1er. Nivel</v>
          </cell>
          <cell r="N243">
            <v>2003006</v>
          </cell>
        </row>
        <row r="244">
          <cell r="A244">
            <v>37791</v>
          </cell>
          <cell r="B244" t="str">
            <v>SOB</v>
          </cell>
          <cell r="C244">
            <v>38370</v>
          </cell>
          <cell r="D244">
            <v>2</v>
          </cell>
          <cell r="E244">
            <v>4.8250000000000001E-2</v>
          </cell>
          <cell r="F244" t="str">
            <v>DAT</v>
          </cell>
          <cell r="G244">
            <v>2</v>
          </cell>
          <cell r="H244">
            <v>578</v>
          </cell>
          <cell r="I244">
            <v>2003</v>
          </cell>
          <cell r="J244">
            <v>6</v>
          </cell>
          <cell r="K244">
            <v>9.6500000000000002E-2</v>
          </cell>
          <cell r="L244" t="str">
            <v>NOM</v>
          </cell>
          <cell r="M244" t="str">
            <v>DATATEC-2o. Nivel</v>
          </cell>
          <cell r="N244">
            <v>2003006</v>
          </cell>
        </row>
        <row r="245">
          <cell r="A245">
            <v>37791</v>
          </cell>
          <cell r="B245" t="str">
            <v>SOB</v>
          </cell>
          <cell r="C245">
            <v>38514</v>
          </cell>
          <cell r="D245">
            <v>2</v>
          </cell>
          <cell r="E245">
            <v>5.0999999999999997E-2</v>
          </cell>
          <cell r="F245" t="str">
            <v>DAT</v>
          </cell>
          <cell r="G245">
            <v>2</v>
          </cell>
          <cell r="H245">
            <v>722</v>
          </cell>
          <cell r="I245">
            <v>2003</v>
          </cell>
          <cell r="J245">
            <v>6</v>
          </cell>
          <cell r="K245">
            <v>0.10199999999999999</v>
          </cell>
          <cell r="L245" t="str">
            <v>NOM</v>
          </cell>
          <cell r="M245" t="str">
            <v>DATATEC-2o. Nivel</v>
          </cell>
          <cell r="N245">
            <v>2003006</v>
          </cell>
        </row>
        <row r="246">
          <cell r="A246">
            <v>37792</v>
          </cell>
          <cell r="B246" t="str">
            <v>SOB</v>
          </cell>
          <cell r="C246">
            <v>38370</v>
          </cell>
          <cell r="D246">
            <v>2</v>
          </cell>
          <cell r="E246">
            <v>4.7449999999999999E-2</v>
          </cell>
          <cell r="F246" t="str">
            <v>DAT</v>
          </cell>
          <cell r="G246">
            <v>1</v>
          </cell>
          <cell r="H246">
            <v>575</v>
          </cell>
          <cell r="I246">
            <v>2003</v>
          </cell>
          <cell r="J246">
            <v>6</v>
          </cell>
          <cell r="K246">
            <v>9.4899999999999998E-2</v>
          </cell>
          <cell r="L246" t="str">
            <v>NOM</v>
          </cell>
          <cell r="M246" t="str">
            <v>DATATEC-1er. Nivel</v>
          </cell>
          <cell r="N246">
            <v>2003006</v>
          </cell>
        </row>
        <row r="247">
          <cell r="A247">
            <v>37792</v>
          </cell>
          <cell r="B247" t="str">
            <v>SOB</v>
          </cell>
          <cell r="C247">
            <v>38268</v>
          </cell>
          <cell r="D247">
            <v>2</v>
          </cell>
          <cell r="E247">
            <v>4.4499999999999998E-2</v>
          </cell>
          <cell r="F247" t="str">
            <v>DAT</v>
          </cell>
          <cell r="G247">
            <v>1</v>
          </cell>
          <cell r="H247">
            <v>473</v>
          </cell>
          <cell r="I247">
            <v>2003</v>
          </cell>
          <cell r="J247">
            <v>6</v>
          </cell>
          <cell r="K247">
            <v>8.8999999999999996E-2</v>
          </cell>
          <cell r="L247" t="str">
            <v>NOM</v>
          </cell>
          <cell r="M247" t="str">
            <v>DATATEC-1er. Nivel</v>
          </cell>
          <cell r="N247">
            <v>2003006</v>
          </cell>
        </row>
        <row r="248">
          <cell r="A248">
            <v>37792</v>
          </cell>
          <cell r="B248" t="str">
            <v>SOB</v>
          </cell>
          <cell r="C248">
            <v>38159</v>
          </cell>
          <cell r="D248">
            <v>11</v>
          </cell>
          <cell r="E248">
            <v>4.1500000000000002E-2</v>
          </cell>
          <cell r="F248" t="str">
            <v>DAT</v>
          </cell>
          <cell r="G248">
            <v>1</v>
          </cell>
          <cell r="H248">
            <v>364</v>
          </cell>
          <cell r="I248">
            <v>2003</v>
          </cell>
          <cell r="J248">
            <v>6</v>
          </cell>
          <cell r="K248">
            <v>0.45650000000000002</v>
          </cell>
          <cell r="L248" t="str">
            <v>NOM</v>
          </cell>
          <cell r="M248" t="str">
            <v>DATATEC-1er. Nivel</v>
          </cell>
          <cell r="N248">
            <v>2003006</v>
          </cell>
        </row>
        <row r="249">
          <cell r="A249">
            <v>37792</v>
          </cell>
          <cell r="B249" t="str">
            <v>SOB</v>
          </cell>
          <cell r="C249">
            <v>38370</v>
          </cell>
          <cell r="D249">
            <v>11</v>
          </cell>
          <cell r="E249">
            <v>4.7726999999999999E-2</v>
          </cell>
          <cell r="F249" t="str">
            <v>DAT</v>
          </cell>
          <cell r="G249">
            <v>2</v>
          </cell>
          <cell r="H249">
            <v>575</v>
          </cell>
          <cell r="I249">
            <v>2003</v>
          </cell>
          <cell r="J249">
            <v>6</v>
          </cell>
          <cell r="K249">
            <v>0.52499699999999994</v>
          </cell>
          <cell r="L249" t="str">
            <v>NOM</v>
          </cell>
          <cell r="M249" t="str">
            <v>DATATEC-2o. Nivel</v>
          </cell>
          <cell r="N249">
            <v>2003006</v>
          </cell>
        </row>
        <row r="250">
          <cell r="A250">
            <v>37792</v>
          </cell>
          <cell r="B250" t="str">
            <v>SOB</v>
          </cell>
          <cell r="C250">
            <v>38268</v>
          </cell>
          <cell r="D250">
            <v>6</v>
          </cell>
          <cell r="E250">
            <v>4.3700000000000003E-2</v>
          </cell>
          <cell r="F250" t="str">
            <v>DAT</v>
          </cell>
          <cell r="G250">
            <v>2</v>
          </cell>
          <cell r="H250">
            <v>473</v>
          </cell>
          <cell r="I250">
            <v>2003</v>
          </cell>
          <cell r="J250">
            <v>6</v>
          </cell>
          <cell r="K250">
            <v>0.26219999999999999</v>
          </cell>
          <cell r="L250" t="str">
            <v>NOM</v>
          </cell>
          <cell r="M250" t="str">
            <v>DATATEC-2o. Nivel</v>
          </cell>
          <cell r="N250">
            <v>2003006</v>
          </cell>
        </row>
        <row r="251">
          <cell r="A251">
            <v>37792</v>
          </cell>
          <cell r="B251" t="str">
            <v>SOB</v>
          </cell>
          <cell r="C251">
            <v>38159</v>
          </cell>
          <cell r="D251">
            <v>8</v>
          </cell>
          <cell r="E251">
            <v>4.1200000000000001E-2</v>
          </cell>
          <cell r="F251" t="str">
            <v>DAT</v>
          </cell>
          <cell r="G251">
            <v>2</v>
          </cell>
          <cell r="H251">
            <v>364</v>
          </cell>
          <cell r="I251">
            <v>2003</v>
          </cell>
          <cell r="J251">
            <v>6</v>
          </cell>
          <cell r="K251">
            <v>0.3296</v>
          </cell>
          <cell r="L251" t="str">
            <v>NOM</v>
          </cell>
          <cell r="M251" t="str">
            <v>DATATEC-2o. Nivel</v>
          </cell>
          <cell r="N251">
            <v>2003006</v>
          </cell>
        </row>
        <row r="252">
          <cell r="A252">
            <v>37792</v>
          </cell>
          <cell r="B252" t="str">
            <v>SOB</v>
          </cell>
          <cell r="C252">
            <v>38004</v>
          </cell>
          <cell r="D252">
            <v>2</v>
          </cell>
          <cell r="E252">
            <v>3.95E-2</v>
          </cell>
          <cell r="F252" t="str">
            <v>DAT</v>
          </cell>
          <cell r="G252">
            <v>2</v>
          </cell>
          <cell r="H252">
            <v>209</v>
          </cell>
          <cell r="I252">
            <v>2003</v>
          </cell>
          <cell r="J252">
            <v>6</v>
          </cell>
          <cell r="K252">
            <v>7.9000000000000001E-2</v>
          </cell>
          <cell r="L252" t="str">
            <v>NOM</v>
          </cell>
          <cell r="M252" t="str">
            <v>DATATEC-2o. Nivel</v>
          </cell>
          <cell r="N252">
            <v>2003006</v>
          </cell>
        </row>
        <row r="253">
          <cell r="A253">
            <v>37795</v>
          </cell>
          <cell r="B253" t="str">
            <v>SOB</v>
          </cell>
          <cell r="C253">
            <v>38514</v>
          </cell>
          <cell r="D253">
            <v>3</v>
          </cell>
          <cell r="E253">
            <v>0.05</v>
          </cell>
          <cell r="F253" t="str">
            <v>DAT</v>
          </cell>
          <cell r="G253">
            <v>1</v>
          </cell>
          <cell r="H253">
            <v>718</v>
          </cell>
          <cell r="I253">
            <v>2003</v>
          </cell>
          <cell r="J253">
            <v>6</v>
          </cell>
          <cell r="K253">
            <v>0.15000000000000002</v>
          </cell>
          <cell r="L253" t="str">
            <v>NOM</v>
          </cell>
          <cell r="M253" t="str">
            <v>DATATEC-1er. Nivel</v>
          </cell>
          <cell r="N253">
            <v>2003006</v>
          </cell>
        </row>
        <row r="254">
          <cell r="A254">
            <v>37795</v>
          </cell>
          <cell r="B254" t="str">
            <v>SOB</v>
          </cell>
          <cell r="C254">
            <v>38370</v>
          </cell>
          <cell r="D254">
            <v>4</v>
          </cell>
          <cell r="E254">
            <v>4.7E-2</v>
          </cell>
          <cell r="F254" t="str">
            <v>DAT</v>
          </cell>
          <cell r="G254">
            <v>1</v>
          </cell>
          <cell r="H254">
            <v>574</v>
          </cell>
          <cell r="I254">
            <v>2003</v>
          </cell>
          <cell r="J254">
            <v>6</v>
          </cell>
          <cell r="K254">
            <v>0.188</v>
          </cell>
          <cell r="L254" t="str">
            <v>NOM</v>
          </cell>
          <cell r="M254" t="str">
            <v>DATATEC-1er. Nivel</v>
          </cell>
          <cell r="N254">
            <v>2003006</v>
          </cell>
        </row>
        <row r="255">
          <cell r="A255">
            <v>37795</v>
          </cell>
          <cell r="B255" t="str">
            <v>SOB</v>
          </cell>
          <cell r="C255">
            <v>38159</v>
          </cell>
          <cell r="D255">
            <v>6</v>
          </cell>
          <cell r="E255">
            <v>4.1167000000000002E-2</v>
          </cell>
          <cell r="F255" t="str">
            <v>DAT</v>
          </cell>
          <cell r="G255">
            <v>1</v>
          </cell>
          <cell r="H255">
            <v>363</v>
          </cell>
          <cell r="I255">
            <v>2003</v>
          </cell>
          <cell r="J255">
            <v>6</v>
          </cell>
          <cell r="K255">
            <v>0.247002</v>
          </cell>
          <cell r="L255" t="str">
            <v>NOM</v>
          </cell>
          <cell r="M255" t="str">
            <v>DATATEC-1er. Nivel</v>
          </cell>
          <cell r="N255">
            <v>2003006</v>
          </cell>
        </row>
        <row r="256">
          <cell r="A256">
            <v>37795</v>
          </cell>
          <cell r="B256" t="str">
            <v>SOB</v>
          </cell>
          <cell r="C256">
            <v>38370</v>
          </cell>
          <cell r="D256">
            <v>0.45</v>
          </cell>
          <cell r="E256">
            <v>4.7E-2</v>
          </cell>
          <cell r="F256" t="str">
            <v>DAT</v>
          </cell>
          <cell r="G256">
            <v>2</v>
          </cell>
          <cell r="H256">
            <v>574</v>
          </cell>
          <cell r="I256">
            <v>2003</v>
          </cell>
          <cell r="J256">
            <v>6</v>
          </cell>
          <cell r="K256">
            <v>2.1150000000000002E-2</v>
          </cell>
          <cell r="L256" t="str">
            <v>NOM</v>
          </cell>
          <cell r="M256" t="str">
            <v>DATATEC-2o. Nivel</v>
          </cell>
          <cell r="N256">
            <v>2003006</v>
          </cell>
        </row>
        <row r="257">
          <cell r="A257">
            <v>37795</v>
          </cell>
          <cell r="B257" t="str">
            <v>SOB</v>
          </cell>
          <cell r="C257">
            <v>38159</v>
          </cell>
          <cell r="D257">
            <v>4</v>
          </cell>
          <cell r="E257">
            <v>4.1000000000000002E-2</v>
          </cell>
          <cell r="F257" t="str">
            <v>DAT</v>
          </cell>
          <cell r="G257">
            <v>2</v>
          </cell>
          <cell r="H257">
            <v>363</v>
          </cell>
          <cell r="I257">
            <v>2003</v>
          </cell>
          <cell r="J257">
            <v>6</v>
          </cell>
          <cell r="K257">
            <v>0.16400000000000001</v>
          </cell>
          <cell r="L257" t="str">
            <v>NOM</v>
          </cell>
          <cell r="M257" t="str">
            <v>DATATEC-2o. Nivel</v>
          </cell>
          <cell r="N257">
            <v>2003006</v>
          </cell>
        </row>
        <row r="258">
          <cell r="A258">
            <v>37796</v>
          </cell>
          <cell r="B258" t="str">
            <v>SOB</v>
          </cell>
          <cell r="C258">
            <v>38514</v>
          </cell>
          <cell r="D258">
            <v>2</v>
          </cell>
          <cell r="E258">
            <v>0.05</v>
          </cell>
          <cell r="F258" t="str">
            <v>DAT</v>
          </cell>
          <cell r="G258">
            <v>1</v>
          </cell>
          <cell r="H258">
            <v>717</v>
          </cell>
          <cell r="I258">
            <v>2003</v>
          </cell>
          <cell r="J258">
            <v>6</v>
          </cell>
          <cell r="K258">
            <v>0.1</v>
          </cell>
          <cell r="L258" t="str">
            <v>NOM</v>
          </cell>
          <cell r="M258" t="str">
            <v>DATATEC-1er. Nivel</v>
          </cell>
          <cell r="N258">
            <v>2003006</v>
          </cell>
        </row>
        <row r="259">
          <cell r="A259">
            <v>37796</v>
          </cell>
          <cell r="B259" t="str">
            <v>SOB</v>
          </cell>
          <cell r="C259">
            <v>38370</v>
          </cell>
          <cell r="D259">
            <v>3</v>
          </cell>
          <cell r="E259">
            <v>4.65E-2</v>
          </cell>
          <cell r="F259" t="str">
            <v>DAT</v>
          </cell>
          <cell r="G259">
            <v>1</v>
          </cell>
          <cell r="H259">
            <v>573</v>
          </cell>
          <cell r="I259">
            <v>2003</v>
          </cell>
          <cell r="J259">
            <v>6</v>
          </cell>
          <cell r="K259">
            <v>0.13950000000000001</v>
          </cell>
          <cell r="L259" t="str">
            <v>NOM</v>
          </cell>
          <cell r="M259" t="str">
            <v>DATATEC-1er. Nivel</v>
          </cell>
          <cell r="N259">
            <v>2003006</v>
          </cell>
        </row>
        <row r="260">
          <cell r="A260">
            <v>37796</v>
          </cell>
          <cell r="B260" t="str">
            <v>SOB</v>
          </cell>
          <cell r="C260">
            <v>38268</v>
          </cell>
          <cell r="D260">
            <v>2</v>
          </cell>
          <cell r="E260">
            <v>4.2999999999999997E-2</v>
          </cell>
          <cell r="F260" t="str">
            <v>DAT</v>
          </cell>
          <cell r="G260">
            <v>1</v>
          </cell>
          <cell r="H260">
            <v>471</v>
          </cell>
          <cell r="I260">
            <v>2003</v>
          </cell>
          <cell r="J260">
            <v>6</v>
          </cell>
          <cell r="K260">
            <v>8.5999999999999993E-2</v>
          </cell>
          <cell r="L260" t="str">
            <v>NOM</v>
          </cell>
          <cell r="M260" t="str">
            <v>DATATEC-1er. Nivel</v>
          </cell>
          <cell r="N260">
            <v>2003006</v>
          </cell>
        </row>
        <row r="261">
          <cell r="A261">
            <v>37796</v>
          </cell>
          <cell r="B261" t="str">
            <v>SOB</v>
          </cell>
          <cell r="C261">
            <v>38514</v>
          </cell>
          <cell r="D261">
            <v>1</v>
          </cell>
          <cell r="E261">
            <v>4.9500000000000002E-2</v>
          </cell>
          <cell r="F261" t="str">
            <v>DAT</v>
          </cell>
          <cell r="G261">
            <v>2</v>
          </cell>
          <cell r="H261">
            <v>717</v>
          </cell>
          <cell r="I261">
            <v>2003</v>
          </cell>
          <cell r="J261">
            <v>6</v>
          </cell>
          <cell r="K261">
            <v>4.9500000000000002E-2</v>
          </cell>
          <cell r="L261" t="str">
            <v>NOM</v>
          </cell>
          <cell r="M261" t="str">
            <v>DATATEC-2o. Nivel</v>
          </cell>
          <cell r="N261">
            <v>2003006</v>
          </cell>
        </row>
        <row r="262">
          <cell r="A262">
            <v>37796</v>
          </cell>
          <cell r="B262" t="str">
            <v>SOB</v>
          </cell>
          <cell r="C262">
            <v>38370</v>
          </cell>
          <cell r="D262">
            <v>3</v>
          </cell>
          <cell r="E262">
            <v>4.65E-2</v>
          </cell>
          <cell r="F262" t="str">
            <v>DAT</v>
          </cell>
          <cell r="G262">
            <v>2</v>
          </cell>
          <cell r="H262">
            <v>573</v>
          </cell>
          <cell r="I262">
            <v>2003</v>
          </cell>
          <cell r="J262">
            <v>6</v>
          </cell>
          <cell r="K262">
            <v>0.13950000000000001</v>
          </cell>
          <cell r="L262" t="str">
            <v>NOM</v>
          </cell>
          <cell r="M262" t="str">
            <v>DATATEC-2o. Nivel</v>
          </cell>
          <cell r="N262">
            <v>2003006</v>
          </cell>
        </row>
        <row r="263">
          <cell r="A263">
            <v>37796</v>
          </cell>
          <cell r="B263" t="str">
            <v>SOB</v>
          </cell>
          <cell r="C263">
            <v>38159</v>
          </cell>
          <cell r="D263">
            <v>2</v>
          </cell>
          <cell r="E263">
            <v>4.1000000000000002E-2</v>
          </cell>
          <cell r="F263" t="str">
            <v>DAT</v>
          </cell>
          <cell r="G263">
            <v>2</v>
          </cell>
          <cell r="H263">
            <v>362</v>
          </cell>
          <cell r="I263">
            <v>2003</v>
          </cell>
          <cell r="J263">
            <v>6</v>
          </cell>
          <cell r="K263">
            <v>8.2000000000000003E-2</v>
          </cell>
          <cell r="L263" t="str">
            <v>NOM</v>
          </cell>
          <cell r="M263" t="str">
            <v>DATATEC-2o. Nivel</v>
          </cell>
          <cell r="N263">
            <v>2003006</v>
          </cell>
        </row>
        <row r="264">
          <cell r="A264">
            <v>37796</v>
          </cell>
          <cell r="B264" t="str">
            <v>SOB</v>
          </cell>
          <cell r="C264">
            <v>38004</v>
          </cell>
          <cell r="D264">
            <v>1</v>
          </cell>
          <cell r="E264">
            <v>3.95E-2</v>
          </cell>
          <cell r="F264" t="str">
            <v>DAT</v>
          </cell>
          <cell r="G264">
            <v>2</v>
          </cell>
          <cell r="H264">
            <v>207</v>
          </cell>
          <cell r="I264">
            <v>2003</v>
          </cell>
          <cell r="J264">
            <v>6</v>
          </cell>
          <cell r="K264">
            <v>3.95E-2</v>
          </cell>
          <cell r="L264" t="str">
            <v>NOM</v>
          </cell>
          <cell r="M264" t="str">
            <v>DATATEC-2o. Nivel</v>
          </cell>
          <cell r="N264">
            <v>2003006</v>
          </cell>
        </row>
        <row r="265">
          <cell r="A265">
            <v>37796</v>
          </cell>
          <cell r="B265" t="str">
            <v>SOB</v>
          </cell>
          <cell r="C265">
            <v>37889</v>
          </cell>
          <cell r="D265">
            <v>3</v>
          </cell>
          <cell r="E265">
            <v>3.85E-2</v>
          </cell>
          <cell r="F265" t="str">
            <v>DAT</v>
          </cell>
          <cell r="G265">
            <v>2</v>
          </cell>
          <cell r="H265">
            <v>92</v>
          </cell>
          <cell r="I265">
            <v>2003</v>
          </cell>
          <cell r="J265">
            <v>6</v>
          </cell>
          <cell r="K265">
            <v>0.11549999999999999</v>
          </cell>
          <cell r="L265" t="str">
            <v>NOM</v>
          </cell>
          <cell r="M265" t="str">
            <v>DATATEC-2o. Nivel</v>
          </cell>
          <cell r="N265">
            <v>2003006</v>
          </cell>
        </row>
        <row r="266">
          <cell r="A266">
            <v>37796</v>
          </cell>
          <cell r="B266" t="str">
            <v>SOB</v>
          </cell>
          <cell r="C266">
            <v>38268</v>
          </cell>
          <cell r="D266">
            <v>2</v>
          </cell>
          <cell r="E266">
            <v>4.2999999999999997E-2</v>
          </cell>
          <cell r="F266" t="str">
            <v>CIM</v>
          </cell>
          <cell r="G266">
            <v>2</v>
          </cell>
          <cell r="H266">
            <v>471</v>
          </cell>
          <cell r="I266">
            <v>2003</v>
          </cell>
          <cell r="J266">
            <v>6</v>
          </cell>
          <cell r="K266">
            <v>8.5999999999999993E-2</v>
          </cell>
          <cell r="L266" t="str">
            <v>NOM</v>
          </cell>
          <cell r="M266" t="str">
            <v>CIMD-2o. Nivel</v>
          </cell>
          <cell r="N266">
            <v>2003006</v>
          </cell>
        </row>
        <row r="267">
          <cell r="A267">
            <v>37797</v>
          </cell>
          <cell r="B267" t="str">
            <v>SOB</v>
          </cell>
          <cell r="C267">
            <v>38514</v>
          </cell>
          <cell r="D267">
            <v>1</v>
          </cell>
          <cell r="E267">
            <v>4.9500000000000002E-2</v>
          </cell>
          <cell r="F267" t="str">
            <v>DAT</v>
          </cell>
          <cell r="G267">
            <v>2</v>
          </cell>
          <cell r="H267">
            <v>716</v>
          </cell>
          <cell r="I267">
            <v>2003</v>
          </cell>
          <cell r="J267">
            <v>6</v>
          </cell>
          <cell r="K267">
            <v>4.9500000000000002E-2</v>
          </cell>
          <cell r="L267" t="str">
            <v>NOM</v>
          </cell>
          <cell r="M267" t="str">
            <v>DATATEC-2o. Nivel</v>
          </cell>
          <cell r="N267">
            <v>2003006</v>
          </cell>
        </row>
        <row r="268">
          <cell r="A268">
            <v>37797</v>
          </cell>
          <cell r="B268" t="str">
            <v>SOB</v>
          </cell>
          <cell r="C268">
            <v>38159</v>
          </cell>
          <cell r="D268">
            <v>3</v>
          </cell>
          <cell r="E268">
            <v>4.1000000000000002E-2</v>
          </cell>
          <cell r="F268" t="str">
            <v>DAT</v>
          </cell>
          <cell r="G268">
            <v>2</v>
          </cell>
          <cell r="H268">
            <v>361</v>
          </cell>
          <cell r="I268">
            <v>2003</v>
          </cell>
          <cell r="J268">
            <v>6</v>
          </cell>
          <cell r="K268">
            <v>0.123</v>
          </cell>
          <cell r="L268" t="str">
            <v>NOM</v>
          </cell>
          <cell r="M268" t="str">
            <v>DATATEC-2o. Nivel</v>
          </cell>
          <cell r="N268">
            <v>2003006</v>
          </cell>
        </row>
        <row r="269">
          <cell r="A269">
            <v>37798</v>
          </cell>
          <cell r="B269" t="str">
            <v>SOB</v>
          </cell>
          <cell r="C269">
            <v>37889</v>
          </cell>
          <cell r="D269">
            <v>1</v>
          </cell>
          <cell r="E269">
            <v>3.7999999999999999E-2</v>
          </cell>
          <cell r="F269" t="str">
            <v>DAT</v>
          </cell>
          <cell r="G269">
            <v>1</v>
          </cell>
          <cell r="H269">
            <v>90</v>
          </cell>
          <cell r="I269">
            <v>2003</v>
          </cell>
          <cell r="J269">
            <v>6</v>
          </cell>
          <cell r="K269">
            <v>3.7999999999999999E-2</v>
          </cell>
          <cell r="L269" t="str">
            <v>NOM</v>
          </cell>
          <cell r="M269" t="str">
            <v>DATATEC-1er. Nivel</v>
          </cell>
          <cell r="N269">
            <v>2003006</v>
          </cell>
        </row>
        <row r="270">
          <cell r="A270">
            <v>37798</v>
          </cell>
          <cell r="B270" t="str">
            <v>SOB</v>
          </cell>
          <cell r="C270">
            <v>38159</v>
          </cell>
          <cell r="D270">
            <v>1</v>
          </cell>
          <cell r="E270">
            <v>4.1000000000000002E-2</v>
          </cell>
          <cell r="F270" t="str">
            <v>DAT</v>
          </cell>
          <cell r="G270">
            <v>2</v>
          </cell>
          <cell r="H270">
            <v>360</v>
          </cell>
          <cell r="I270">
            <v>2003</v>
          </cell>
          <cell r="J270">
            <v>6</v>
          </cell>
          <cell r="K270">
            <v>4.1000000000000002E-2</v>
          </cell>
          <cell r="L270" t="str">
            <v>NOM</v>
          </cell>
          <cell r="M270" t="str">
            <v>DATATEC-2o. Nivel</v>
          </cell>
          <cell r="N270">
            <v>2003006</v>
          </cell>
        </row>
        <row r="271">
          <cell r="A271">
            <v>37798</v>
          </cell>
          <cell r="B271" t="str">
            <v>SOB</v>
          </cell>
          <cell r="C271">
            <v>37889</v>
          </cell>
          <cell r="D271">
            <v>3</v>
          </cell>
          <cell r="E271">
            <v>3.7666999999999999E-2</v>
          </cell>
          <cell r="F271" t="str">
            <v>CIM</v>
          </cell>
          <cell r="G271">
            <v>2</v>
          </cell>
          <cell r="H271">
            <v>90</v>
          </cell>
          <cell r="I271">
            <v>2003</v>
          </cell>
          <cell r="J271">
            <v>6</v>
          </cell>
          <cell r="K271">
            <v>0.11300099999999999</v>
          </cell>
          <cell r="L271" t="str">
            <v>NOM</v>
          </cell>
          <cell r="M271" t="str">
            <v>CIMD-2o. Nivel</v>
          </cell>
          <cell r="N271">
            <v>2003006</v>
          </cell>
        </row>
        <row r="272">
          <cell r="A272">
            <v>37799</v>
          </cell>
          <cell r="B272" t="str">
            <v>SOB</v>
          </cell>
          <cell r="C272">
            <v>38370</v>
          </cell>
          <cell r="D272">
            <v>2</v>
          </cell>
          <cell r="E272">
            <v>4.7E-2</v>
          </cell>
          <cell r="F272" t="str">
            <v>DAT</v>
          </cell>
          <cell r="G272">
            <v>1</v>
          </cell>
          <cell r="H272">
            <v>568</v>
          </cell>
          <cell r="I272">
            <v>2003</v>
          </cell>
          <cell r="J272">
            <v>6</v>
          </cell>
          <cell r="K272">
            <v>9.4E-2</v>
          </cell>
          <cell r="L272" t="str">
            <v>NOM</v>
          </cell>
          <cell r="M272" t="str">
            <v>DATATEC-1er. Nivel</v>
          </cell>
          <cell r="N272">
            <v>2003006</v>
          </cell>
        </row>
        <row r="273">
          <cell r="A273">
            <v>37802</v>
          </cell>
          <cell r="B273" t="str">
            <v>SOB</v>
          </cell>
          <cell r="C273">
            <v>38004</v>
          </cell>
          <cell r="D273">
            <v>8.4749999999999996</v>
          </cell>
          <cell r="E273">
            <v>3.85E-2</v>
          </cell>
          <cell r="F273" t="str">
            <v>DAT</v>
          </cell>
          <cell r="G273">
            <v>2</v>
          </cell>
          <cell r="H273">
            <v>201</v>
          </cell>
          <cell r="I273">
            <v>2003</v>
          </cell>
          <cell r="J273">
            <v>6</v>
          </cell>
          <cell r="K273">
            <v>0.32628750000000001</v>
          </cell>
          <cell r="L273" t="str">
            <v>NOM</v>
          </cell>
          <cell r="M273" t="str">
            <v>DATATEC-2o. Nivel</v>
          </cell>
          <cell r="N273">
            <v>2003006</v>
          </cell>
        </row>
        <row r="274">
          <cell r="A274">
            <v>37803</v>
          </cell>
          <cell r="B274" t="str">
            <v>SOB</v>
          </cell>
          <cell r="C274">
            <v>38370</v>
          </cell>
          <cell r="D274">
            <v>1</v>
          </cell>
          <cell r="E274">
            <v>4.5699999999999998E-2</v>
          </cell>
          <cell r="F274" t="str">
            <v>DAT</v>
          </cell>
          <cell r="G274">
            <v>1</v>
          </cell>
          <cell r="H274">
            <v>566</v>
          </cell>
          <cell r="I274">
            <v>2003</v>
          </cell>
          <cell r="J274">
            <v>7</v>
          </cell>
          <cell r="K274">
            <v>4.5699999999999998E-2</v>
          </cell>
          <cell r="L274" t="str">
            <v>NOM</v>
          </cell>
          <cell r="M274" t="str">
            <v>DATATEC-1er. Nivel</v>
          </cell>
          <cell r="N274">
            <v>2003007</v>
          </cell>
        </row>
        <row r="275">
          <cell r="A275">
            <v>37804</v>
          </cell>
          <cell r="B275" t="str">
            <v>SOB</v>
          </cell>
          <cell r="C275">
            <v>38159</v>
          </cell>
          <cell r="D275">
            <v>1</v>
          </cell>
          <cell r="E275">
            <v>0.04</v>
          </cell>
          <cell r="F275" t="str">
            <v>DAT</v>
          </cell>
          <cell r="G275">
            <v>1</v>
          </cell>
          <cell r="H275">
            <v>354</v>
          </cell>
          <cell r="I275">
            <v>2003</v>
          </cell>
          <cell r="J275">
            <v>7</v>
          </cell>
          <cell r="K275">
            <v>0.04</v>
          </cell>
          <cell r="L275" t="str">
            <v>NOM</v>
          </cell>
          <cell r="M275" t="str">
            <v>DATATEC-1er. Nivel</v>
          </cell>
          <cell r="N275">
            <v>2003007</v>
          </cell>
        </row>
        <row r="276">
          <cell r="A276">
            <v>37804</v>
          </cell>
          <cell r="B276" t="str">
            <v>SOB</v>
          </cell>
          <cell r="C276">
            <v>38268</v>
          </cell>
          <cell r="D276">
            <v>1</v>
          </cell>
          <cell r="E276">
            <v>4.1500000000000002E-2</v>
          </cell>
          <cell r="F276" t="str">
            <v>DAT</v>
          </cell>
          <cell r="G276">
            <v>1</v>
          </cell>
          <cell r="H276">
            <v>463</v>
          </cell>
          <cell r="I276">
            <v>2003</v>
          </cell>
          <cell r="J276">
            <v>7</v>
          </cell>
          <cell r="K276">
            <v>4.1500000000000002E-2</v>
          </cell>
          <cell r="L276" t="str">
            <v>NOM</v>
          </cell>
          <cell r="M276" t="str">
            <v>DATATEC-1er. Nivel</v>
          </cell>
          <cell r="N276">
            <v>2003007</v>
          </cell>
        </row>
        <row r="277">
          <cell r="A277">
            <v>37804</v>
          </cell>
          <cell r="B277" t="str">
            <v>SOB</v>
          </cell>
          <cell r="C277">
            <v>38159</v>
          </cell>
          <cell r="D277">
            <v>1</v>
          </cell>
          <cell r="E277">
            <v>0.04</v>
          </cell>
          <cell r="F277" t="str">
            <v>DAT</v>
          </cell>
          <cell r="G277">
            <v>2</v>
          </cell>
          <cell r="H277">
            <v>354</v>
          </cell>
          <cell r="I277">
            <v>2003</v>
          </cell>
          <cell r="J277">
            <v>7</v>
          </cell>
          <cell r="K277">
            <v>0.04</v>
          </cell>
          <cell r="L277" t="str">
            <v>NOM</v>
          </cell>
          <cell r="M277" t="str">
            <v>DATATEC-2o. Nivel</v>
          </cell>
          <cell r="N277">
            <v>2003007</v>
          </cell>
        </row>
        <row r="278">
          <cell r="A278">
            <v>37804</v>
          </cell>
          <cell r="B278" t="str">
            <v>SOB</v>
          </cell>
          <cell r="C278">
            <v>38268</v>
          </cell>
          <cell r="D278">
            <v>1</v>
          </cell>
          <cell r="E278">
            <v>4.1500000000000002E-2</v>
          </cell>
          <cell r="F278" t="str">
            <v>DAT</v>
          </cell>
          <cell r="G278">
            <v>2</v>
          </cell>
          <cell r="H278">
            <v>463</v>
          </cell>
          <cell r="I278">
            <v>2003</v>
          </cell>
          <cell r="J278">
            <v>7</v>
          </cell>
          <cell r="K278">
            <v>4.1500000000000002E-2</v>
          </cell>
          <cell r="L278" t="str">
            <v>NOM</v>
          </cell>
          <cell r="M278" t="str">
            <v>DATATEC-2o. Nivel</v>
          </cell>
          <cell r="N278">
            <v>2003007</v>
          </cell>
        </row>
        <row r="279">
          <cell r="A279">
            <v>37804</v>
          </cell>
          <cell r="B279" t="str">
            <v>SOB</v>
          </cell>
          <cell r="C279">
            <v>38514</v>
          </cell>
          <cell r="D279">
            <v>5</v>
          </cell>
          <cell r="E279">
            <v>4.8419999999999998E-2</v>
          </cell>
          <cell r="F279" t="str">
            <v>DAT</v>
          </cell>
          <cell r="G279">
            <v>2</v>
          </cell>
          <cell r="H279">
            <v>709</v>
          </cell>
          <cell r="I279">
            <v>2003</v>
          </cell>
          <cell r="J279">
            <v>7</v>
          </cell>
          <cell r="K279">
            <v>0.24209999999999998</v>
          </cell>
          <cell r="L279" t="str">
            <v>NOM</v>
          </cell>
          <cell r="M279" t="str">
            <v>DATATEC-2o. Nivel</v>
          </cell>
          <cell r="N279">
            <v>2003007</v>
          </cell>
        </row>
        <row r="280">
          <cell r="A280">
            <v>37805</v>
          </cell>
          <cell r="B280" t="str">
            <v>SOB</v>
          </cell>
          <cell r="C280">
            <v>38159</v>
          </cell>
          <cell r="D280">
            <v>3</v>
          </cell>
          <cell r="E280">
            <v>3.9100000000000003E-2</v>
          </cell>
          <cell r="F280" t="str">
            <v>DAT</v>
          </cell>
          <cell r="G280">
            <v>1</v>
          </cell>
          <cell r="H280">
            <v>353</v>
          </cell>
          <cell r="I280">
            <v>2003</v>
          </cell>
          <cell r="J280">
            <v>7</v>
          </cell>
          <cell r="K280">
            <v>0.11730000000000002</v>
          </cell>
          <cell r="L280" t="str">
            <v>NOM</v>
          </cell>
          <cell r="M280" t="str">
            <v>DATATEC-1er. Nivel</v>
          </cell>
          <cell r="N280">
            <v>2003007</v>
          </cell>
        </row>
        <row r="281">
          <cell r="A281">
            <v>37805</v>
          </cell>
          <cell r="B281" t="str">
            <v>SOB</v>
          </cell>
          <cell r="C281">
            <v>38159</v>
          </cell>
          <cell r="D281">
            <v>3</v>
          </cell>
          <cell r="E281">
            <v>3.9066999999999998E-2</v>
          </cell>
          <cell r="F281" t="str">
            <v>DAT</v>
          </cell>
          <cell r="G281">
            <v>2</v>
          </cell>
          <cell r="H281">
            <v>353</v>
          </cell>
          <cell r="I281">
            <v>2003</v>
          </cell>
          <cell r="J281">
            <v>7</v>
          </cell>
          <cell r="K281">
            <v>0.117201</v>
          </cell>
          <cell r="L281" t="str">
            <v>NOM</v>
          </cell>
          <cell r="M281" t="str">
            <v>DATATEC-2o. Nivel</v>
          </cell>
          <cell r="N281">
            <v>2003007</v>
          </cell>
        </row>
        <row r="282">
          <cell r="A282">
            <v>37805</v>
          </cell>
          <cell r="B282" t="str">
            <v>SOB</v>
          </cell>
          <cell r="C282">
            <v>38370</v>
          </cell>
          <cell r="D282">
            <v>3</v>
          </cell>
          <cell r="E282">
            <v>4.5100000000000001E-2</v>
          </cell>
          <cell r="F282" t="str">
            <v>DAT</v>
          </cell>
          <cell r="G282">
            <v>2</v>
          </cell>
          <cell r="H282">
            <v>564</v>
          </cell>
          <cell r="I282">
            <v>2003</v>
          </cell>
          <cell r="J282">
            <v>7</v>
          </cell>
          <cell r="K282">
            <v>0.1353</v>
          </cell>
          <cell r="L282" t="str">
            <v>NOM</v>
          </cell>
          <cell r="M282" t="str">
            <v>DATATEC-2o. Nivel</v>
          </cell>
          <cell r="N282">
            <v>2003007</v>
          </cell>
        </row>
        <row r="283">
          <cell r="A283">
            <v>37805</v>
          </cell>
          <cell r="B283" t="str">
            <v>SOB</v>
          </cell>
          <cell r="C283">
            <v>38514</v>
          </cell>
          <cell r="D283">
            <v>3</v>
          </cell>
          <cell r="E283">
            <v>4.8000000000000001E-2</v>
          </cell>
          <cell r="F283" t="str">
            <v>DAT</v>
          </cell>
          <cell r="G283">
            <v>2</v>
          </cell>
          <cell r="H283">
            <v>708</v>
          </cell>
          <cell r="I283">
            <v>2003</v>
          </cell>
          <cell r="J283">
            <v>7</v>
          </cell>
          <cell r="K283">
            <v>0.14400000000000002</v>
          </cell>
          <cell r="L283" t="str">
            <v>NOM</v>
          </cell>
          <cell r="M283" t="str">
            <v>DATATEC-2o. Nivel</v>
          </cell>
          <cell r="N283">
            <v>2003007</v>
          </cell>
        </row>
        <row r="284">
          <cell r="A284">
            <v>37805</v>
          </cell>
          <cell r="B284" t="str">
            <v>SOB</v>
          </cell>
          <cell r="C284">
            <v>38159</v>
          </cell>
          <cell r="D284">
            <v>2</v>
          </cell>
          <cell r="E284">
            <v>3.9199999999999999E-2</v>
          </cell>
          <cell r="F284" t="str">
            <v>CIM</v>
          </cell>
          <cell r="G284">
            <v>2</v>
          </cell>
          <cell r="H284">
            <v>353</v>
          </cell>
          <cell r="I284">
            <v>2003</v>
          </cell>
          <cell r="J284">
            <v>7</v>
          </cell>
          <cell r="K284">
            <v>7.8399999999999997E-2</v>
          </cell>
          <cell r="L284" t="str">
            <v>NOM</v>
          </cell>
          <cell r="M284" t="str">
            <v>CIMD-2o. Nivel</v>
          </cell>
          <cell r="N284">
            <v>2003007</v>
          </cell>
        </row>
        <row r="285">
          <cell r="A285">
            <v>37806</v>
          </cell>
          <cell r="B285" t="str">
            <v>SOB</v>
          </cell>
          <cell r="C285">
            <v>38159</v>
          </cell>
          <cell r="D285">
            <v>4</v>
          </cell>
          <cell r="E285">
            <v>0.04</v>
          </cell>
          <cell r="F285" t="str">
            <v>DAT</v>
          </cell>
          <cell r="G285">
            <v>1</v>
          </cell>
          <cell r="H285">
            <v>350</v>
          </cell>
          <cell r="I285">
            <v>2003</v>
          </cell>
          <cell r="J285">
            <v>7</v>
          </cell>
          <cell r="K285">
            <v>0.16</v>
          </cell>
          <cell r="L285" t="str">
            <v>NOM</v>
          </cell>
          <cell r="M285" t="str">
            <v>DATATEC-1er. Nivel</v>
          </cell>
          <cell r="N285">
            <v>2003007</v>
          </cell>
        </row>
        <row r="286">
          <cell r="A286">
            <v>37806</v>
          </cell>
          <cell r="B286" t="str">
            <v>SOB</v>
          </cell>
          <cell r="C286">
            <v>38514</v>
          </cell>
          <cell r="D286">
            <v>1</v>
          </cell>
          <cell r="E286">
            <v>4.8399999999999999E-2</v>
          </cell>
          <cell r="F286" t="str">
            <v>DAT</v>
          </cell>
          <cell r="G286">
            <v>1</v>
          </cell>
          <cell r="H286">
            <v>705</v>
          </cell>
          <cell r="I286">
            <v>2003</v>
          </cell>
          <cell r="J286">
            <v>7</v>
          </cell>
          <cell r="K286">
            <v>4.8399999999999999E-2</v>
          </cell>
          <cell r="L286" t="str">
            <v>NOM</v>
          </cell>
          <cell r="M286" t="str">
            <v>DATATEC-1er. Nivel</v>
          </cell>
          <cell r="N286">
            <v>2003007</v>
          </cell>
        </row>
        <row r="287">
          <cell r="A287">
            <v>37806</v>
          </cell>
          <cell r="B287" t="str">
            <v>SOB</v>
          </cell>
          <cell r="C287">
            <v>38159</v>
          </cell>
          <cell r="D287">
            <v>4</v>
          </cell>
          <cell r="E287">
            <v>0.04</v>
          </cell>
          <cell r="F287" t="str">
            <v>DAT</v>
          </cell>
          <cell r="G287">
            <v>2</v>
          </cell>
          <cell r="H287">
            <v>350</v>
          </cell>
          <cell r="I287">
            <v>2003</v>
          </cell>
          <cell r="J287">
            <v>7</v>
          </cell>
          <cell r="K287">
            <v>0.16</v>
          </cell>
          <cell r="L287" t="str">
            <v>NOM</v>
          </cell>
          <cell r="M287" t="str">
            <v>DATATEC-2o. Nivel</v>
          </cell>
          <cell r="N287">
            <v>2003007</v>
          </cell>
        </row>
        <row r="288">
          <cell r="A288">
            <v>37806</v>
          </cell>
          <cell r="B288" t="str">
            <v>SOB</v>
          </cell>
          <cell r="C288">
            <v>38268</v>
          </cell>
          <cell r="D288">
            <v>1</v>
          </cell>
          <cell r="E288">
            <v>4.1500000000000002E-2</v>
          </cell>
          <cell r="F288" t="str">
            <v>CIM</v>
          </cell>
          <cell r="G288">
            <v>2</v>
          </cell>
          <cell r="H288">
            <v>459</v>
          </cell>
          <cell r="I288">
            <v>2003</v>
          </cell>
          <cell r="J288">
            <v>7</v>
          </cell>
          <cell r="K288">
            <v>4.1500000000000002E-2</v>
          </cell>
          <cell r="L288" t="str">
            <v>NOM</v>
          </cell>
          <cell r="M288" t="str">
            <v>CIMD-2o. Nivel</v>
          </cell>
          <cell r="N288">
            <v>2003007</v>
          </cell>
        </row>
        <row r="289">
          <cell r="A289">
            <v>37809</v>
          </cell>
          <cell r="B289" t="str">
            <v>SOB</v>
          </cell>
          <cell r="C289">
            <v>38370</v>
          </cell>
          <cell r="D289">
            <v>2</v>
          </cell>
          <cell r="E289">
            <v>4.5499999999999999E-2</v>
          </cell>
          <cell r="F289" t="str">
            <v>DAT</v>
          </cell>
          <cell r="G289">
            <v>1</v>
          </cell>
          <cell r="H289">
            <v>560</v>
          </cell>
          <cell r="I289">
            <v>2003</v>
          </cell>
          <cell r="J289">
            <v>7</v>
          </cell>
          <cell r="K289">
            <v>9.0999999999999998E-2</v>
          </cell>
          <cell r="L289" t="str">
            <v>NOM</v>
          </cell>
          <cell r="M289" t="str">
            <v>DATATEC-1er. Nivel</v>
          </cell>
          <cell r="N289">
            <v>2003007</v>
          </cell>
        </row>
        <row r="290">
          <cell r="A290">
            <v>37809</v>
          </cell>
          <cell r="B290" t="str">
            <v>SOB</v>
          </cell>
          <cell r="C290">
            <v>37889</v>
          </cell>
          <cell r="D290">
            <v>0.60299999999999998</v>
          </cell>
          <cell r="E290">
            <v>3.6499999999999998E-2</v>
          </cell>
          <cell r="F290" t="str">
            <v>DAT</v>
          </cell>
          <cell r="G290">
            <v>2</v>
          </cell>
          <cell r="H290">
            <v>79</v>
          </cell>
          <cell r="I290">
            <v>2003</v>
          </cell>
          <cell r="J290">
            <v>7</v>
          </cell>
          <cell r="K290">
            <v>2.2009499999999998E-2</v>
          </cell>
          <cell r="L290" t="str">
            <v>NOM</v>
          </cell>
          <cell r="M290" t="str">
            <v>DATATEC-2o. Nivel</v>
          </cell>
          <cell r="N290">
            <v>2003007</v>
          </cell>
        </row>
        <row r="291">
          <cell r="A291">
            <v>37809</v>
          </cell>
          <cell r="B291" t="str">
            <v>SOB</v>
          </cell>
          <cell r="C291">
            <v>38004</v>
          </cell>
          <cell r="D291">
            <v>2</v>
          </cell>
          <cell r="E291">
            <v>3.8199999999999998E-2</v>
          </cell>
          <cell r="F291" t="str">
            <v>DAT</v>
          </cell>
          <cell r="G291">
            <v>2</v>
          </cell>
          <cell r="H291">
            <v>194</v>
          </cell>
          <cell r="I291">
            <v>2003</v>
          </cell>
          <cell r="J291">
            <v>7</v>
          </cell>
          <cell r="K291">
            <v>7.6399999999999996E-2</v>
          </cell>
          <cell r="L291" t="str">
            <v>NOM</v>
          </cell>
          <cell r="M291" t="str">
            <v>DATATEC-2o. Nivel</v>
          </cell>
          <cell r="N291">
            <v>2003007</v>
          </cell>
        </row>
        <row r="292">
          <cell r="A292">
            <v>37809</v>
          </cell>
          <cell r="B292" t="str">
            <v>SOB</v>
          </cell>
          <cell r="C292">
            <v>38159</v>
          </cell>
          <cell r="D292">
            <v>2</v>
          </cell>
          <cell r="E292">
            <v>0.04</v>
          </cell>
          <cell r="F292" t="str">
            <v>DAT</v>
          </cell>
          <cell r="G292">
            <v>2</v>
          </cell>
          <cell r="H292">
            <v>349</v>
          </cell>
          <cell r="I292">
            <v>2003</v>
          </cell>
          <cell r="J292">
            <v>7</v>
          </cell>
          <cell r="K292">
            <v>0.08</v>
          </cell>
          <cell r="L292" t="str">
            <v>NOM</v>
          </cell>
          <cell r="M292" t="str">
            <v>DATATEC-2o. Nivel</v>
          </cell>
          <cell r="N292">
            <v>2003007</v>
          </cell>
        </row>
        <row r="293">
          <cell r="A293">
            <v>37809</v>
          </cell>
          <cell r="B293" t="str">
            <v>SOB</v>
          </cell>
          <cell r="C293">
            <v>38370</v>
          </cell>
          <cell r="D293">
            <v>1</v>
          </cell>
          <cell r="E293">
            <v>4.5499999999999999E-2</v>
          </cell>
          <cell r="F293" t="str">
            <v>DAT</v>
          </cell>
          <cell r="G293">
            <v>2</v>
          </cell>
          <cell r="H293">
            <v>560</v>
          </cell>
          <cell r="I293">
            <v>2003</v>
          </cell>
          <cell r="J293">
            <v>7</v>
          </cell>
          <cell r="K293">
            <v>4.5499999999999999E-2</v>
          </cell>
          <cell r="L293" t="str">
            <v>NOM</v>
          </cell>
          <cell r="M293" t="str">
            <v>DATATEC-2o. Nivel</v>
          </cell>
          <cell r="N293">
            <v>2003007</v>
          </cell>
        </row>
        <row r="294">
          <cell r="A294">
            <v>37810</v>
          </cell>
          <cell r="B294" t="str">
            <v>SOB</v>
          </cell>
          <cell r="C294">
            <v>38514</v>
          </cell>
          <cell r="D294">
            <v>51</v>
          </cell>
          <cell r="E294">
            <v>4.6899999999999997E-2</v>
          </cell>
          <cell r="F294" t="str">
            <v>DAT</v>
          </cell>
          <cell r="G294">
            <v>2</v>
          </cell>
          <cell r="H294">
            <v>703</v>
          </cell>
          <cell r="I294">
            <v>2003</v>
          </cell>
          <cell r="J294">
            <v>7</v>
          </cell>
          <cell r="K294">
            <v>2.3918999999999997</v>
          </cell>
          <cell r="L294" t="str">
            <v>NOM</v>
          </cell>
          <cell r="M294" t="str">
            <v>DATATEC-2o. Nivel</v>
          </cell>
          <cell r="N294">
            <v>2003007</v>
          </cell>
        </row>
        <row r="295">
          <cell r="A295">
            <v>37810</v>
          </cell>
          <cell r="B295" t="str">
            <v>SOB</v>
          </cell>
          <cell r="C295">
            <v>38514</v>
          </cell>
          <cell r="D295">
            <v>16</v>
          </cell>
          <cell r="E295">
            <v>4.6899999999999997E-2</v>
          </cell>
          <cell r="F295" t="str">
            <v>CIM</v>
          </cell>
          <cell r="G295">
            <v>2</v>
          </cell>
          <cell r="H295">
            <v>703</v>
          </cell>
          <cell r="I295">
            <v>2003</v>
          </cell>
          <cell r="J295">
            <v>7</v>
          </cell>
          <cell r="K295">
            <v>0.75039999999999996</v>
          </cell>
          <cell r="L295" t="str">
            <v>NOM</v>
          </cell>
          <cell r="M295" t="str">
            <v>CIMD-2o. Nivel</v>
          </cell>
          <cell r="N295">
            <v>2003007</v>
          </cell>
        </row>
        <row r="296">
          <cell r="A296">
            <v>37811</v>
          </cell>
          <cell r="B296" t="str">
            <v>SOB</v>
          </cell>
          <cell r="C296">
            <v>38268</v>
          </cell>
          <cell r="D296">
            <v>1</v>
          </cell>
          <cell r="E296">
            <v>4.1500000000000002E-2</v>
          </cell>
          <cell r="F296" t="str">
            <v>DAT</v>
          </cell>
          <cell r="G296">
            <v>1</v>
          </cell>
          <cell r="H296">
            <v>456</v>
          </cell>
          <cell r="I296">
            <v>2003</v>
          </cell>
          <cell r="J296">
            <v>7</v>
          </cell>
          <cell r="K296">
            <v>4.1500000000000002E-2</v>
          </cell>
          <cell r="L296" t="str">
            <v>NOM</v>
          </cell>
          <cell r="M296" t="str">
            <v>DATATEC-1er.. Nivel</v>
          </cell>
          <cell r="N296">
            <v>2003007</v>
          </cell>
        </row>
        <row r="297">
          <cell r="A297">
            <v>37811</v>
          </cell>
          <cell r="B297" t="str">
            <v>SOB</v>
          </cell>
          <cell r="C297">
            <v>37889</v>
          </cell>
          <cell r="D297">
            <v>1.0680000000000001</v>
          </cell>
          <cell r="E297">
            <v>3.7499999999999999E-2</v>
          </cell>
          <cell r="F297" t="str">
            <v>DAT</v>
          </cell>
          <cell r="G297">
            <v>2</v>
          </cell>
          <cell r="H297">
            <v>77</v>
          </cell>
          <cell r="I297">
            <v>2003</v>
          </cell>
          <cell r="J297">
            <v>7</v>
          </cell>
          <cell r="K297">
            <v>4.0050000000000002E-2</v>
          </cell>
          <cell r="L297" t="str">
            <v>NOM</v>
          </cell>
          <cell r="M297" t="str">
            <v>DATATEC-2o. Nivel</v>
          </cell>
          <cell r="N297">
            <v>2003007</v>
          </cell>
        </row>
        <row r="298">
          <cell r="A298">
            <v>37811</v>
          </cell>
          <cell r="B298" t="str">
            <v>SOB</v>
          </cell>
          <cell r="C298">
            <v>38268</v>
          </cell>
          <cell r="D298">
            <v>1</v>
          </cell>
          <cell r="E298">
            <v>4.1500000000000002E-2</v>
          </cell>
          <cell r="F298" t="str">
            <v>DAT</v>
          </cell>
          <cell r="G298">
            <v>2</v>
          </cell>
          <cell r="H298">
            <v>456</v>
          </cell>
          <cell r="I298">
            <v>2003</v>
          </cell>
          <cell r="J298">
            <v>7</v>
          </cell>
          <cell r="K298">
            <v>4.1500000000000002E-2</v>
          </cell>
          <cell r="L298" t="str">
            <v>NOM</v>
          </cell>
          <cell r="M298" t="str">
            <v>DATATEC-2o. Nivel</v>
          </cell>
          <cell r="N298">
            <v>2003007</v>
          </cell>
        </row>
        <row r="299">
          <cell r="A299">
            <v>37811</v>
          </cell>
          <cell r="B299" t="str">
            <v>SOB</v>
          </cell>
          <cell r="C299">
            <v>38514</v>
          </cell>
          <cell r="D299">
            <v>7</v>
          </cell>
          <cell r="E299">
            <v>4.6899999999999997E-2</v>
          </cell>
          <cell r="F299" t="str">
            <v>DAT</v>
          </cell>
          <cell r="G299">
            <v>2</v>
          </cell>
          <cell r="H299">
            <v>702</v>
          </cell>
          <cell r="I299">
            <v>2003</v>
          </cell>
          <cell r="J299">
            <v>7</v>
          </cell>
          <cell r="K299">
            <v>0.32829999999999998</v>
          </cell>
          <cell r="L299" t="str">
            <v>NOM</v>
          </cell>
          <cell r="M299" t="str">
            <v>DATATEC-2o. Nivel</v>
          </cell>
          <cell r="N299">
            <v>2003007</v>
          </cell>
        </row>
        <row r="300">
          <cell r="A300">
            <v>37811</v>
          </cell>
          <cell r="B300" t="str">
            <v>SOB</v>
          </cell>
          <cell r="C300">
            <v>39638</v>
          </cell>
          <cell r="D300">
            <v>1</v>
          </cell>
          <cell r="E300">
            <v>9.4500000000000001E-2</v>
          </cell>
          <cell r="F300" t="str">
            <v>DAT</v>
          </cell>
          <cell r="G300">
            <v>2</v>
          </cell>
          <cell r="H300">
            <v>1826</v>
          </cell>
          <cell r="I300">
            <v>2003</v>
          </cell>
          <cell r="J300">
            <v>7</v>
          </cell>
          <cell r="K300">
            <v>9.4500000000000001E-2</v>
          </cell>
          <cell r="L300" t="str">
            <v>NOM</v>
          </cell>
          <cell r="M300" t="str">
            <v>DATATEC-2o. Nivel</v>
          </cell>
          <cell r="N300">
            <v>2003007</v>
          </cell>
        </row>
        <row r="301">
          <cell r="A301">
            <v>37811</v>
          </cell>
          <cell r="B301" t="str">
            <v>SOB</v>
          </cell>
          <cell r="C301">
            <v>38268</v>
          </cell>
          <cell r="D301">
            <v>1</v>
          </cell>
          <cell r="E301">
            <v>4.1799999999999997E-2</v>
          </cell>
          <cell r="F301" t="str">
            <v>CIM</v>
          </cell>
          <cell r="G301">
            <v>2</v>
          </cell>
          <cell r="H301">
            <v>456</v>
          </cell>
          <cell r="I301">
            <v>2003</v>
          </cell>
          <cell r="J301">
            <v>7</v>
          </cell>
          <cell r="K301">
            <v>4.1799999999999997E-2</v>
          </cell>
          <cell r="L301" t="str">
            <v>NOM</v>
          </cell>
          <cell r="M301" t="str">
            <v>CIMD-2o. Nivel</v>
          </cell>
          <cell r="N301">
            <v>2003007</v>
          </cell>
        </row>
        <row r="302">
          <cell r="A302">
            <v>37811</v>
          </cell>
          <cell r="B302" t="str">
            <v>SOB</v>
          </cell>
          <cell r="C302">
            <v>38514</v>
          </cell>
          <cell r="D302">
            <v>1</v>
          </cell>
          <cell r="E302">
            <v>4.65E-2</v>
          </cell>
          <cell r="F302" t="str">
            <v>CIM</v>
          </cell>
          <cell r="G302">
            <v>2</v>
          </cell>
          <cell r="H302">
            <v>702</v>
          </cell>
          <cell r="I302">
            <v>2003</v>
          </cell>
          <cell r="J302">
            <v>7</v>
          </cell>
          <cell r="K302">
            <v>4.65E-2</v>
          </cell>
          <cell r="L302" t="str">
            <v>NOM</v>
          </cell>
          <cell r="M302" t="str">
            <v>CIMD-2o. Nivel</v>
          </cell>
          <cell r="N302">
            <v>2003007</v>
          </cell>
        </row>
        <row r="303">
          <cell r="A303">
            <v>37811</v>
          </cell>
          <cell r="B303" t="str">
            <v>SOB</v>
          </cell>
          <cell r="C303">
            <v>39638</v>
          </cell>
          <cell r="D303">
            <v>27.45</v>
          </cell>
          <cell r="E303">
            <v>9.5399999999999999E-2</v>
          </cell>
          <cell r="F303" t="str">
            <v>CIM</v>
          </cell>
          <cell r="G303">
            <v>2</v>
          </cell>
          <cell r="H303">
            <v>1826</v>
          </cell>
          <cell r="I303">
            <v>2003</v>
          </cell>
          <cell r="J303">
            <v>7</v>
          </cell>
          <cell r="K303">
            <v>2.6187299999999998</v>
          </cell>
          <cell r="L303" t="str">
            <v>NOM</v>
          </cell>
          <cell r="M303" t="str">
            <v>CIMD-2o. Nivel</v>
          </cell>
          <cell r="N303">
            <v>2003007</v>
          </cell>
        </row>
        <row r="304">
          <cell r="A304">
            <v>37812</v>
          </cell>
          <cell r="B304" t="str">
            <v>SOB</v>
          </cell>
          <cell r="C304">
            <v>38268</v>
          </cell>
          <cell r="D304">
            <v>1</v>
          </cell>
          <cell r="E304">
            <v>4.1500000000000002E-2</v>
          </cell>
          <cell r="F304" t="str">
            <v>DAT</v>
          </cell>
          <cell r="G304">
            <v>1</v>
          </cell>
          <cell r="H304">
            <v>455</v>
          </cell>
          <cell r="I304">
            <v>2003</v>
          </cell>
          <cell r="J304">
            <v>7</v>
          </cell>
          <cell r="K304">
            <v>4.1500000000000002E-2</v>
          </cell>
          <cell r="L304" t="str">
            <v>NOM</v>
          </cell>
          <cell r="M304" t="str">
            <v>DATATEC-1er. Nivel</v>
          </cell>
          <cell r="N304">
            <v>2003007</v>
          </cell>
        </row>
        <row r="305">
          <cell r="A305">
            <v>37812</v>
          </cell>
          <cell r="B305" t="str">
            <v>SOB</v>
          </cell>
          <cell r="C305">
            <v>38159</v>
          </cell>
          <cell r="D305">
            <v>2</v>
          </cell>
          <cell r="E305">
            <v>0.04</v>
          </cell>
          <cell r="F305" t="str">
            <v>DAT</v>
          </cell>
          <cell r="G305">
            <v>1</v>
          </cell>
          <cell r="H305">
            <v>346</v>
          </cell>
          <cell r="I305">
            <v>2003</v>
          </cell>
          <cell r="J305">
            <v>7</v>
          </cell>
          <cell r="K305">
            <v>0.08</v>
          </cell>
          <cell r="L305" t="str">
            <v>NOM</v>
          </cell>
          <cell r="M305" t="str">
            <v>DATATEC-1er. Nivel</v>
          </cell>
          <cell r="N305">
            <v>2003007</v>
          </cell>
        </row>
        <row r="306">
          <cell r="A306">
            <v>37812</v>
          </cell>
          <cell r="B306" t="str">
            <v>SOB</v>
          </cell>
          <cell r="C306">
            <v>39638</v>
          </cell>
          <cell r="D306">
            <v>12.5</v>
          </cell>
          <cell r="E306">
            <v>9.5399999999999999E-2</v>
          </cell>
          <cell r="F306" t="str">
            <v>DAT</v>
          </cell>
          <cell r="G306">
            <v>2</v>
          </cell>
          <cell r="H306">
            <v>1825</v>
          </cell>
          <cell r="I306">
            <v>2003</v>
          </cell>
          <cell r="J306">
            <v>7</v>
          </cell>
          <cell r="K306">
            <v>1.1924999999999999</v>
          </cell>
          <cell r="L306" t="str">
            <v>NOM</v>
          </cell>
          <cell r="M306" t="str">
            <v>DATATEC-2o. Nivel</v>
          </cell>
          <cell r="N306">
            <v>2003007</v>
          </cell>
        </row>
        <row r="307">
          <cell r="A307">
            <v>37812</v>
          </cell>
          <cell r="B307" t="str">
            <v>SOB</v>
          </cell>
          <cell r="C307">
            <v>39638</v>
          </cell>
          <cell r="D307">
            <v>13</v>
          </cell>
          <cell r="E307">
            <v>9.5399999999999999E-2</v>
          </cell>
          <cell r="F307" t="str">
            <v>CIM</v>
          </cell>
          <cell r="G307">
            <v>2</v>
          </cell>
          <cell r="H307">
            <v>1825</v>
          </cell>
          <cell r="I307">
            <v>2003</v>
          </cell>
          <cell r="J307">
            <v>7</v>
          </cell>
          <cell r="K307">
            <v>1.2402</v>
          </cell>
          <cell r="L307" t="str">
            <v>NOM</v>
          </cell>
          <cell r="M307" t="str">
            <v>CIMD-2o. Nivel</v>
          </cell>
          <cell r="N307">
            <v>2003007</v>
          </cell>
        </row>
        <row r="308">
          <cell r="A308">
            <v>37813</v>
          </cell>
          <cell r="B308" t="str">
            <v>SOB</v>
          </cell>
          <cell r="C308">
            <v>38159</v>
          </cell>
          <cell r="D308">
            <v>2</v>
          </cell>
          <cell r="E308">
            <v>3.95E-2</v>
          </cell>
          <cell r="F308" t="str">
            <v>DAT</v>
          </cell>
          <cell r="G308">
            <v>1</v>
          </cell>
          <cell r="H308">
            <v>343</v>
          </cell>
          <cell r="I308">
            <v>2003</v>
          </cell>
          <cell r="J308">
            <v>7</v>
          </cell>
          <cell r="K308">
            <v>7.9000000000000001E-2</v>
          </cell>
          <cell r="L308" t="str">
            <v>NOM</v>
          </cell>
          <cell r="M308" t="str">
            <v>DATATEC-1er. Nivel</v>
          </cell>
          <cell r="N308">
            <v>2003007</v>
          </cell>
        </row>
        <row r="309">
          <cell r="A309">
            <v>37813</v>
          </cell>
          <cell r="B309" t="str">
            <v>SOB</v>
          </cell>
          <cell r="C309">
            <v>38268</v>
          </cell>
          <cell r="D309">
            <v>3</v>
          </cell>
          <cell r="E309">
            <v>4.1300000000000003E-2</v>
          </cell>
          <cell r="F309" t="str">
            <v>DAT</v>
          </cell>
          <cell r="G309">
            <v>2</v>
          </cell>
          <cell r="H309">
            <v>452</v>
          </cell>
          <cell r="I309">
            <v>2003</v>
          </cell>
          <cell r="J309">
            <v>7</v>
          </cell>
          <cell r="K309">
            <v>0.12390000000000001</v>
          </cell>
          <cell r="L309" t="str">
            <v>NOM</v>
          </cell>
          <cell r="M309" t="str">
            <v>DATATEC-2o. Nivel</v>
          </cell>
          <cell r="N309">
            <v>2003007</v>
          </cell>
        </row>
        <row r="310">
          <cell r="A310">
            <v>37813</v>
          </cell>
          <cell r="B310" t="str">
            <v>SOB</v>
          </cell>
          <cell r="C310">
            <v>38370</v>
          </cell>
          <cell r="D310">
            <v>1</v>
          </cell>
          <cell r="E310">
            <v>4.4499999999999998E-2</v>
          </cell>
          <cell r="F310" t="str">
            <v>CIM</v>
          </cell>
          <cell r="G310">
            <v>2</v>
          </cell>
          <cell r="H310">
            <v>554</v>
          </cell>
          <cell r="I310">
            <v>2003</v>
          </cell>
          <cell r="J310">
            <v>7</v>
          </cell>
          <cell r="K310">
            <v>4.4499999999999998E-2</v>
          </cell>
          <cell r="L310" t="str">
            <v>NOM</v>
          </cell>
          <cell r="M310" t="str">
            <v>CIMD-2o. Nivel</v>
          </cell>
          <cell r="N310">
            <v>2003007</v>
          </cell>
        </row>
        <row r="311">
          <cell r="A311">
            <v>37816</v>
          </cell>
          <cell r="B311" t="str">
            <v>SOB</v>
          </cell>
          <cell r="C311">
            <v>38159</v>
          </cell>
          <cell r="D311">
            <v>7</v>
          </cell>
          <cell r="E311">
            <v>3.95E-2</v>
          </cell>
          <cell r="F311" t="str">
            <v>DAT</v>
          </cell>
          <cell r="G311">
            <v>1</v>
          </cell>
          <cell r="H311">
            <v>342</v>
          </cell>
          <cell r="I311">
            <v>2003</v>
          </cell>
          <cell r="J311">
            <v>7</v>
          </cell>
          <cell r="K311">
            <v>0.27650000000000002</v>
          </cell>
          <cell r="L311" t="str">
            <v>NOM</v>
          </cell>
          <cell r="M311" t="str">
            <v>DATATEC-1er. Nivel</v>
          </cell>
          <cell r="N311">
            <v>2003007</v>
          </cell>
        </row>
        <row r="312">
          <cell r="A312">
            <v>37816</v>
          </cell>
          <cell r="B312" t="str">
            <v>SOB</v>
          </cell>
          <cell r="C312">
            <v>38159</v>
          </cell>
          <cell r="D312">
            <v>3</v>
          </cell>
          <cell r="E312">
            <v>3.95E-2</v>
          </cell>
          <cell r="F312" t="str">
            <v>DAT</v>
          </cell>
          <cell r="G312">
            <v>2</v>
          </cell>
          <cell r="H312">
            <v>342</v>
          </cell>
          <cell r="I312">
            <v>2003</v>
          </cell>
          <cell r="J312">
            <v>7</v>
          </cell>
          <cell r="K312">
            <v>0.11849999999999999</v>
          </cell>
          <cell r="L312" t="str">
            <v>NOM</v>
          </cell>
          <cell r="M312" t="str">
            <v>DATATEC-2o. Nivel</v>
          </cell>
          <cell r="N312">
            <v>2003007</v>
          </cell>
        </row>
        <row r="313">
          <cell r="A313">
            <v>37816</v>
          </cell>
          <cell r="B313" t="str">
            <v>SOB</v>
          </cell>
          <cell r="C313">
            <v>38268</v>
          </cell>
          <cell r="D313">
            <v>1</v>
          </cell>
          <cell r="E313">
            <v>4.1500000000000002E-2</v>
          </cell>
          <cell r="F313" t="str">
            <v>CIM</v>
          </cell>
          <cell r="G313">
            <v>2</v>
          </cell>
          <cell r="H313">
            <v>451</v>
          </cell>
          <cell r="I313">
            <v>2003</v>
          </cell>
          <cell r="J313">
            <v>7</v>
          </cell>
          <cell r="K313">
            <v>4.1500000000000002E-2</v>
          </cell>
          <cell r="L313" t="str">
            <v>NOM</v>
          </cell>
          <cell r="M313" t="str">
            <v>CIMD-2o. Nivel</v>
          </cell>
          <cell r="N313">
            <v>2003007</v>
          </cell>
        </row>
        <row r="314">
          <cell r="A314">
            <v>37816</v>
          </cell>
          <cell r="B314" t="str">
            <v>SOB</v>
          </cell>
          <cell r="C314">
            <v>40339</v>
          </cell>
          <cell r="D314">
            <v>30</v>
          </cell>
          <cell r="E314">
            <v>6.7100000000000007E-2</v>
          </cell>
          <cell r="F314" t="str">
            <v>CIM</v>
          </cell>
          <cell r="G314">
            <v>2</v>
          </cell>
          <cell r="H314">
            <v>2522</v>
          </cell>
          <cell r="I314">
            <v>2003</v>
          </cell>
          <cell r="J314">
            <v>7</v>
          </cell>
          <cell r="K314">
            <v>2.0130000000000003</v>
          </cell>
          <cell r="L314" t="str">
            <v>VAC</v>
          </cell>
          <cell r="M314" t="str">
            <v>CIMD-2o. Nivel</v>
          </cell>
          <cell r="N314">
            <v>2003007</v>
          </cell>
        </row>
        <row r="315">
          <cell r="A315">
            <v>37817</v>
          </cell>
          <cell r="B315" t="str">
            <v>SOB</v>
          </cell>
          <cell r="C315">
            <v>38268</v>
          </cell>
          <cell r="D315">
            <v>1</v>
          </cell>
          <cell r="E315">
            <v>4.1000000000000002E-2</v>
          </cell>
          <cell r="F315" t="str">
            <v>DAT</v>
          </cell>
          <cell r="G315">
            <v>1</v>
          </cell>
          <cell r="H315">
            <v>450</v>
          </cell>
          <cell r="I315">
            <v>2003</v>
          </cell>
          <cell r="J315">
            <v>7</v>
          </cell>
          <cell r="K315">
            <v>4.1000000000000002E-2</v>
          </cell>
          <cell r="L315" t="str">
            <v>NOM</v>
          </cell>
          <cell r="M315" t="str">
            <v>DATATEC-1er. Nivel</v>
          </cell>
          <cell r="N315">
            <v>2003007</v>
          </cell>
        </row>
        <row r="316">
          <cell r="A316">
            <v>37817</v>
          </cell>
          <cell r="B316" t="str">
            <v>SOB</v>
          </cell>
          <cell r="C316">
            <v>38268</v>
          </cell>
          <cell r="D316">
            <v>1</v>
          </cell>
          <cell r="E316">
            <v>4.1000000000000002E-2</v>
          </cell>
          <cell r="F316" t="str">
            <v>DAT</v>
          </cell>
          <cell r="G316">
            <v>2</v>
          </cell>
          <cell r="H316">
            <v>450</v>
          </cell>
          <cell r="I316">
            <v>2003</v>
          </cell>
          <cell r="J316">
            <v>7</v>
          </cell>
          <cell r="K316">
            <v>4.1000000000000002E-2</v>
          </cell>
          <cell r="L316" t="str">
            <v>NOM</v>
          </cell>
          <cell r="M316" t="str">
            <v>DATATEC-2o. Nivel</v>
          </cell>
          <cell r="N316">
            <v>2003007</v>
          </cell>
        </row>
        <row r="317">
          <cell r="A317">
            <v>37817</v>
          </cell>
          <cell r="B317" t="str">
            <v>SOB</v>
          </cell>
          <cell r="C317">
            <v>38514</v>
          </cell>
          <cell r="D317">
            <v>2</v>
          </cell>
          <cell r="E317">
            <v>4.65E-2</v>
          </cell>
          <cell r="F317" t="str">
            <v>DAT</v>
          </cell>
          <cell r="G317">
            <v>2</v>
          </cell>
          <cell r="H317">
            <v>696</v>
          </cell>
          <cell r="I317">
            <v>2003</v>
          </cell>
          <cell r="J317">
            <v>7</v>
          </cell>
          <cell r="K317">
            <v>9.2999999999999999E-2</v>
          </cell>
          <cell r="L317" t="str">
            <v>NOM</v>
          </cell>
          <cell r="M317" t="str">
            <v>DATATEC-2o. Nivel</v>
          </cell>
          <cell r="N317">
            <v>2003007</v>
          </cell>
        </row>
        <row r="318">
          <cell r="A318">
            <v>37817</v>
          </cell>
          <cell r="B318" t="str">
            <v>SOB</v>
          </cell>
          <cell r="C318">
            <v>39638</v>
          </cell>
          <cell r="D318">
            <v>3.5</v>
          </cell>
          <cell r="E318">
            <v>9.5171000000000006E-2</v>
          </cell>
          <cell r="F318" t="str">
            <v>DAT</v>
          </cell>
          <cell r="G318">
            <v>2</v>
          </cell>
          <cell r="H318">
            <v>1820</v>
          </cell>
          <cell r="I318">
            <v>2003</v>
          </cell>
          <cell r="J318">
            <v>7</v>
          </cell>
          <cell r="K318">
            <v>0.33309850000000002</v>
          </cell>
          <cell r="L318" t="str">
            <v>NOM</v>
          </cell>
          <cell r="M318" t="str">
            <v>DATATEC-2o. Nivel</v>
          </cell>
          <cell r="N318">
            <v>2003007</v>
          </cell>
        </row>
        <row r="319">
          <cell r="A319">
            <v>37817</v>
          </cell>
          <cell r="B319" t="str">
            <v>SOB</v>
          </cell>
          <cell r="C319">
            <v>38159</v>
          </cell>
          <cell r="D319">
            <v>1</v>
          </cell>
          <cell r="E319">
            <v>3.9E-2</v>
          </cell>
          <cell r="F319" t="str">
            <v>CIM</v>
          </cell>
          <cell r="G319">
            <v>2</v>
          </cell>
          <cell r="H319">
            <v>341</v>
          </cell>
          <cell r="I319">
            <v>2003</v>
          </cell>
          <cell r="J319">
            <v>7</v>
          </cell>
          <cell r="K319">
            <v>3.9E-2</v>
          </cell>
          <cell r="L319" t="str">
            <v>NOM</v>
          </cell>
          <cell r="M319" t="str">
            <v>CIMD-2o. Nivel</v>
          </cell>
          <cell r="N319">
            <v>2003007</v>
          </cell>
        </row>
        <row r="320">
          <cell r="A320">
            <v>37817</v>
          </cell>
          <cell r="B320" t="str">
            <v>SOB</v>
          </cell>
          <cell r="C320">
            <v>38370</v>
          </cell>
          <cell r="D320">
            <v>1</v>
          </cell>
          <cell r="E320">
            <v>4.3900000000000002E-2</v>
          </cell>
          <cell r="F320" t="str">
            <v>CIM</v>
          </cell>
          <cell r="G320">
            <v>2</v>
          </cell>
          <cell r="H320">
            <v>552</v>
          </cell>
          <cell r="I320">
            <v>2003</v>
          </cell>
          <cell r="J320">
            <v>7</v>
          </cell>
          <cell r="K320">
            <v>4.3900000000000002E-2</v>
          </cell>
          <cell r="L320" t="str">
            <v>NOM</v>
          </cell>
          <cell r="M320" t="str">
            <v>CIMD-2o. Nivel</v>
          </cell>
          <cell r="N320">
            <v>2003007</v>
          </cell>
        </row>
        <row r="321">
          <cell r="A321">
            <v>37818</v>
          </cell>
          <cell r="B321" t="str">
            <v>SOB</v>
          </cell>
          <cell r="C321">
            <v>38159</v>
          </cell>
          <cell r="D321">
            <v>4</v>
          </cell>
          <cell r="E321">
            <v>3.85E-2</v>
          </cell>
          <cell r="F321" t="str">
            <v>DAT</v>
          </cell>
          <cell r="G321">
            <v>1</v>
          </cell>
          <cell r="H321">
            <v>340</v>
          </cell>
          <cell r="I321">
            <v>2003</v>
          </cell>
          <cell r="J321">
            <v>7</v>
          </cell>
          <cell r="K321">
            <v>0.154</v>
          </cell>
          <cell r="L321" t="str">
            <v>NOM</v>
          </cell>
          <cell r="M321" t="str">
            <v>DATATEC-1er. Nivel</v>
          </cell>
          <cell r="N321">
            <v>2003007</v>
          </cell>
        </row>
        <row r="322">
          <cell r="A322">
            <v>37818</v>
          </cell>
          <cell r="B322" t="str">
            <v>SOB</v>
          </cell>
          <cell r="C322">
            <v>38268</v>
          </cell>
          <cell r="D322">
            <v>4</v>
          </cell>
          <cell r="E322">
            <v>0.04</v>
          </cell>
          <cell r="F322" t="str">
            <v>DAT</v>
          </cell>
          <cell r="G322">
            <v>1</v>
          </cell>
          <cell r="H322">
            <v>449</v>
          </cell>
          <cell r="I322">
            <v>2003</v>
          </cell>
          <cell r="J322">
            <v>7</v>
          </cell>
          <cell r="K322">
            <v>0.16</v>
          </cell>
          <cell r="L322" t="str">
            <v>NOM</v>
          </cell>
          <cell r="M322" t="str">
            <v>DATATEC-1er. Nivel</v>
          </cell>
          <cell r="N322">
            <v>2003007</v>
          </cell>
        </row>
        <row r="323">
          <cell r="A323">
            <v>37818</v>
          </cell>
          <cell r="B323" t="str">
            <v>SOB</v>
          </cell>
          <cell r="C323">
            <v>38370</v>
          </cell>
          <cell r="D323">
            <v>3</v>
          </cell>
          <cell r="E323">
            <v>4.3200000000000002E-2</v>
          </cell>
          <cell r="F323" t="str">
            <v>DAT</v>
          </cell>
          <cell r="G323">
            <v>1</v>
          </cell>
          <cell r="H323">
            <v>551</v>
          </cell>
          <cell r="I323">
            <v>2003</v>
          </cell>
          <cell r="J323">
            <v>7</v>
          </cell>
          <cell r="K323">
            <v>0.12959999999999999</v>
          </cell>
          <cell r="L323" t="str">
            <v>NOM</v>
          </cell>
          <cell r="M323" t="str">
            <v>DATATEC-1er. Nivel</v>
          </cell>
          <cell r="N323">
            <v>2003007</v>
          </cell>
        </row>
        <row r="324">
          <cell r="A324">
            <v>37818</v>
          </cell>
          <cell r="B324" t="str">
            <v>SOB</v>
          </cell>
          <cell r="C324">
            <v>38514</v>
          </cell>
          <cell r="D324">
            <v>1</v>
          </cell>
          <cell r="E324">
            <v>4.5999999999999999E-2</v>
          </cell>
          <cell r="F324" t="str">
            <v>DAT</v>
          </cell>
          <cell r="G324">
            <v>1</v>
          </cell>
          <cell r="H324">
            <v>695</v>
          </cell>
          <cell r="I324">
            <v>2003</v>
          </cell>
          <cell r="J324">
            <v>7</v>
          </cell>
          <cell r="K324">
            <v>4.5999999999999999E-2</v>
          </cell>
          <cell r="L324" t="str">
            <v>NOM</v>
          </cell>
          <cell r="M324" t="str">
            <v>DATATEC-1er. Nivel</v>
          </cell>
          <cell r="N324">
            <v>2003007</v>
          </cell>
        </row>
        <row r="325">
          <cell r="A325">
            <v>37818</v>
          </cell>
          <cell r="B325" t="str">
            <v>SOB</v>
          </cell>
          <cell r="C325">
            <v>38268</v>
          </cell>
          <cell r="D325">
            <v>1</v>
          </cell>
          <cell r="E325">
            <v>4.0500000000000001E-2</v>
          </cell>
          <cell r="F325" t="str">
            <v>DAT</v>
          </cell>
          <cell r="G325">
            <v>2</v>
          </cell>
          <cell r="H325">
            <v>449</v>
          </cell>
          <cell r="I325">
            <v>2003</v>
          </cell>
          <cell r="J325">
            <v>7</v>
          </cell>
          <cell r="K325">
            <v>4.0500000000000001E-2</v>
          </cell>
          <cell r="L325" t="str">
            <v>NOM</v>
          </cell>
          <cell r="M325" t="str">
            <v>DATATEC-2o. Nivel</v>
          </cell>
          <cell r="N325">
            <v>2003007</v>
          </cell>
        </row>
        <row r="326">
          <cell r="A326">
            <v>37818</v>
          </cell>
          <cell r="B326" t="str">
            <v>SOB</v>
          </cell>
          <cell r="C326">
            <v>38370</v>
          </cell>
          <cell r="D326">
            <v>3</v>
          </cell>
          <cell r="E326">
            <v>4.2999999999999997E-2</v>
          </cell>
          <cell r="F326" t="str">
            <v>DAT</v>
          </cell>
          <cell r="G326">
            <v>2</v>
          </cell>
          <cell r="H326">
            <v>551</v>
          </cell>
          <cell r="I326">
            <v>2003</v>
          </cell>
          <cell r="J326">
            <v>7</v>
          </cell>
          <cell r="K326">
            <v>0.129</v>
          </cell>
          <cell r="L326" t="str">
            <v>NOM</v>
          </cell>
          <cell r="M326" t="str">
            <v>DATATEC-2o. Nivel</v>
          </cell>
          <cell r="N326">
            <v>2003007</v>
          </cell>
        </row>
        <row r="327">
          <cell r="A327">
            <v>37818</v>
          </cell>
          <cell r="B327" t="str">
            <v>SOB</v>
          </cell>
          <cell r="C327">
            <v>38514</v>
          </cell>
          <cell r="D327">
            <v>10</v>
          </cell>
          <cell r="E327">
            <v>4.6300000000000001E-2</v>
          </cell>
          <cell r="F327" t="str">
            <v>DAT</v>
          </cell>
          <cell r="G327">
            <v>2</v>
          </cell>
          <cell r="H327">
            <v>695</v>
          </cell>
          <cell r="I327">
            <v>2003</v>
          </cell>
          <cell r="J327">
            <v>7</v>
          </cell>
          <cell r="K327">
            <v>0.46300000000000002</v>
          </cell>
          <cell r="L327" t="str">
            <v>NOM</v>
          </cell>
          <cell r="M327" t="str">
            <v>DATATEC-2o. Nivel</v>
          </cell>
          <cell r="N327">
            <v>2003007</v>
          </cell>
        </row>
        <row r="328">
          <cell r="A328">
            <v>37818</v>
          </cell>
          <cell r="B328" t="str">
            <v>SOB</v>
          </cell>
          <cell r="C328">
            <v>39638</v>
          </cell>
          <cell r="D328">
            <v>0.5</v>
          </cell>
          <cell r="E328">
            <v>9.2299999999999993E-2</v>
          </cell>
          <cell r="F328" t="str">
            <v>DAT</v>
          </cell>
          <cell r="G328">
            <v>2</v>
          </cell>
          <cell r="H328">
            <v>1819</v>
          </cell>
          <cell r="I328">
            <v>2003</v>
          </cell>
          <cell r="J328">
            <v>7</v>
          </cell>
          <cell r="K328">
            <v>4.6149999999999997E-2</v>
          </cell>
          <cell r="L328" t="str">
            <v>NOM</v>
          </cell>
          <cell r="M328" t="str">
            <v>DATATEC-2o. Nivel</v>
          </cell>
          <cell r="N328">
            <v>2003007</v>
          </cell>
        </row>
        <row r="329">
          <cell r="A329">
            <v>37818</v>
          </cell>
          <cell r="B329" t="str">
            <v>SOB</v>
          </cell>
          <cell r="C329">
            <v>38370</v>
          </cell>
          <cell r="D329">
            <v>1</v>
          </cell>
          <cell r="E329">
            <v>4.3700000000000003E-2</v>
          </cell>
          <cell r="F329" t="str">
            <v>CIM</v>
          </cell>
          <cell r="G329">
            <v>2</v>
          </cell>
          <cell r="H329">
            <v>551</v>
          </cell>
          <cell r="I329">
            <v>2003</v>
          </cell>
          <cell r="J329">
            <v>7</v>
          </cell>
          <cell r="K329">
            <v>4.3700000000000003E-2</v>
          </cell>
          <cell r="L329" t="str">
            <v>NOM</v>
          </cell>
          <cell r="M329" t="str">
            <v>CIMD-2o. Nivel</v>
          </cell>
          <cell r="N329">
            <v>2003007</v>
          </cell>
        </row>
        <row r="330">
          <cell r="A330">
            <v>37819</v>
          </cell>
          <cell r="B330" t="str">
            <v>SOB</v>
          </cell>
          <cell r="C330">
            <v>38159</v>
          </cell>
          <cell r="D330">
            <v>1</v>
          </cell>
          <cell r="E330">
            <v>3.7999999999999999E-2</v>
          </cell>
          <cell r="F330" t="str">
            <v>DAT</v>
          </cell>
          <cell r="G330">
            <v>1</v>
          </cell>
          <cell r="H330">
            <v>339</v>
          </cell>
          <cell r="I330">
            <v>2003</v>
          </cell>
          <cell r="J330">
            <v>7</v>
          </cell>
          <cell r="K330">
            <v>3.7999999999999999E-2</v>
          </cell>
          <cell r="L330" t="str">
            <v>NOM</v>
          </cell>
          <cell r="M330" t="str">
            <v>DATATEC-1er. Nivel</v>
          </cell>
          <cell r="N330">
            <v>2003007</v>
          </cell>
        </row>
        <row r="331">
          <cell r="A331">
            <v>37819</v>
          </cell>
          <cell r="B331" t="str">
            <v>SOB</v>
          </cell>
          <cell r="C331">
            <v>38370</v>
          </cell>
          <cell r="D331">
            <v>3</v>
          </cell>
          <cell r="E331">
            <v>4.2200000000000001E-2</v>
          </cell>
          <cell r="F331" t="str">
            <v>DAT</v>
          </cell>
          <cell r="G331">
            <v>1</v>
          </cell>
          <cell r="H331">
            <v>550</v>
          </cell>
          <cell r="I331">
            <v>2003</v>
          </cell>
          <cell r="J331">
            <v>7</v>
          </cell>
          <cell r="K331">
            <v>0.12659999999999999</v>
          </cell>
          <cell r="L331" t="str">
            <v>NOM</v>
          </cell>
          <cell r="M331" t="str">
            <v>DATATEC-1er. Nivel</v>
          </cell>
          <cell r="N331">
            <v>2003007</v>
          </cell>
        </row>
        <row r="332">
          <cell r="A332">
            <v>37819</v>
          </cell>
          <cell r="B332" t="str">
            <v>SOB</v>
          </cell>
          <cell r="C332">
            <v>38514</v>
          </cell>
          <cell r="D332">
            <v>5</v>
          </cell>
          <cell r="E332">
            <v>4.48E-2</v>
          </cell>
          <cell r="F332" t="str">
            <v>DAT</v>
          </cell>
          <cell r="G332">
            <v>1</v>
          </cell>
          <cell r="H332">
            <v>694</v>
          </cell>
          <cell r="I332">
            <v>2003</v>
          </cell>
          <cell r="J332">
            <v>7</v>
          </cell>
          <cell r="K332">
            <v>0.224</v>
          </cell>
          <cell r="L332" t="str">
            <v>NOM</v>
          </cell>
          <cell r="M332" t="str">
            <v>DATATEC-1er. Nivel</v>
          </cell>
          <cell r="N332">
            <v>2003007</v>
          </cell>
        </row>
        <row r="333">
          <cell r="A333">
            <v>37819</v>
          </cell>
          <cell r="B333" t="str">
            <v>SOB</v>
          </cell>
          <cell r="C333">
            <v>38159</v>
          </cell>
          <cell r="D333">
            <v>1</v>
          </cell>
          <cell r="E333">
            <v>3.7999999999999999E-2</v>
          </cell>
          <cell r="F333" t="str">
            <v>DAT</v>
          </cell>
          <cell r="G333">
            <v>2</v>
          </cell>
          <cell r="H333">
            <v>339</v>
          </cell>
          <cell r="I333">
            <v>2003</v>
          </cell>
          <cell r="J333">
            <v>7</v>
          </cell>
          <cell r="K333">
            <v>3.7999999999999999E-2</v>
          </cell>
          <cell r="L333" t="str">
            <v>NOM</v>
          </cell>
          <cell r="M333" t="str">
            <v>DATATEC-2o. Nivel</v>
          </cell>
          <cell r="N333">
            <v>2003007</v>
          </cell>
        </row>
        <row r="334">
          <cell r="A334">
            <v>37819</v>
          </cell>
          <cell r="B334" t="str">
            <v>SOB</v>
          </cell>
          <cell r="C334">
            <v>38268</v>
          </cell>
          <cell r="D334">
            <v>2</v>
          </cell>
          <cell r="E334">
            <v>3.9E-2</v>
          </cell>
          <cell r="F334" t="str">
            <v>DAT</v>
          </cell>
          <cell r="G334">
            <v>2</v>
          </cell>
          <cell r="H334">
            <v>448</v>
          </cell>
          <cell r="I334">
            <v>2003</v>
          </cell>
          <cell r="J334">
            <v>7</v>
          </cell>
          <cell r="K334">
            <v>7.8E-2</v>
          </cell>
          <cell r="L334" t="str">
            <v>NOM</v>
          </cell>
          <cell r="M334" t="str">
            <v>DATATEC-2o. Nivel</v>
          </cell>
          <cell r="N334">
            <v>2003007</v>
          </cell>
        </row>
        <row r="335">
          <cell r="A335">
            <v>37819</v>
          </cell>
          <cell r="B335" t="str">
            <v>SOB</v>
          </cell>
          <cell r="C335">
            <v>38370</v>
          </cell>
          <cell r="D335">
            <v>5</v>
          </cell>
          <cell r="E335">
            <v>4.2099999999999999E-2</v>
          </cell>
          <cell r="F335" t="str">
            <v>DAT</v>
          </cell>
          <cell r="G335">
            <v>2</v>
          </cell>
          <cell r="H335">
            <v>550</v>
          </cell>
          <cell r="I335">
            <v>2003</v>
          </cell>
          <cell r="J335">
            <v>7</v>
          </cell>
          <cell r="K335">
            <v>0.21049999999999999</v>
          </cell>
          <cell r="L335" t="str">
            <v>NOM</v>
          </cell>
          <cell r="M335" t="str">
            <v>DATATEC-2o. Nivel</v>
          </cell>
          <cell r="N335">
            <v>2003007</v>
          </cell>
        </row>
        <row r="336">
          <cell r="A336">
            <v>37819</v>
          </cell>
          <cell r="B336" t="str">
            <v>SOB</v>
          </cell>
          <cell r="C336">
            <v>38514</v>
          </cell>
          <cell r="D336">
            <v>3</v>
          </cell>
          <cell r="E336">
            <v>4.5567000000000003E-2</v>
          </cell>
          <cell r="F336" t="str">
            <v>DAT</v>
          </cell>
          <cell r="G336">
            <v>2</v>
          </cell>
          <cell r="H336">
            <v>694</v>
          </cell>
          <cell r="I336">
            <v>2003</v>
          </cell>
          <cell r="J336">
            <v>7</v>
          </cell>
          <cell r="K336">
            <v>0.13670100000000002</v>
          </cell>
          <cell r="L336" t="str">
            <v>NOM</v>
          </cell>
          <cell r="M336" t="str">
            <v>DATATEC-2o. Nivel</v>
          </cell>
          <cell r="N336">
            <v>2003007</v>
          </cell>
        </row>
        <row r="337">
          <cell r="A337">
            <v>37819</v>
          </cell>
          <cell r="B337" t="str">
            <v>SOB</v>
          </cell>
          <cell r="C337">
            <v>39638</v>
          </cell>
          <cell r="D337">
            <v>1</v>
          </cell>
          <cell r="E337">
            <v>9.1850000000000001E-2</v>
          </cell>
          <cell r="F337" t="str">
            <v>DAT</v>
          </cell>
          <cell r="G337">
            <v>2</v>
          </cell>
          <cell r="H337">
            <v>1818</v>
          </cell>
          <cell r="I337">
            <v>2003</v>
          </cell>
          <cell r="J337">
            <v>7</v>
          </cell>
          <cell r="K337">
            <v>9.1850000000000001E-2</v>
          </cell>
          <cell r="L337" t="str">
            <v>NOM</v>
          </cell>
          <cell r="M337" t="str">
            <v>DATATEC-2o. Nivel</v>
          </cell>
          <cell r="N337">
            <v>2003007</v>
          </cell>
        </row>
        <row r="338">
          <cell r="A338">
            <v>37819</v>
          </cell>
          <cell r="B338" t="str">
            <v>SOB</v>
          </cell>
          <cell r="C338">
            <v>38370</v>
          </cell>
          <cell r="D338">
            <v>1</v>
          </cell>
          <cell r="E338">
            <v>4.2500000000000003E-2</v>
          </cell>
          <cell r="F338" t="str">
            <v>CIM</v>
          </cell>
          <cell r="G338">
            <v>2</v>
          </cell>
          <cell r="H338">
            <v>550</v>
          </cell>
          <cell r="I338">
            <v>2003</v>
          </cell>
          <cell r="J338">
            <v>7</v>
          </cell>
          <cell r="K338">
            <v>4.2500000000000003E-2</v>
          </cell>
          <cell r="L338" t="str">
            <v>NOM</v>
          </cell>
          <cell r="M338" t="str">
            <v>CIMD-2o. Nivel</v>
          </cell>
          <cell r="N338">
            <v>2003007</v>
          </cell>
        </row>
        <row r="339">
          <cell r="A339">
            <v>37819</v>
          </cell>
          <cell r="B339" t="str">
            <v>SOB</v>
          </cell>
          <cell r="C339">
            <v>38514</v>
          </cell>
          <cell r="D339">
            <v>5</v>
          </cell>
          <cell r="E339">
            <v>4.5499999999999999E-2</v>
          </cell>
          <cell r="F339" t="str">
            <v>CIM</v>
          </cell>
          <cell r="G339">
            <v>2</v>
          </cell>
          <cell r="H339">
            <v>694</v>
          </cell>
          <cell r="I339">
            <v>2003</v>
          </cell>
          <cell r="J339">
            <v>7</v>
          </cell>
          <cell r="K339">
            <v>0.22749999999999998</v>
          </cell>
          <cell r="L339" t="str">
            <v>NOM</v>
          </cell>
          <cell r="M339" t="str">
            <v>CIMD-2o. Nivel</v>
          </cell>
          <cell r="N339">
            <v>2003007</v>
          </cell>
        </row>
        <row r="340">
          <cell r="A340">
            <v>37819</v>
          </cell>
          <cell r="B340" t="str">
            <v>SOB</v>
          </cell>
          <cell r="C340">
            <v>39638</v>
          </cell>
          <cell r="D340">
            <v>1</v>
          </cell>
          <cell r="E340">
            <v>9.0999999999999998E-2</v>
          </cell>
          <cell r="F340" t="str">
            <v>CIM</v>
          </cell>
          <cell r="G340">
            <v>2</v>
          </cell>
          <cell r="H340">
            <v>1818</v>
          </cell>
          <cell r="I340">
            <v>2003</v>
          </cell>
          <cell r="J340">
            <v>7</v>
          </cell>
          <cell r="K340">
            <v>9.0999999999999998E-2</v>
          </cell>
          <cell r="L340" t="str">
            <v>NOM</v>
          </cell>
          <cell r="M340" t="str">
            <v>CIMD-2o. Nivel</v>
          </cell>
          <cell r="N340">
            <v>2003007</v>
          </cell>
        </row>
        <row r="341">
          <cell r="A341">
            <v>37820</v>
          </cell>
          <cell r="B341" t="str">
            <v>SOB</v>
          </cell>
          <cell r="C341">
            <v>38514</v>
          </cell>
          <cell r="D341">
            <v>3</v>
          </cell>
          <cell r="E341">
            <v>4.36E-2</v>
          </cell>
          <cell r="F341" t="str">
            <v>DAT</v>
          </cell>
          <cell r="G341">
            <v>1</v>
          </cell>
          <cell r="H341">
            <v>691</v>
          </cell>
          <cell r="I341">
            <v>2003</v>
          </cell>
          <cell r="J341">
            <v>7</v>
          </cell>
          <cell r="K341">
            <v>0.1308</v>
          </cell>
          <cell r="L341" t="str">
            <v>NOM</v>
          </cell>
          <cell r="M341" t="str">
            <v>DATATEC-1er. Nivel</v>
          </cell>
          <cell r="N341">
            <v>2003007</v>
          </cell>
        </row>
        <row r="342">
          <cell r="A342">
            <v>37820</v>
          </cell>
          <cell r="B342" t="str">
            <v>SOB</v>
          </cell>
          <cell r="C342">
            <v>38514</v>
          </cell>
          <cell r="D342">
            <v>1</v>
          </cell>
          <cell r="E342">
            <v>4.3999999999999997E-2</v>
          </cell>
          <cell r="F342" t="str">
            <v>CIM</v>
          </cell>
          <cell r="G342">
            <v>2</v>
          </cell>
          <cell r="H342">
            <v>691</v>
          </cell>
          <cell r="I342">
            <v>2003</v>
          </cell>
          <cell r="J342">
            <v>7</v>
          </cell>
          <cell r="K342">
            <v>4.3999999999999997E-2</v>
          </cell>
          <cell r="L342" t="str">
            <v>NOM</v>
          </cell>
          <cell r="M342" t="str">
            <v>CIMD-2o. Nivel</v>
          </cell>
          <cell r="N342">
            <v>2003007</v>
          </cell>
        </row>
        <row r="343">
          <cell r="A343">
            <v>37820</v>
          </cell>
          <cell r="B343" t="str">
            <v>SOB</v>
          </cell>
          <cell r="C343">
            <v>38159</v>
          </cell>
          <cell r="D343">
            <v>1</v>
          </cell>
          <cell r="E343">
            <v>3.7499999999999999E-2</v>
          </cell>
          <cell r="F343" t="str">
            <v>CIM</v>
          </cell>
          <cell r="G343">
            <v>2</v>
          </cell>
          <cell r="H343">
            <v>336</v>
          </cell>
          <cell r="I343">
            <v>2003</v>
          </cell>
          <cell r="J343">
            <v>7</v>
          </cell>
          <cell r="K343">
            <v>3.7499999999999999E-2</v>
          </cell>
          <cell r="L343" t="str">
            <v>NOM</v>
          </cell>
          <cell r="M343" t="str">
            <v>CIMD-2o. Nivel</v>
          </cell>
          <cell r="N343">
            <v>2003007</v>
          </cell>
        </row>
        <row r="344">
          <cell r="A344">
            <v>37820</v>
          </cell>
          <cell r="B344" t="str">
            <v>SOB</v>
          </cell>
          <cell r="C344">
            <v>37889</v>
          </cell>
          <cell r="D344">
            <v>5</v>
          </cell>
          <cell r="E344">
            <v>3.4000000000000002E-2</v>
          </cell>
          <cell r="F344" t="str">
            <v>CIM</v>
          </cell>
          <cell r="G344">
            <v>2</v>
          </cell>
          <cell r="H344">
            <v>66</v>
          </cell>
          <cell r="I344">
            <v>2003</v>
          </cell>
          <cell r="J344">
            <v>7</v>
          </cell>
          <cell r="K344">
            <v>0.17</v>
          </cell>
          <cell r="L344" t="str">
            <v>NOM</v>
          </cell>
          <cell r="M344" t="str">
            <v>CIMD-2o. Nivel</v>
          </cell>
          <cell r="N344">
            <v>2003007</v>
          </cell>
        </row>
        <row r="345">
          <cell r="A345">
            <v>37823</v>
          </cell>
          <cell r="B345" t="str">
            <v>SOB</v>
          </cell>
          <cell r="C345">
            <v>38370</v>
          </cell>
          <cell r="D345">
            <v>1</v>
          </cell>
          <cell r="E345">
            <v>4.1500000000000002E-2</v>
          </cell>
          <cell r="F345" t="str">
            <v>DAT</v>
          </cell>
          <cell r="G345">
            <v>1</v>
          </cell>
          <cell r="H345">
            <v>546</v>
          </cell>
          <cell r="I345">
            <v>2003</v>
          </cell>
          <cell r="J345">
            <v>7</v>
          </cell>
          <cell r="K345">
            <v>4.1500000000000002E-2</v>
          </cell>
          <cell r="L345" t="str">
            <v>NOM</v>
          </cell>
          <cell r="M345" t="str">
            <v>DATATEC-1er. Nivel</v>
          </cell>
          <cell r="N345">
            <v>2003007</v>
          </cell>
        </row>
        <row r="346">
          <cell r="A346">
            <v>37823</v>
          </cell>
          <cell r="B346" t="str">
            <v>SOB</v>
          </cell>
          <cell r="C346">
            <v>38159</v>
          </cell>
          <cell r="D346">
            <v>1</v>
          </cell>
          <cell r="E346">
            <v>3.7999999999999999E-2</v>
          </cell>
          <cell r="F346" t="str">
            <v>DAT</v>
          </cell>
          <cell r="G346">
            <v>1</v>
          </cell>
          <cell r="H346">
            <v>335</v>
          </cell>
          <cell r="I346">
            <v>2003</v>
          </cell>
          <cell r="J346">
            <v>7</v>
          </cell>
          <cell r="K346">
            <v>3.7999999999999999E-2</v>
          </cell>
          <cell r="L346" t="str">
            <v>NOM</v>
          </cell>
          <cell r="M346" t="str">
            <v>DATATEC-1er. Nivel</v>
          </cell>
          <cell r="N346">
            <v>2003007</v>
          </cell>
        </row>
        <row r="347">
          <cell r="A347">
            <v>37823</v>
          </cell>
          <cell r="B347" t="str">
            <v>SOB</v>
          </cell>
          <cell r="C347">
            <v>38370</v>
          </cell>
          <cell r="D347">
            <v>2</v>
          </cell>
          <cell r="E347">
            <v>4.1500000000000002E-2</v>
          </cell>
          <cell r="F347" t="str">
            <v>DAT</v>
          </cell>
          <cell r="G347">
            <v>2</v>
          </cell>
          <cell r="H347">
            <v>546</v>
          </cell>
          <cell r="I347">
            <v>2003</v>
          </cell>
          <cell r="J347">
            <v>7</v>
          </cell>
          <cell r="K347">
            <v>8.3000000000000004E-2</v>
          </cell>
          <cell r="L347" t="str">
            <v>NOM</v>
          </cell>
          <cell r="M347" t="str">
            <v>DATATEC-2o. Nivel</v>
          </cell>
          <cell r="N347">
            <v>2003007</v>
          </cell>
        </row>
        <row r="348">
          <cell r="A348">
            <v>37823</v>
          </cell>
          <cell r="B348" t="str">
            <v>SOB</v>
          </cell>
          <cell r="C348">
            <v>38159</v>
          </cell>
          <cell r="D348">
            <v>1</v>
          </cell>
          <cell r="E348">
            <v>3.85E-2</v>
          </cell>
          <cell r="F348" t="str">
            <v>DAT</v>
          </cell>
          <cell r="G348">
            <v>2</v>
          </cell>
          <cell r="H348">
            <v>335</v>
          </cell>
          <cell r="I348">
            <v>2003</v>
          </cell>
          <cell r="J348">
            <v>7</v>
          </cell>
          <cell r="K348">
            <v>3.85E-2</v>
          </cell>
          <cell r="L348" t="str">
            <v>NOM</v>
          </cell>
          <cell r="M348" t="str">
            <v>DATATEC-2o. Nivel</v>
          </cell>
          <cell r="N348">
            <v>2003007</v>
          </cell>
        </row>
        <row r="349">
          <cell r="A349">
            <v>37823</v>
          </cell>
          <cell r="B349" t="str">
            <v>SOB</v>
          </cell>
          <cell r="C349">
            <v>38159</v>
          </cell>
          <cell r="D349">
            <v>1</v>
          </cell>
          <cell r="E349">
            <v>3.85E-2</v>
          </cell>
          <cell r="F349" t="str">
            <v>CIM</v>
          </cell>
          <cell r="G349">
            <v>2</v>
          </cell>
          <cell r="H349">
            <v>335</v>
          </cell>
          <cell r="I349">
            <v>2003</v>
          </cell>
          <cell r="J349">
            <v>7</v>
          </cell>
          <cell r="K349">
            <v>3.85E-2</v>
          </cell>
          <cell r="L349" t="str">
            <v>NOM</v>
          </cell>
          <cell r="M349" t="str">
            <v>CIMD-2o. Nivel</v>
          </cell>
          <cell r="N349">
            <v>2003007</v>
          </cell>
        </row>
        <row r="350">
          <cell r="A350">
            <v>37824</v>
          </cell>
          <cell r="B350" t="str">
            <v>SOB</v>
          </cell>
          <cell r="C350">
            <v>38159</v>
          </cell>
          <cell r="D350">
            <v>2</v>
          </cell>
          <cell r="E350">
            <v>3.8649999999999997E-2</v>
          </cell>
          <cell r="F350" t="str">
            <v>DAT</v>
          </cell>
          <cell r="G350">
            <v>1</v>
          </cell>
          <cell r="H350">
            <v>334</v>
          </cell>
          <cell r="I350">
            <v>2003</v>
          </cell>
          <cell r="J350">
            <v>7</v>
          </cell>
          <cell r="K350">
            <v>7.7299999999999994E-2</v>
          </cell>
          <cell r="L350" t="str">
            <v>NOM</v>
          </cell>
          <cell r="M350" t="str">
            <v>DATATEC-1er. Nivel</v>
          </cell>
          <cell r="N350">
            <v>2003007</v>
          </cell>
        </row>
        <row r="351">
          <cell r="A351">
            <v>37824</v>
          </cell>
          <cell r="B351" t="str">
            <v>SOB</v>
          </cell>
          <cell r="C351">
            <v>38268</v>
          </cell>
          <cell r="D351">
            <v>2</v>
          </cell>
          <cell r="E351">
            <v>0.04</v>
          </cell>
          <cell r="F351" t="str">
            <v>DAT</v>
          </cell>
          <cell r="G351">
            <v>1</v>
          </cell>
          <cell r="H351">
            <v>443</v>
          </cell>
          <cell r="I351">
            <v>2003</v>
          </cell>
          <cell r="J351">
            <v>7</v>
          </cell>
          <cell r="K351">
            <v>0.08</v>
          </cell>
          <cell r="L351" t="str">
            <v>NOM</v>
          </cell>
          <cell r="M351" t="str">
            <v>DATATEC-1er. Nivel</v>
          </cell>
          <cell r="N351">
            <v>2003007</v>
          </cell>
        </row>
        <row r="352">
          <cell r="A352">
            <v>37824</v>
          </cell>
          <cell r="B352" t="str">
            <v>SOB</v>
          </cell>
          <cell r="C352">
            <v>38370</v>
          </cell>
          <cell r="D352">
            <v>4</v>
          </cell>
          <cell r="E352">
            <v>4.1799999999999997E-2</v>
          </cell>
          <cell r="F352" t="str">
            <v>DAT</v>
          </cell>
          <cell r="G352">
            <v>1</v>
          </cell>
          <cell r="H352">
            <v>545</v>
          </cell>
          <cell r="I352">
            <v>2003</v>
          </cell>
          <cell r="J352">
            <v>7</v>
          </cell>
          <cell r="K352">
            <v>0.16719999999999999</v>
          </cell>
          <cell r="L352" t="str">
            <v>NOM</v>
          </cell>
          <cell r="M352" t="str">
            <v>DATATEC-1er. Nivel</v>
          </cell>
          <cell r="N352">
            <v>2003007</v>
          </cell>
        </row>
        <row r="353">
          <cell r="A353">
            <v>37824</v>
          </cell>
          <cell r="B353" t="str">
            <v>SOB</v>
          </cell>
          <cell r="C353">
            <v>38129</v>
          </cell>
          <cell r="D353">
            <v>4</v>
          </cell>
          <cell r="E353">
            <v>3.7999999999999999E-2</v>
          </cell>
          <cell r="F353" t="str">
            <v>DAT</v>
          </cell>
          <cell r="G353">
            <v>2</v>
          </cell>
          <cell r="H353">
            <v>304</v>
          </cell>
          <cell r="I353">
            <v>2003</v>
          </cell>
          <cell r="J353">
            <v>7</v>
          </cell>
          <cell r="K353">
            <v>0.152</v>
          </cell>
          <cell r="L353" t="str">
            <v>NOM</v>
          </cell>
          <cell r="M353" t="str">
            <v>DATATEC-2o. Nivel</v>
          </cell>
          <cell r="N353">
            <v>2003007</v>
          </cell>
        </row>
        <row r="354">
          <cell r="A354">
            <v>37824</v>
          </cell>
          <cell r="B354" t="str">
            <v>SOB</v>
          </cell>
          <cell r="C354">
            <v>38268</v>
          </cell>
          <cell r="D354">
            <v>2</v>
          </cell>
          <cell r="E354">
            <v>4.0399999999999998E-2</v>
          </cell>
          <cell r="F354" t="str">
            <v>DAT</v>
          </cell>
          <cell r="G354">
            <v>2</v>
          </cell>
          <cell r="H354">
            <v>443</v>
          </cell>
          <cell r="I354">
            <v>2003</v>
          </cell>
          <cell r="J354">
            <v>7</v>
          </cell>
          <cell r="K354">
            <v>8.0799999999999997E-2</v>
          </cell>
          <cell r="L354" t="str">
            <v>NOM</v>
          </cell>
          <cell r="M354" t="str">
            <v>DATATEC-2o. Nivel</v>
          </cell>
          <cell r="N354">
            <v>2003007</v>
          </cell>
        </row>
        <row r="355">
          <cell r="A355">
            <v>37824</v>
          </cell>
          <cell r="B355" t="str">
            <v>SOB</v>
          </cell>
          <cell r="C355">
            <v>38370</v>
          </cell>
          <cell r="D355">
            <v>5</v>
          </cell>
          <cell r="E355">
            <v>4.19E-2</v>
          </cell>
          <cell r="F355" t="str">
            <v>DAT</v>
          </cell>
          <cell r="G355">
            <v>2</v>
          </cell>
          <cell r="H355">
            <v>545</v>
          </cell>
          <cell r="I355">
            <v>2003</v>
          </cell>
          <cell r="J355">
            <v>7</v>
          </cell>
          <cell r="K355">
            <v>0.20949999999999999</v>
          </cell>
          <cell r="L355" t="str">
            <v>NOM</v>
          </cell>
          <cell r="M355" t="str">
            <v>DATATEC-2o. Nivel</v>
          </cell>
          <cell r="N355">
            <v>2003007</v>
          </cell>
        </row>
        <row r="356">
          <cell r="A356">
            <v>37824</v>
          </cell>
          <cell r="B356" t="str">
            <v>SOB</v>
          </cell>
          <cell r="C356">
            <v>38514</v>
          </cell>
          <cell r="D356">
            <v>0.5</v>
          </cell>
          <cell r="E356">
            <v>4.4499999999999998E-2</v>
          </cell>
          <cell r="F356" t="str">
            <v>DAT</v>
          </cell>
          <cell r="G356">
            <v>2</v>
          </cell>
          <cell r="H356">
            <v>689</v>
          </cell>
          <cell r="I356">
            <v>2003</v>
          </cell>
          <cell r="J356">
            <v>7</v>
          </cell>
          <cell r="K356">
            <v>2.2249999999999999E-2</v>
          </cell>
          <cell r="L356" t="str">
            <v>NOM</v>
          </cell>
          <cell r="M356" t="str">
            <v>DATATEC-2o. Nivel</v>
          </cell>
          <cell r="N356">
            <v>2003007</v>
          </cell>
        </row>
        <row r="357">
          <cell r="A357">
            <v>37825</v>
          </cell>
          <cell r="B357" t="str">
            <v>SOB</v>
          </cell>
          <cell r="C357">
            <v>38268</v>
          </cell>
          <cell r="D357">
            <v>1</v>
          </cell>
          <cell r="E357">
            <v>4.0800000000000003E-2</v>
          </cell>
          <cell r="F357" t="str">
            <v>DAT</v>
          </cell>
          <cell r="G357">
            <v>1</v>
          </cell>
          <cell r="H357">
            <v>442</v>
          </cell>
          <cell r="I357">
            <v>2003</v>
          </cell>
          <cell r="J357">
            <v>7</v>
          </cell>
          <cell r="K357">
            <v>4.0800000000000003E-2</v>
          </cell>
          <cell r="L357" t="str">
            <v>NOM</v>
          </cell>
          <cell r="M357" t="str">
            <v>DATATEC-1er. Nivel</v>
          </cell>
          <cell r="N357">
            <v>2003007</v>
          </cell>
        </row>
        <row r="358">
          <cell r="A358">
            <v>37825</v>
          </cell>
          <cell r="B358" t="str">
            <v>SOB</v>
          </cell>
          <cell r="C358">
            <v>38159</v>
          </cell>
          <cell r="D358">
            <v>1</v>
          </cell>
          <cell r="E358">
            <v>3.8899999999999997E-2</v>
          </cell>
          <cell r="F358" t="str">
            <v>DAT</v>
          </cell>
          <cell r="G358">
            <v>1</v>
          </cell>
          <cell r="H358">
            <v>333</v>
          </cell>
          <cell r="I358">
            <v>2003</v>
          </cell>
          <cell r="J358">
            <v>7</v>
          </cell>
          <cell r="K358">
            <v>3.8899999999999997E-2</v>
          </cell>
          <cell r="L358" t="str">
            <v>NOM</v>
          </cell>
          <cell r="M358" t="str">
            <v>DATATEC-1er. Nivel</v>
          </cell>
          <cell r="N358">
            <v>2003007</v>
          </cell>
        </row>
        <row r="359">
          <cell r="A359">
            <v>37825</v>
          </cell>
          <cell r="B359" t="str">
            <v>SOB</v>
          </cell>
          <cell r="C359">
            <v>38370</v>
          </cell>
          <cell r="D359">
            <v>2</v>
          </cell>
          <cell r="E359">
            <v>4.19E-2</v>
          </cell>
          <cell r="F359" t="str">
            <v>DAT</v>
          </cell>
          <cell r="G359">
            <v>2</v>
          </cell>
          <cell r="H359">
            <v>544</v>
          </cell>
          <cell r="I359">
            <v>2003</v>
          </cell>
          <cell r="J359">
            <v>7</v>
          </cell>
          <cell r="K359">
            <v>8.3799999999999999E-2</v>
          </cell>
          <cell r="L359" t="str">
            <v>NOM</v>
          </cell>
          <cell r="M359" t="str">
            <v>DATATEC-2o. Nivel</v>
          </cell>
          <cell r="N359">
            <v>2003007</v>
          </cell>
        </row>
        <row r="360">
          <cell r="A360">
            <v>37825</v>
          </cell>
          <cell r="B360" t="str">
            <v>SOB</v>
          </cell>
          <cell r="C360">
            <v>37889</v>
          </cell>
          <cell r="D360">
            <v>1</v>
          </cell>
          <cell r="E360">
            <v>3.5000000000000003E-2</v>
          </cell>
          <cell r="F360" t="str">
            <v>DAT</v>
          </cell>
          <cell r="G360">
            <v>2</v>
          </cell>
          <cell r="H360">
            <v>63</v>
          </cell>
          <cell r="I360">
            <v>2003</v>
          </cell>
          <cell r="J360">
            <v>7</v>
          </cell>
          <cell r="K360">
            <v>3.5000000000000003E-2</v>
          </cell>
          <cell r="L360" t="str">
            <v>NOM</v>
          </cell>
          <cell r="M360" t="str">
            <v>DATATEC-2o. Nivel</v>
          </cell>
          <cell r="N360">
            <v>2003007</v>
          </cell>
        </row>
        <row r="361">
          <cell r="A361">
            <v>37825</v>
          </cell>
          <cell r="B361" t="str">
            <v>SOB</v>
          </cell>
          <cell r="C361">
            <v>37889</v>
          </cell>
          <cell r="D361">
            <v>1</v>
          </cell>
          <cell r="E361">
            <v>3.5999999999999997E-2</v>
          </cell>
          <cell r="F361" t="str">
            <v>CIM</v>
          </cell>
          <cell r="G361">
            <v>2</v>
          </cell>
          <cell r="H361">
            <v>63</v>
          </cell>
          <cell r="I361">
            <v>2003</v>
          </cell>
          <cell r="J361">
            <v>7</v>
          </cell>
          <cell r="K361">
            <v>3.5999999999999997E-2</v>
          </cell>
          <cell r="L361" t="str">
            <v>NOM</v>
          </cell>
          <cell r="M361" t="str">
            <v>CIMD-2o. Nivel</v>
          </cell>
          <cell r="N361">
            <v>2003007</v>
          </cell>
        </row>
        <row r="362">
          <cell r="A362">
            <v>37825</v>
          </cell>
          <cell r="B362" t="str">
            <v>SOB</v>
          </cell>
          <cell r="C362">
            <v>38370</v>
          </cell>
          <cell r="D362">
            <v>1</v>
          </cell>
          <cell r="E362">
            <v>4.1799999999999997E-2</v>
          </cell>
          <cell r="F362" t="str">
            <v>CIM</v>
          </cell>
          <cell r="G362">
            <v>2</v>
          </cell>
          <cell r="H362">
            <v>544</v>
          </cell>
          <cell r="I362">
            <v>2003</v>
          </cell>
          <cell r="J362">
            <v>7</v>
          </cell>
          <cell r="K362">
            <v>4.1799999999999997E-2</v>
          </cell>
          <cell r="L362" t="str">
            <v>NOM</v>
          </cell>
          <cell r="M362" t="str">
            <v>CIMD-2o. Nivel</v>
          </cell>
          <cell r="N362">
            <v>2003007</v>
          </cell>
        </row>
        <row r="363">
          <cell r="A363">
            <v>37826</v>
          </cell>
          <cell r="B363" t="str">
            <v>SOB</v>
          </cell>
          <cell r="C363">
            <v>38268</v>
          </cell>
          <cell r="D363">
            <v>2</v>
          </cell>
          <cell r="E363">
            <v>3.9600000000000003E-2</v>
          </cell>
          <cell r="F363" t="str">
            <v>DAT</v>
          </cell>
          <cell r="G363">
            <v>1</v>
          </cell>
          <cell r="H363">
            <v>441</v>
          </cell>
          <cell r="I363">
            <v>2003</v>
          </cell>
          <cell r="J363">
            <v>7</v>
          </cell>
          <cell r="K363">
            <v>7.9200000000000007E-2</v>
          </cell>
          <cell r="L363" t="str">
            <v>NOM</v>
          </cell>
          <cell r="M363" t="str">
            <v>DATATEC-1er. Nivel</v>
          </cell>
          <cell r="N363">
            <v>2003007</v>
          </cell>
        </row>
        <row r="364">
          <cell r="A364">
            <v>37826</v>
          </cell>
          <cell r="B364" t="str">
            <v>SOB</v>
          </cell>
          <cell r="C364">
            <v>38370</v>
          </cell>
          <cell r="D364">
            <v>1</v>
          </cell>
          <cell r="E364">
            <v>4.1700000000000001E-2</v>
          </cell>
          <cell r="F364" t="str">
            <v>DAT</v>
          </cell>
          <cell r="G364">
            <v>1</v>
          </cell>
          <cell r="H364">
            <v>543</v>
          </cell>
          <cell r="I364">
            <v>2003</v>
          </cell>
          <cell r="J364">
            <v>7</v>
          </cell>
          <cell r="K364">
            <v>4.1700000000000001E-2</v>
          </cell>
          <cell r="L364" t="str">
            <v>NOM</v>
          </cell>
          <cell r="M364" t="str">
            <v>DATATEC-1er. Nivel</v>
          </cell>
          <cell r="N364">
            <v>2003007</v>
          </cell>
        </row>
        <row r="365">
          <cell r="A365">
            <v>37826</v>
          </cell>
          <cell r="B365" t="str">
            <v>SOB</v>
          </cell>
          <cell r="C365">
            <v>38514</v>
          </cell>
          <cell r="D365">
            <v>1</v>
          </cell>
          <cell r="E365">
            <v>4.3900000000000002E-2</v>
          </cell>
          <cell r="F365" t="str">
            <v>DAT</v>
          </cell>
          <cell r="G365">
            <v>1</v>
          </cell>
          <cell r="H365">
            <v>687</v>
          </cell>
          <cell r="I365">
            <v>2003</v>
          </cell>
          <cell r="J365">
            <v>7</v>
          </cell>
          <cell r="K365">
            <v>4.3900000000000002E-2</v>
          </cell>
          <cell r="L365" t="str">
            <v>NOM</v>
          </cell>
          <cell r="M365" t="str">
            <v>DATATEC-1er. Nivel</v>
          </cell>
          <cell r="N365">
            <v>2003007</v>
          </cell>
        </row>
        <row r="366">
          <cell r="A366">
            <v>37826</v>
          </cell>
          <cell r="B366" t="str">
            <v>SOB</v>
          </cell>
          <cell r="C366">
            <v>38370</v>
          </cell>
          <cell r="D366">
            <v>5</v>
          </cell>
          <cell r="E366">
            <v>4.1300000000000003E-2</v>
          </cell>
          <cell r="F366" t="str">
            <v>DAT</v>
          </cell>
          <cell r="G366">
            <v>2</v>
          </cell>
          <cell r="H366">
            <v>543</v>
          </cell>
          <cell r="I366">
            <v>2003</v>
          </cell>
          <cell r="J366">
            <v>7</v>
          </cell>
          <cell r="K366">
            <v>0.20650000000000002</v>
          </cell>
          <cell r="L366" t="str">
            <v>NOM</v>
          </cell>
          <cell r="M366" t="str">
            <v>DATATEC-2o. Nivel</v>
          </cell>
          <cell r="N366">
            <v>2003007</v>
          </cell>
        </row>
        <row r="367">
          <cell r="A367">
            <v>37826</v>
          </cell>
          <cell r="B367" t="str">
            <v>SOB</v>
          </cell>
          <cell r="C367">
            <v>38514</v>
          </cell>
          <cell r="D367">
            <v>2</v>
          </cell>
          <cell r="E367">
            <v>4.3999999999999997E-2</v>
          </cell>
          <cell r="F367" t="str">
            <v>CIM</v>
          </cell>
          <cell r="G367">
            <v>1</v>
          </cell>
          <cell r="H367">
            <v>687</v>
          </cell>
          <cell r="I367">
            <v>2003</v>
          </cell>
          <cell r="J367">
            <v>7</v>
          </cell>
          <cell r="K367">
            <v>8.7999999999999995E-2</v>
          </cell>
          <cell r="L367" t="str">
            <v>NOM</v>
          </cell>
          <cell r="M367" t="str">
            <v>CIMD-1er. Nivel</v>
          </cell>
          <cell r="N367">
            <v>2003007</v>
          </cell>
        </row>
        <row r="368">
          <cell r="A368">
            <v>37826</v>
          </cell>
          <cell r="B368" t="str">
            <v>SOB</v>
          </cell>
          <cell r="C368">
            <v>38370</v>
          </cell>
          <cell r="D368">
            <v>2</v>
          </cell>
          <cell r="E368">
            <v>4.1700000000000001E-2</v>
          </cell>
          <cell r="F368" t="str">
            <v>CIM</v>
          </cell>
          <cell r="G368">
            <v>1</v>
          </cell>
          <cell r="H368">
            <v>543</v>
          </cell>
          <cell r="I368">
            <v>2003</v>
          </cell>
          <cell r="J368">
            <v>7</v>
          </cell>
          <cell r="K368">
            <v>8.3400000000000002E-2</v>
          </cell>
          <cell r="L368" t="str">
            <v>NOM</v>
          </cell>
          <cell r="M368" t="str">
            <v>CIMD-1er. Nivel</v>
          </cell>
          <cell r="N368">
            <v>2003007</v>
          </cell>
        </row>
        <row r="369">
          <cell r="A369">
            <v>37826</v>
          </cell>
          <cell r="B369" t="str">
            <v>SOB</v>
          </cell>
          <cell r="C369">
            <v>39638</v>
          </cell>
          <cell r="D369">
            <v>1</v>
          </cell>
          <cell r="E369">
            <v>9.0499999999999997E-2</v>
          </cell>
          <cell r="F369" t="str">
            <v>CIM</v>
          </cell>
          <cell r="G369">
            <v>1</v>
          </cell>
          <cell r="H369">
            <v>1811</v>
          </cell>
          <cell r="I369">
            <v>2003</v>
          </cell>
          <cell r="J369">
            <v>7</v>
          </cell>
          <cell r="K369">
            <v>9.0499999999999997E-2</v>
          </cell>
          <cell r="L369" t="str">
            <v>NOM</v>
          </cell>
          <cell r="M369" t="str">
            <v>CIMD-1er. Nivel</v>
          </cell>
          <cell r="N369">
            <v>2003007</v>
          </cell>
        </row>
        <row r="370">
          <cell r="A370">
            <v>37826</v>
          </cell>
          <cell r="B370" t="str">
            <v>SOB</v>
          </cell>
          <cell r="C370">
            <v>38514</v>
          </cell>
          <cell r="D370">
            <v>2</v>
          </cell>
          <cell r="E370">
            <v>4.3999999999999997E-2</v>
          </cell>
          <cell r="F370" t="str">
            <v>CIM</v>
          </cell>
          <cell r="G370">
            <v>2</v>
          </cell>
          <cell r="H370">
            <v>687</v>
          </cell>
          <cell r="I370">
            <v>2003</v>
          </cell>
          <cell r="J370">
            <v>7</v>
          </cell>
          <cell r="K370">
            <v>8.7999999999999995E-2</v>
          </cell>
          <cell r="L370" t="str">
            <v>NOM</v>
          </cell>
          <cell r="M370" t="str">
            <v>CIMD-2o. Nivel</v>
          </cell>
          <cell r="N370">
            <v>2003007</v>
          </cell>
        </row>
        <row r="371">
          <cell r="A371">
            <v>37827</v>
          </cell>
          <cell r="B371" t="str">
            <v>SOB</v>
          </cell>
          <cell r="C371">
            <v>38514</v>
          </cell>
          <cell r="D371">
            <v>2</v>
          </cell>
          <cell r="E371">
            <v>4.3499999999999997E-2</v>
          </cell>
          <cell r="F371" t="str">
            <v>CIM</v>
          </cell>
          <cell r="G371">
            <v>2</v>
          </cell>
          <cell r="H371">
            <v>684</v>
          </cell>
          <cell r="I371">
            <v>2003</v>
          </cell>
          <cell r="J371">
            <v>7</v>
          </cell>
          <cell r="K371">
            <v>8.6999999999999994E-2</v>
          </cell>
          <cell r="L371" t="str">
            <v>NOM</v>
          </cell>
          <cell r="M371" t="str">
            <v>CIMD-2o. Nivel</v>
          </cell>
          <cell r="N371">
            <v>2003007</v>
          </cell>
        </row>
        <row r="372">
          <cell r="A372">
            <v>37827</v>
          </cell>
          <cell r="B372" t="str">
            <v>SOB</v>
          </cell>
          <cell r="C372">
            <v>38514</v>
          </cell>
          <cell r="D372">
            <v>4</v>
          </cell>
          <cell r="E372">
            <v>4.3999999999999997E-2</v>
          </cell>
          <cell r="F372" t="str">
            <v>DAT</v>
          </cell>
          <cell r="G372">
            <v>2</v>
          </cell>
          <cell r="H372">
            <v>684</v>
          </cell>
          <cell r="I372">
            <v>2003</v>
          </cell>
          <cell r="J372">
            <v>7</v>
          </cell>
          <cell r="K372">
            <v>0.17599999999999999</v>
          </cell>
          <cell r="L372" t="str">
            <v>NOM</v>
          </cell>
          <cell r="M372" t="str">
            <v>DATATEC-2o. Nivel</v>
          </cell>
          <cell r="N372">
            <v>2003007</v>
          </cell>
        </row>
        <row r="373">
          <cell r="A373">
            <v>37827</v>
          </cell>
          <cell r="B373" t="str">
            <v>SOB</v>
          </cell>
          <cell r="C373">
            <v>39638</v>
          </cell>
          <cell r="D373">
            <v>1</v>
          </cell>
          <cell r="E373">
            <v>0.09</v>
          </cell>
          <cell r="F373" t="str">
            <v>DAT</v>
          </cell>
          <cell r="G373">
            <v>2</v>
          </cell>
          <cell r="H373">
            <v>1808</v>
          </cell>
          <cell r="I373">
            <v>2003</v>
          </cell>
          <cell r="J373">
            <v>7</v>
          </cell>
          <cell r="K373">
            <v>0.09</v>
          </cell>
          <cell r="L373" t="str">
            <v>NOM</v>
          </cell>
          <cell r="M373" t="str">
            <v>DATATEC-2o. Nivel</v>
          </cell>
          <cell r="N373">
            <v>2003007</v>
          </cell>
        </row>
        <row r="374">
          <cell r="A374">
            <v>37832</v>
          </cell>
          <cell r="B374" t="str">
            <v>SOB</v>
          </cell>
          <cell r="C374">
            <v>38370</v>
          </cell>
          <cell r="D374">
            <v>4</v>
          </cell>
          <cell r="E374">
            <v>4.1300000000000003E-2</v>
          </cell>
          <cell r="F374" t="str">
            <v>DAT</v>
          </cell>
          <cell r="G374">
            <v>1</v>
          </cell>
          <cell r="H374">
            <v>537</v>
          </cell>
          <cell r="I374">
            <v>2003</v>
          </cell>
          <cell r="J374">
            <v>7</v>
          </cell>
          <cell r="K374">
            <v>0.16520000000000001</v>
          </cell>
          <cell r="L374" t="str">
            <v>NOM</v>
          </cell>
          <cell r="M374" t="str">
            <v>DATATEC-1er. Nivel</v>
          </cell>
          <cell r="N374">
            <v>2003007</v>
          </cell>
        </row>
        <row r="375">
          <cell r="A375">
            <v>37832</v>
          </cell>
          <cell r="B375" t="str">
            <v>SOB</v>
          </cell>
          <cell r="C375">
            <v>38514</v>
          </cell>
          <cell r="D375">
            <v>6</v>
          </cell>
          <cell r="E375">
            <v>4.3499999999999997E-2</v>
          </cell>
          <cell r="F375" t="str">
            <v>DAT</v>
          </cell>
          <cell r="G375">
            <v>1</v>
          </cell>
          <cell r="H375">
            <v>681</v>
          </cell>
          <cell r="I375">
            <v>2003</v>
          </cell>
          <cell r="J375">
            <v>7</v>
          </cell>
          <cell r="K375">
            <v>0.26100000000000001</v>
          </cell>
          <cell r="L375" t="str">
            <v>NOM</v>
          </cell>
          <cell r="M375" t="str">
            <v>DATATEC-1er. Nivel</v>
          </cell>
          <cell r="N375">
            <v>2003007</v>
          </cell>
        </row>
        <row r="376">
          <cell r="A376">
            <v>37832</v>
          </cell>
          <cell r="B376" t="str">
            <v>SOB</v>
          </cell>
          <cell r="C376">
            <v>38159</v>
          </cell>
          <cell r="D376">
            <v>2.5</v>
          </cell>
          <cell r="E376">
            <v>3.8640000000000001E-2</v>
          </cell>
          <cell r="F376" t="str">
            <v>DAT</v>
          </cell>
          <cell r="G376">
            <v>2</v>
          </cell>
          <cell r="H376">
            <v>326</v>
          </cell>
          <cell r="I376">
            <v>2003</v>
          </cell>
          <cell r="J376">
            <v>7</v>
          </cell>
          <cell r="K376">
            <v>9.6600000000000005E-2</v>
          </cell>
          <cell r="L376" t="str">
            <v>NOM</v>
          </cell>
          <cell r="M376" t="str">
            <v>DATATEC-2o. Nivel</v>
          </cell>
          <cell r="N376">
            <v>2003007</v>
          </cell>
        </row>
        <row r="377">
          <cell r="A377">
            <v>37832</v>
          </cell>
          <cell r="B377" t="str">
            <v>SOB</v>
          </cell>
          <cell r="C377">
            <v>39638</v>
          </cell>
          <cell r="D377">
            <v>0.5</v>
          </cell>
          <cell r="E377">
            <v>0.09</v>
          </cell>
          <cell r="F377" t="str">
            <v>DAT</v>
          </cell>
          <cell r="G377">
            <v>2</v>
          </cell>
          <cell r="H377">
            <v>1805</v>
          </cell>
          <cell r="I377">
            <v>2003</v>
          </cell>
          <cell r="J377">
            <v>7</v>
          </cell>
          <cell r="K377">
            <v>4.4999999999999998E-2</v>
          </cell>
          <cell r="L377" t="str">
            <v>NOM</v>
          </cell>
          <cell r="M377" t="str">
            <v>DATATEC-2o. Nivel</v>
          </cell>
          <cell r="N377">
            <v>2003007</v>
          </cell>
        </row>
        <row r="378">
          <cell r="A378">
            <v>37833</v>
          </cell>
          <cell r="B378" t="str">
            <v>SOB</v>
          </cell>
          <cell r="C378">
            <v>38159</v>
          </cell>
          <cell r="D378">
            <v>13</v>
          </cell>
          <cell r="E378">
            <v>3.9E-2</v>
          </cell>
          <cell r="F378" t="str">
            <v>DAT</v>
          </cell>
          <cell r="G378">
            <v>1</v>
          </cell>
          <cell r="H378">
            <v>325</v>
          </cell>
          <cell r="I378">
            <v>2003</v>
          </cell>
          <cell r="J378">
            <v>7</v>
          </cell>
          <cell r="K378">
            <v>0.50700000000000001</v>
          </cell>
          <cell r="L378" t="str">
            <v>NOM</v>
          </cell>
          <cell r="M378" t="str">
            <v>DATATEC-1er. Nivel</v>
          </cell>
          <cell r="N378">
            <v>2003007</v>
          </cell>
        </row>
        <row r="379">
          <cell r="A379">
            <v>37833</v>
          </cell>
          <cell r="B379" t="str">
            <v>SOB</v>
          </cell>
          <cell r="C379">
            <v>38159</v>
          </cell>
          <cell r="D379">
            <v>1</v>
          </cell>
          <cell r="E379">
            <v>3.8800000000000001E-2</v>
          </cell>
          <cell r="F379" t="str">
            <v>CIM</v>
          </cell>
          <cell r="G379">
            <v>1</v>
          </cell>
          <cell r="H379">
            <v>325</v>
          </cell>
          <cell r="I379">
            <v>2003</v>
          </cell>
          <cell r="J379">
            <v>7</v>
          </cell>
          <cell r="K379">
            <v>3.8800000000000001E-2</v>
          </cell>
          <cell r="L379" t="str">
            <v>NOM</v>
          </cell>
          <cell r="M379" t="str">
            <v>CIMD-1er. Nivel</v>
          </cell>
          <cell r="N379">
            <v>2003007</v>
          </cell>
        </row>
        <row r="380">
          <cell r="A380">
            <v>37834</v>
          </cell>
          <cell r="B380" t="str">
            <v>SOB</v>
          </cell>
          <cell r="C380">
            <v>38514</v>
          </cell>
          <cell r="D380">
            <v>5</v>
          </cell>
          <cell r="E380">
            <v>4.3499999999999997E-2</v>
          </cell>
          <cell r="F380" t="str">
            <v>DAT</v>
          </cell>
          <cell r="G380">
            <v>1</v>
          </cell>
          <cell r="H380">
            <v>677</v>
          </cell>
          <cell r="I380">
            <v>2003</v>
          </cell>
          <cell r="J380">
            <v>8</v>
          </cell>
          <cell r="K380">
            <v>0.21749999999999997</v>
          </cell>
          <cell r="L380" t="str">
            <v>NOM</v>
          </cell>
          <cell r="M380" t="str">
            <v>DATATEC-1er. Nivel</v>
          </cell>
          <cell r="N380">
            <v>2003008</v>
          </cell>
        </row>
        <row r="381">
          <cell r="A381">
            <v>37837</v>
          </cell>
          <cell r="B381" t="str">
            <v>SOB</v>
          </cell>
          <cell r="C381">
            <v>38159</v>
          </cell>
          <cell r="D381">
            <v>2</v>
          </cell>
          <cell r="E381">
            <v>3.8600000000000002E-2</v>
          </cell>
          <cell r="F381" t="str">
            <v>DAT</v>
          </cell>
          <cell r="G381">
            <v>1</v>
          </cell>
          <cell r="H381">
            <v>321</v>
          </cell>
          <cell r="I381">
            <v>2003</v>
          </cell>
          <cell r="J381">
            <v>8</v>
          </cell>
          <cell r="K381">
            <v>7.7200000000000005E-2</v>
          </cell>
          <cell r="L381" t="str">
            <v>NOM</v>
          </cell>
          <cell r="M381" t="str">
            <v>DATATEC-1er. Nivel</v>
          </cell>
          <cell r="N381">
            <v>2003008</v>
          </cell>
        </row>
        <row r="382">
          <cell r="A382">
            <v>37839</v>
          </cell>
          <cell r="B382" t="str">
            <v>SOB</v>
          </cell>
          <cell r="C382">
            <v>38514</v>
          </cell>
          <cell r="D382">
            <v>3</v>
          </cell>
          <cell r="E382">
            <v>4.3099999999999999E-2</v>
          </cell>
          <cell r="F382" t="str">
            <v>DAT</v>
          </cell>
          <cell r="G382">
            <v>1</v>
          </cell>
          <cell r="H382">
            <v>674</v>
          </cell>
          <cell r="I382">
            <v>2003</v>
          </cell>
          <cell r="J382">
            <v>8</v>
          </cell>
          <cell r="K382">
            <v>0.1293</v>
          </cell>
          <cell r="L382" t="str">
            <v>NOM</v>
          </cell>
          <cell r="M382" t="str">
            <v>DATATEC-1er. Nivel</v>
          </cell>
          <cell r="N382">
            <v>2003008</v>
          </cell>
        </row>
        <row r="383">
          <cell r="A383">
            <v>37839</v>
          </cell>
          <cell r="B383" t="str">
            <v>SOB</v>
          </cell>
          <cell r="C383">
            <v>38370</v>
          </cell>
          <cell r="D383">
            <v>3</v>
          </cell>
          <cell r="E383">
            <v>4.0800000000000003E-2</v>
          </cell>
          <cell r="F383" t="str">
            <v>DAT</v>
          </cell>
          <cell r="G383">
            <v>1</v>
          </cell>
          <cell r="H383">
            <v>530</v>
          </cell>
          <cell r="I383">
            <v>2003</v>
          </cell>
          <cell r="J383">
            <v>8</v>
          </cell>
          <cell r="K383">
            <v>0.12240000000000001</v>
          </cell>
          <cell r="L383" t="str">
            <v>NOM</v>
          </cell>
          <cell r="M383" t="str">
            <v>DATATEC-1er. Nivel</v>
          </cell>
          <cell r="N383">
            <v>2003008</v>
          </cell>
        </row>
        <row r="384">
          <cell r="A384">
            <v>37839</v>
          </cell>
          <cell r="B384" t="str">
            <v>SOB</v>
          </cell>
          <cell r="C384">
            <v>38514</v>
          </cell>
          <cell r="D384">
            <v>1</v>
          </cell>
          <cell r="E384">
            <v>4.3200000000000002E-2</v>
          </cell>
          <cell r="F384" t="str">
            <v>DAT</v>
          </cell>
          <cell r="G384">
            <v>2</v>
          </cell>
          <cell r="H384">
            <v>674</v>
          </cell>
          <cell r="I384">
            <v>2003</v>
          </cell>
          <cell r="J384">
            <v>8</v>
          </cell>
          <cell r="K384">
            <v>4.3200000000000002E-2</v>
          </cell>
          <cell r="L384" t="str">
            <v>NOM</v>
          </cell>
          <cell r="M384" t="str">
            <v>DATATEC-2o. Nivel</v>
          </cell>
          <cell r="N384">
            <v>2003008</v>
          </cell>
        </row>
        <row r="385">
          <cell r="A385">
            <v>37839</v>
          </cell>
          <cell r="B385" t="str">
            <v>SOB</v>
          </cell>
          <cell r="C385">
            <v>38159</v>
          </cell>
          <cell r="D385">
            <v>1</v>
          </cell>
          <cell r="E385">
            <v>3.7699999999999997E-2</v>
          </cell>
          <cell r="F385" t="str">
            <v>CIM</v>
          </cell>
          <cell r="G385">
            <v>1</v>
          </cell>
          <cell r="H385">
            <v>319</v>
          </cell>
          <cell r="I385">
            <v>2003</v>
          </cell>
          <cell r="J385">
            <v>8</v>
          </cell>
          <cell r="K385">
            <v>3.7699999999999997E-2</v>
          </cell>
          <cell r="L385" t="str">
            <v>NOM</v>
          </cell>
          <cell r="M385" t="str">
            <v>CIMD 1er. Nivel</v>
          </cell>
          <cell r="N385">
            <v>2003008</v>
          </cell>
        </row>
        <row r="386">
          <cell r="A386">
            <v>37839</v>
          </cell>
          <cell r="B386" t="str">
            <v>SOB</v>
          </cell>
          <cell r="C386">
            <v>38159</v>
          </cell>
          <cell r="D386">
            <v>2</v>
          </cell>
          <cell r="E386">
            <v>3.7999999999999999E-2</v>
          </cell>
          <cell r="F386" t="str">
            <v>CIM</v>
          </cell>
          <cell r="G386">
            <v>2</v>
          </cell>
          <cell r="H386">
            <v>319</v>
          </cell>
          <cell r="I386">
            <v>2003</v>
          </cell>
          <cell r="J386">
            <v>8</v>
          </cell>
          <cell r="K386">
            <v>7.5999999999999998E-2</v>
          </cell>
          <cell r="L386" t="str">
            <v>NOM</v>
          </cell>
          <cell r="M386" t="str">
            <v>CIMD 2o. Nivel</v>
          </cell>
          <cell r="N386">
            <v>2003008</v>
          </cell>
        </row>
        <row r="387">
          <cell r="A387">
            <v>37840</v>
          </cell>
          <cell r="B387" t="str">
            <v>SOB</v>
          </cell>
          <cell r="C387">
            <v>38159</v>
          </cell>
          <cell r="D387">
            <v>8</v>
          </cell>
          <cell r="E387">
            <v>3.7025000000000002E-2</v>
          </cell>
          <cell r="F387" t="str">
            <v>DAT</v>
          </cell>
          <cell r="G387">
            <v>1</v>
          </cell>
          <cell r="H387">
            <v>318</v>
          </cell>
          <cell r="I387">
            <v>2003</v>
          </cell>
          <cell r="J387">
            <v>8</v>
          </cell>
          <cell r="K387">
            <v>0.29620000000000002</v>
          </cell>
          <cell r="L387" t="str">
            <v>NOM</v>
          </cell>
          <cell r="M387" t="str">
            <v>DATATEC-1er. Nivel</v>
          </cell>
          <cell r="N387">
            <v>2003008</v>
          </cell>
        </row>
        <row r="388">
          <cell r="A388">
            <v>37840</v>
          </cell>
          <cell r="B388" t="str">
            <v>SOB</v>
          </cell>
          <cell r="C388">
            <v>38268</v>
          </cell>
          <cell r="D388">
            <v>5</v>
          </cell>
          <cell r="E388">
            <v>3.7999999999999999E-2</v>
          </cell>
          <cell r="F388" t="str">
            <v>DAT</v>
          </cell>
          <cell r="G388">
            <v>1</v>
          </cell>
          <cell r="H388">
            <v>427</v>
          </cell>
          <cell r="I388">
            <v>2003</v>
          </cell>
          <cell r="J388">
            <v>8</v>
          </cell>
          <cell r="K388">
            <v>0.19</v>
          </cell>
          <cell r="L388" t="str">
            <v>NOM</v>
          </cell>
          <cell r="M388" t="str">
            <v>DATATEC-1er. Nivel</v>
          </cell>
          <cell r="N388">
            <v>2003008</v>
          </cell>
        </row>
        <row r="389">
          <cell r="A389">
            <v>37840</v>
          </cell>
          <cell r="B389" t="str">
            <v>SOB</v>
          </cell>
          <cell r="C389">
            <v>38370</v>
          </cell>
          <cell r="D389">
            <v>1</v>
          </cell>
          <cell r="E389">
            <v>0.04</v>
          </cell>
          <cell r="F389" t="str">
            <v>DAT</v>
          </cell>
          <cell r="G389">
            <v>1</v>
          </cell>
          <cell r="H389">
            <v>529</v>
          </cell>
          <cell r="I389">
            <v>2003</v>
          </cell>
          <cell r="J389">
            <v>8</v>
          </cell>
          <cell r="K389">
            <v>0.04</v>
          </cell>
          <cell r="L389" t="str">
            <v>NOM</v>
          </cell>
          <cell r="M389" t="str">
            <v>DATATEC-1er. Nivel</v>
          </cell>
          <cell r="N389">
            <v>2003008</v>
          </cell>
        </row>
        <row r="390">
          <cell r="A390">
            <v>37840</v>
          </cell>
          <cell r="B390" t="str">
            <v>SOB</v>
          </cell>
          <cell r="C390">
            <v>38514</v>
          </cell>
          <cell r="D390">
            <v>1</v>
          </cell>
          <cell r="E390">
            <v>4.2700000000000002E-2</v>
          </cell>
          <cell r="F390" t="str">
            <v>DAT</v>
          </cell>
          <cell r="G390">
            <v>1</v>
          </cell>
          <cell r="H390">
            <v>673</v>
          </cell>
          <cell r="I390">
            <v>2003</v>
          </cell>
          <cell r="J390">
            <v>8</v>
          </cell>
          <cell r="K390">
            <v>4.2700000000000002E-2</v>
          </cell>
          <cell r="L390" t="str">
            <v>NOM</v>
          </cell>
          <cell r="M390" t="str">
            <v>DATATEC-1er. Nivel</v>
          </cell>
          <cell r="N390">
            <v>2003008</v>
          </cell>
        </row>
        <row r="391">
          <cell r="A391">
            <v>37840</v>
          </cell>
          <cell r="B391" t="str">
            <v>SOB</v>
          </cell>
          <cell r="C391">
            <v>38159</v>
          </cell>
          <cell r="D391">
            <v>3</v>
          </cell>
          <cell r="E391">
            <v>3.7100000000000001E-2</v>
          </cell>
          <cell r="F391" t="str">
            <v>DAT</v>
          </cell>
          <cell r="G391">
            <v>2</v>
          </cell>
          <cell r="H391">
            <v>318</v>
          </cell>
          <cell r="I391">
            <v>2003</v>
          </cell>
          <cell r="J391">
            <v>8</v>
          </cell>
          <cell r="K391">
            <v>0.11130000000000001</v>
          </cell>
          <cell r="L391" t="str">
            <v>NOM</v>
          </cell>
          <cell r="M391" t="str">
            <v>DATATEC-2o. Nivel</v>
          </cell>
          <cell r="N391">
            <v>2003008</v>
          </cell>
        </row>
        <row r="392">
          <cell r="A392">
            <v>37840</v>
          </cell>
          <cell r="B392" t="str">
            <v>SOB</v>
          </cell>
          <cell r="C392">
            <v>38370</v>
          </cell>
          <cell r="D392">
            <v>2</v>
          </cell>
          <cell r="E392">
            <v>3.9750000000000001E-2</v>
          </cell>
          <cell r="F392" t="str">
            <v>DAT</v>
          </cell>
          <cell r="G392">
            <v>2</v>
          </cell>
          <cell r="H392">
            <v>529</v>
          </cell>
          <cell r="I392">
            <v>2003</v>
          </cell>
          <cell r="J392">
            <v>8</v>
          </cell>
          <cell r="K392">
            <v>7.9500000000000001E-2</v>
          </cell>
          <cell r="L392" t="str">
            <v>NOM</v>
          </cell>
          <cell r="M392" t="str">
            <v>DATATEC-2o. Nivel</v>
          </cell>
          <cell r="N392">
            <v>2003008</v>
          </cell>
        </row>
        <row r="393">
          <cell r="A393">
            <v>37840</v>
          </cell>
          <cell r="B393" t="str">
            <v>SOB</v>
          </cell>
          <cell r="C393">
            <v>38514</v>
          </cell>
          <cell r="D393">
            <v>5</v>
          </cell>
          <cell r="E393">
            <v>4.2700000000000002E-2</v>
          </cell>
          <cell r="F393" t="str">
            <v>DAT</v>
          </cell>
          <cell r="G393">
            <v>2</v>
          </cell>
          <cell r="H393">
            <v>673</v>
          </cell>
          <cell r="I393">
            <v>2003</v>
          </cell>
          <cell r="J393">
            <v>8</v>
          </cell>
          <cell r="K393">
            <v>0.21350000000000002</v>
          </cell>
          <cell r="L393" t="str">
            <v>NOM</v>
          </cell>
          <cell r="M393" t="str">
            <v>DATATEC-2o. Nivel</v>
          </cell>
          <cell r="N393">
            <v>2003008</v>
          </cell>
        </row>
        <row r="394">
          <cell r="A394">
            <v>37840</v>
          </cell>
          <cell r="B394" t="str">
            <v>SOB</v>
          </cell>
          <cell r="C394">
            <v>39638</v>
          </cell>
          <cell r="D394">
            <v>1</v>
          </cell>
          <cell r="E394">
            <v>0.09</v>
          </cell>
          <cell r="F394" t="str">
            <v>DAT</v>
          </cell>
          <cell r="G394">
            <v>2</v>
          </cell>
          <cell r="H394">
            <v>1797</v>
          </cell>
          <cell r="I394">
            <v>2003</v>
          </cell>
          <cell r="J394">
            <v>8</v>
          </cell>
          <cell r="K394">
            <v>0.09</v>
          </cell>
          <cell r="L394" t="str">
            <v>NOM</v>
          </cell>
          <cell r="M394" t="str">
            <v>DATATEC-2o. Nivel</v>
          </cell>
          <cell r="N394">
            <v>2003008</v>
          </cell>
        </row>
        <row r="395">
          <cell r="A395">
            <v>37841</v>
          </cell>
          <cell r="B395" t="str">
            <v>SOB</v>
          </cell>
          <cell r="C395">
            <v>38159</v>
          </cell>
          <cell r="D395">
            <v>1</v>
          </cell>
          <cell r="E395">
            <v>3.5999999999999997E-2</v>
          </cell>
          <cell r="F395" t="str">
            <v>DAT</v>
          </cell>
          <cell r="G395">
            <v>1</v>
          </cell>
          <cell r="H395">
            <v>315</v>
          </cell>
          <cell r="I395">
            <v>2003</v>
          </cell>
          <cell r="J395">
            <v>8</v>
          </cell>
          <cell r="K395">
            <v>3.5999999999999997E-2</v>
          </cell>
          <cell r="L395" t="str">
            <v>NOM</v>
          </cell>
          <cell r="M395" t="str">
            <v>DATATEC-1er. Nivel</v>
          </cell>
          <cell r="N395">
            <v>2003008</v>
          </cell>
        </row>
        <row r="396">
          <cell r="A396">
            <v>37841</v>
          </cell>
          <cell r="B396" t="str">
            <v>SOB</v>
          </cell>
          <cell r="C396">
            <v>38514</v>
          </cell>
          <cell r="D396">
            <v>3</v>
          </cell>
          <cell r="E396">
            <v>4.0633000000000002E-2</v>
          </cell>
          <cell r="F396" t="str">
            <v>DAT</v>
          </cell>
          <cell r="G396">
            <v>1</v>
          </cell>
          <cell r="H396">
            <v>670</v>
          </cell>
          <cell r="I396">
            <v>2003</v>
          </cell>
          <cell r="J396">
            <v>8</v>
          </cell>
          <cell r="K396">
            <v>0.12189900000000001</v>
          </cell>
          <cell r="L396" t="str">
            <v>NOM</v>
          </cell>
          <cell r="M396" t="str">
            <v>DATATEC-1er. Nivel</v>
          </cell>
          <cell r="N396">
            <v>2003008</v>
          </cell>
        </row>
        <row r="397">
          <cell r="A397">
            <v>37841</v>
          </cell>
          <cell r="B397" t="str">
            <v>SOB</v>
          </cell>
          <cell r="C397">
            <v>38004</v>
          </cell>
          <cell r="D397">
            <v>3</v>
          </cell>
          <cell r="E397">
            <v>3.3000000000000002E-2</v>
          </cell>
          <cell r="F397" t="str">
            <v>DAT</v>
          </cell>
          <cell r="G397">
            <v>2</v>
          </cell>
          <cell r="H397">
            <v>160</v>
          </cell>
          <cell r="I397">
            <v>2003</v>
          </cell>
          <cell r="J397">
            <v>8</v>
          </cell>
          <cell r="K397">
            <v>9.9000000000000005E-2</v>
          </cell>
          <cell r="L397" t="str">
            <v>NOM</v>
          </cell>
          <cell r="M397" t="str">
            <v>DATATEC-2o. Nivel</v>
          </cell>
          <cell r="N397">
            <v>2003008</v>
          </cell>
        </row>
        <row r="398">
          <cell r="A398">
            <v>37841</v>
          </cell>
          <cell r="B398" t="str">
            <v>SOB</v>
          </cell>
          <cell r="C398">
            <v>38514</v>
          </cell>
          <cell r="D398">
            <v>6</v>
          </cell>
          <cell r="E398">
            <v>4.0599999999999997E-2</v>
          </cell>
          <cell r="F398" t="str">
            <v>DAT</v>
          </cell>
          <cell r="G398">
            <v>2</v>
          </cell>
          <cell r="H398">
            <v>670</v>
          </cell>
          <cell r="I398">
            <v>2003</v>
          </cell>
          <cell r="J398">
            <v>8</v>
          </cell>
          <cell r="K398">
            <v>0.24359999999999998</v>
          </cell>
          <cell r="L398" t="str">
            <v>NOM</v>
          </cell>
          <cell r="M398" t="str">
            <v>DATATEC-2o. Nivel</v>
          </cell>
          <cell r="N398">
            <v>2003008</v>
          </cell>
        </row>
        <row r="399">
          <cell r="A399">
            <v>37841</v>
          </cell>
          <cell r="B399" t="str">
            <v>SOB</v>
          </cell>
          <cell r="C399">
            <v>38159</v>
          </cell>
          <cell r="D399">
            <v>2</v>
          </cell>
          <cell r="E399">
            <v>3.5999999999999997E-2</v>
          </cell>
          <cell r="F399" t="str">
            <v>CIM</v>
          </cell>
          <cell r="G399">
            <v>2</v>
          </cell>
          <cell r="H399">
            <v>315</v>
          </cell>
          <cell r="I399">
            <v>2003</v>
          </cell>
          <cell r="J399">
            <v>8</v>
          </cell>
          <cell r="K399">
            <v>7.1999999999999995E-2</v>
          </cell>
          <cell r="L399" t="str">
            <v>NOM</v>
          </cell>
          <cell r="M399" t="str">
            <v>CIMD 2o. nivel</v>
          </cell>
          <cell r="N399">
            <v>2003008</v>
          </cell>
        </row>
        <row r="400">
          <cell r="A400">
            <v>37841</v>
          </cell>
          <cell r="B400" t="str">
            <v>SOB</v>
          </cell>
          <cell r="C400">
            <v>38514</v>
          </cell>
          <cell r="D400">
            <v>1</v>
          </cell>
          <cell r="E400">
            <v>0.04</v>
          </cell>
          <cell r="F400" t="str">
            <v>CIM</v>
          </cell>
          <cell r="G400">
            <v>2</v>
          </cell>
          <cell r="H400">
            <v>670</v>
          </cell>
          <cell r="I400">
            <v>2003</v>
          </cell>
          <cell r="J400">
            <v>8</v>
          </cell>
          <cell r="K400">
            <v>0.04</v>
          </cell>
          <cell r="L400" t="str">
            <v>NOM</v>
          </cell>
          <cell r="M400" t="str">
            <v>CIMD 2o. nivel</v>
          </cell>
          <cell r="N400">
            <v>2003008</v>
          </cell>
        </row>
        <row r="401">
          <cell r="A401">
            <v>37844</v>
          </cell>
          <cell r="B401" t="str">
            <v>SOB</v>
          </cell>
          <cell r="C401">
            <v>38159</v>
          </cell>
          <cell r="D401">
            <v>5</v>
          </cell>
          <cell r="E401">
            <v>3.5999999999999997E-2</v>
          </cell>
          <cell r="F401" t="str">
            <v>DAT</v>
          </cell>
          <cell r="G401">
            <v>1</v>
          </cell>
          <cell r="H401">
            <v>314</v>
          </cell>
          <cell r="I401">
            <v>2003</v>
          </cell>
          <cell r="J401">
            <v>8</v>
          </cell>
          <cell r="K401">
            <v>0.18</v>
          </cell>
          <cell r="L401" t="str">
            <v>NOM</v>
          </cell>
          <cell r="M401" t="str">
            <v>DATATEC-1er. Nivel</v>
          </cell>
          <cell r="N401">
            <v>2003008</v>
          </cell>
        </row>
        <row r="402">
          <cell r="A402">
            <v>37844</v>
          </cell>
          <cell r="B402" t="str">
            <v>SOB</v>
          </cell>
          <cell r="C402">
            <v>38268</v>
          </cell>
          <cell r="D402">
            <v>7</v>
          </cell>
          <cell r="E402">
            <v>3.6999999999999998E-2</v>
          </cell>
          <cell r="F402" t="str">
            <v>DAT</v>
          </cell>
          <cell r="G402">
            <v>1</v>
          </cell>
          <cell r="H402">
            <v>423</v>
          </cell>
          <cell r="I402">
            <v>2003</v>
          </cell>
          <cell r="J402">
            <v>8</v>
          </cell>
          <cell r="K402">
            <v>0.25900000000000001</v>
          </cell>
          <cell r="L402" t="str">
            <v>NOM</v>
          </cell>
          <cell r="M402" t="str">
            <v>DATATEC-1er. Nivel</v>
          </cell>
          <cell r="N402">
            <v>2003008</v>
          </cell>
        </row>
        <row r="403">
          <cell r="A403">
            <v>37844</v>
          </cell>
          <cell r="B403" t="str">
            <v>SOB</v>
          </cell>
          <cell r="C403">
            <v>38514</v>
          </cell>
          <cell r="D403">
            <v>2</v>
          </cell>
          <cell r="E403">
            <v>0.04</v>
          </cell>
          <cell r="F403" t="str">
            <v>DAT</v>
          </cell>
          <cell r="G403">
            <v>2</v>
          </cell>
          <cell r="H403">
            <v>669</v>
          </cell>
          <cell r="I403">
            <v>2003</v>
          </cell>
          <cell r="J403">
            <v>8</v>
          </cell>
          <cell r="K403">
            <v>0.08</v>
          </cell>
          <cell r="L403" t="str">
            <v>NOM</v>
          </cell>
          <cell r="M403" t="str">
            <v>DATATEC-2o. Nivel</v>
          </cell>
          <cell r="N403">
            <v>2003008</v>
          </cell>
        </row>
        <row r="404">
          <cell r="A404">
            <v>37844</v>
          </cell>
          <cell r="B404" t="str">
            <v>SOB</v>
          </cell>
          <cell r="C404">
            <v>39638</v>
          </cell>
          <cell r="D404">
            <v>0.5</v>
          </cell>
          <cell r="E404">
            <v>8.7499999999999994E-2</v>
          </cell>
          <cell r="F404" t="str">
            <v>DAT</v>
          </cell>
          <cell r="G404">
            <v>2</v>
          </cell>
          <cell r="H404">
            <v>1793</v>
          </cell>
          <cell r="I404">
            <v>2003</v>
          </cell>
          <cell r="J404">
            <v>8</v>
          </cell>
          <cell r="K404">
            <v>4.3749999999999997E-2</v>
          </cell>
          <cell r="L404" t="str">
            <v>NOM</v>
          </cell>
          <cell r="M404" t="str">
            <v>DATATEC-2o. Nivel</v>
          </cell>
          <cell r="N404">
            <v>2003008</v>
          </cell>
        </row>
        <row r="405">
          <cell r="A405">
            <v>37844</v>
          </cell>
          <cell r="B405" t="str">
            <v>SOB</v>
          </cell>
          <cell r="C405">
            <v>38159</v>
          </cell>
          <cell r="D405">
            <v>4</v>
          </cell>
          <cell r="E405">
            <v>3.5999999999999997E-2</v>
          </cell>
          <cell r="F405" t="str">
            <v>CIM</v>
          </cell>
          <cell r="G405">
            <v>2</v>
          </cell>
          <cell r="H405">
            <v>314</v>
          </cell>
          <cell r="I405">
            <v>2003</v>
          </cell>
          <cell r="J405">
            <v>8</v>
          </cell>
          <cell r="K405">
            <v>0.14399999999999999</v>
          </cell>
          <cell r="L405" t="str">
            <v>NOM</v>
          </cell>
          <cell r="M405" t="str">
            <v>CIMD 2o. nivel</v>
          </cell>
          <cell r="N405">
            <v>2003008</v>
          </cell>
        </row>
        <row r="406">
          <cell r="A406">
            <v>37844</v>
          </cell>
          <cell r="B406" t="str">
            <v>SOB</v>
          </cell>
          <cell r="C406">
            <v>38268</v>
          </cell>
          <cell r="D406">
            <v>2</v>
          </cell>
          <cell r="E406">
            <v>3.6999999999999998E-2</v>
          </cell>
          <cell r="F406" t="str">
            <v>CIM</v>
          </cell>
          <cell r="G406">
            <v>2</v>
          </cell>
          <cell r="H406">
            <v>423</v>
          </cell>
          <cell r="I406">
            <v>2003</v>
          </cell>
          <cell r="J406">
            <v>8</v>
          </cell>
          <cell r="K406">
            <v>7.3999999999999996E-2</v>
          </cell>
          <cell r="L406" t="str">
            <v>NOM</v>
          </cell>
          <cell r="M406" t="str">
            <v>CIMD 2o. nivel</v>
          </cell>
          <cell r="N406">
            <v>2003008</v>
          </cell>
        </row>
        <row r="407">
          <cell r="A407">
            <v>37845</v>
          </cell>
          <cell r="B407" t="str">
            <v>SOB</v>
          </cell>
          <cell r="C407">
            <v>38159</v>
          </cell>
          <cell r="D407">
            <v>3</v>
          </cell>
          <cell r="E407">
            <v>3.5700000000000003E-2</v>
          </cell>
          <cell r="F407" t="str">
            <v>DAT</v>
          </cell>
          <cell r="G407">
            <v>1</v>
          </cell>
          <cell r="H407">
            <v>313</v>
          </cell>
          <cell r="I407">
            <v>2003</v>
          </cell>
          <cell r="J407">
            <v>8</v>
          </cell>
          <cell r="K407">
            <v>0.1071</v>
          </cell>
          <cell r="L407" t="str">
            <v>NOM</v>
          </cell>
          <cell r="M407" t="str">
            <v>DATATEC-1er. Nivel</v>
          </cell>
          <cell r="N407">
            <v>2003008</v>
          </cell>
        </row>
        <row r="408">
          <cell r="A408">
            <v>37845</v>
          </cell>
          <cell r="B408" t="str">
            <v>SOB</v>
          </cell>
          <cell r="C408">
            <v>38268</v>
          </cell>
          <cell r="D408">
            <v>3</v>
          </cell>
          <cell r="E408">
            <v>3.6533000000000003E-2</v>
          </cell>
          <cell r="F408" t="str">
            <v>DAT</v>
          </cell>
          <cell r="G408">
            <v>1</v>
          </cell>
          <cell r="H408">
            <v>422</v>
          </cell>
          <cell r="I408">
            <v>2003</v>
          </cell>
          <cell r="J408">
            <v>8</v>
          </cell>
          <cell r="K408">
            <v>0.109599</v>
          </cell>
          <cell r="L408" t="str">
            <v>NOM</v>
          </cell>
          <cell r="M408" t="str">
            <v>DATATEC-1er. Nivel</v>
          </cell>
          <cell r="N408">
            <v>2003008</v>
          </cell>
        </row>
        <row r="409">
          <cell r="A409">
            <v>37845</v>
          </cell>
          <cell r="B409" t="str">
            <v>SOB</v>
          </cell>
          <cell r="C409">
            <v>38370</v>
          </cell>
          <cell r="D409">
            <v>2</v>
          </cell>
          <cell r="E409">
            <v>3.7499999999999999E-2</v>
          </cell>
          <cell r="F409" t="str">
            <v>DAT</v>
          </cell>
          <cell r="G409">
            <v>1</v>
          </cell>
          <cell r="H409">
            <v>524</v>
          </cell>
          <cell r="I409">
            <v>2003</v>
          </cell>
          <cell r="J409">
            <v>8</v>
          </cell>
          <cell r="K409">
            <v>7.4999999999999997E-2</v>
          </cell>
          <cell r="L409" t="str">
            <v>NOM</v>
          </cell>
          <cell r="M409" t="str">
            <v>DATATEC-1er. Nivel</v>
          </cell>
          <cell r="N409">
            <v>2003008</v>
          </cell>
        </row>
        <row r="410">
          <cell r="A410">
            <v>37845</v>
          </cell>
          <cell r="B410" t="str">
            <v>SOB</v>
          </cell>
          <cell r="C410">
            <v>38941</v>
          </cell>
          <cell r="D410">
            <v>5</v>
          </cell>
          <cell r="E410">
            <v>4.8120000000000003E-2</v>
          </cell>
          <cell r="F410" t="str">
            <v>DAT</v>
          </cell>
          <cell r="G410">
            <v>1</v>
          </cell>
          <cell r="H410">
            <v>1095</v>
          </cell>
          <cell r="I410">
            <v>2003</v>
          </cell>
          <cell r="J410">
            <v>8</v>
          </cell>
          <cell r="K410">
            <v>0.24060000000000001</v>
          </cell>
          <cell r="L410" t="str">
            <v>NOM</v>
          </cell>
          <cell r="M410" t="str">
            <v>DATATEC-1er. Nivel</v>
          </cell>
          <cell r="N410">
            <v>2003008</v>
          </cell>
        </row>
        <row r="411">
          <cell r="A411">
            <v>37845</v>
          </cell>
          <cell r="B411" t="str">
            <v>SOB</v>
          </cell>
          <cell r="C411">
            <v>39638</v>
          </cell>
          <cell r="D411">
            <v>3</v>
          </cell>
          <cell r="E411">
            <v>8.4500000000000006E-2</v>
          </cell>
          <cell r="F411" t="str">
            <v>DAT</v>
          </cell>
          <cell r="G411">
            <v>1</v>
          </cell>
          <cell r="H411">
            <v>1792</v>
          </cell>
          <cell r="I411">
            <v>2003</v>
          </cell>
          <cell r="J411">
            <v>8</v>
          </cell>
          <cell r="K411">
            <v>0.2535</v>
          </cell>
          <cell r="L411" t="str">
            <v>NOM</v>
          </cell>
          <cell r="M411" t="str">
            <v>DATATEC-1er. Nivel</v>
          </cell>
          <cell r="N411">
            <v>2003008</v>
          </cell>
        </row>
        <row r="412">
          <cell r="A412">
            <v>37845</v>
          </cell>
          <cell r="B412" t="str">
            <v>SOB</v>
          </cell>
          <cell r="C412">
            <v>38514</v>
          </cell>
          <cell r="D412">
            <v>2</v>
          </cell>
          <cell r="E412">
            <v>3.9800000000000002E-2</v>
          </cell>
          <cell r="F412" t="str">
            <v>DAT</v>
          </cell>
          <cell r="G412">
            <v>2</v>
          </cell>
          <cell r="H412">
            <v>668</v>
          </cell>
          <cell r="I412">
            <v>2003</v>
          </cell>
          <cell r="J412">
            <v>8</v>
          </cell>
          <cell r="K412">
            <v>7.9600000000000004E-2</v>
          </cell>
          <cell r="L412" t="str">
            <v>NOM</v>
          </cell>
          <cell r="M412" t="str">
            <v>DATATEC-2o. Nivel</v>
          </cell>
          <cell r="N412">
            <v>2003008</v>
          </cell>
        </row>
        <row r="413">
          <cell r="A413">
            <v>37845</v>
          </cell>
          <cell r="B413" t="str">
            <v>SOB</v>
          </cell>
          <cell r="C413">
            <v>38941</v>
          </cell>
          <cell r="D413">
            <v>56.8</v>
          </cell>
          <cell r="E413">
            <v>4.9584000000000003E-2</v>
          </cell>
          <cell r="F413" t="str">
            <v>DAT</v>
          </cell>
          <cell r="G413">
            <v>2</v>
          </cell>
          <cell r="H413">
            <v>1095</v>
          </cell>
          <cell r="I413">
            <v>2003</v>
          </cell>
          <cell r="J413">
            <v>8</v>
          </cell>
          <cell r="K413">
            <v>2.8163711999999999</v>
          </cell>
          <cell r="L413" t="str">
            <v>NOM</v>
          </cell>
          <cell r="M413" t="str">
            <v>DATATEC-2o. Nivel</v>
          </cell>
          <cell r="N413">
            <v>2003008</v>
          </cell>
        </row>
        <row r="414">
          <cell r="A414">
            <v>37845</v>
          </cell>
          <cell r="B414" t="str">
            <v>SOB</v>
          </cell>
          <cell r="C414">
            <v>39638</v>
          </cell>
          <cell r="D414">
            <v>2.5</v>
          </cell>
          <cell r="E414">
            <v>8.4699999999999998E-2</v>
          </cell>
          <cell r="F414" t="str">
            <v>DAT</v>
          </cell>
          <cell r="G414">
            <v>2</v>
          </cell>
          <cell r="H414">
            <v>1792</v>
          </cell>
          <cell r="I414">
            <v>2003</v>
          </cell>
          <cell r="J414">
            <v>8</v>
          </cell>
          <cell r="K414">
            <v>0.21174999999999999</v>
          </cell>
          <cell r="L414" t="str">
            <v>NOM</v>
          </cell>
          <cell r="M414" t="str">
            <v>DATATEC-2o. Nivel</v>
          </cell>
          <cell r="N414">
            <v>2003008</v>
          </cell>
        </row>
        <row r="415">
          <cell r="A415">
            <v>37845</v>
          </cell>
          <cell r="B415" t="str">
            <v>SOB</v>
          </cell>
          <cell r="C415">
            <v>38268</v>
          </cell>
          <cell r="D415">
            <v>1</v>
          </cell>
          <cell r="E415">
            <v>3.6299999999999999E-2</v>
          </cell>
          <cell r="F415" t="str">
            <v>CIM</v>
          </cell>
          <cell r="G415">
            <v>1</v>
          </cell>
          <cell r="H415">
            <v>422</v>
          </cell>
          <cell r="I415">
            <v>2003</v>
          </cell>
          <cell r="J415">
            <v>8</v>
          </cell>
          <cell r="K415">
            <v>3.6299999999999999E-2</v>
          </cell>
          <cell r="L415" t="str">
            <v>NOM</v>
          </cell>
          <cell r="M415" t="str">
            <v>CIMD- 1er. Nivel</v>
          </cell>
          <cell r="N415">
            <v>2003008</v>
          </cell>
        </row>
        <row r="416">
          <cell r="A416">
            <v>37845</v>
          </cell>
          <cell r="B416" t="str">
            <v>SOB</v>
          </cell>
          <cell r="C416">
            <v>38159</v>
          </cell>
          <cell r="D416">
            <v>1</v>
          </cell>
          <cell r="E416">
            <v>3.5000000000000003E-2</v>
          </cell>
          <cell r="F416" t="str">
            <v>CIM</v>
          </cell>
          <cell r="G416">
            <v>1</v>
          </cell>
          <cell r="H416">
            <v>313</v>
          </cell>
          <cell r="I416">
            <v>2003</v>
          </cell>
          <cell r="J416">
            <v>8</v>
          </cell>
          <cell r="K416">
            <v>3.5000000000000003E-2</v>
          </cell>
          <cell r="L416" t="str">
            <v>NOM</v>
          </cell>
          <cell r="M416" t="str">
            <v>CIMD- 1er. Nivel</v>
          </cell>
          <cell r="N416">
            <v>2003008</v>
          </cell>
        </row>
        <row r="417">
          <cell r="A417">
            <v>37845</v>
          </cell>
          <cell r="B417" t="str">
            <v>SOB</v>
          </cell>
          <cell r="C417">
            <v>38941</v>
          </cell>
          <cell r="D417">
            <v>36.5</v>
          </cell>
          <cell r="E417">
            <v>4.9599999999999998E-2</v>
          </cell>
          <cell r="F417" t="str">
            <v>CIM</v>
          </cell>
          <cell r="G417">
            <v>2</v>
          </cell>
          <cell r="H417">
            <v>1095</v>
          </cell>
          <cell r="I417">
            <v>2003</v>
          </cell>
          <cell r="J417">
            <v>8</v>
          </cell>
          <cell r="K417">
            <v>1.8104</v>
          </cell>
          <cell r="L417" t="str">
            <v>NOM</v>
          </cell>
          <cell r="M417" t="str">
            <v>CIMD-2o. Nivel</v>
          </cell>
          <cell r="N417">
            <v>2003008</v>
          </cell>
        </row>
        <row r="418">
          <cell r="A418">
            <v>37846</v>
          </cell>
          <cell r="B418" t="str">
            <v>SOB</v>
          </cell>
          <cell r="C418">
            <v>38159</v>
          </cell>
          <cell r="D418">
            <v>5</v>
          </cell>
          <cell r="E418">
            <v>3.5499999999999997E-2</v>
          </cell>
          <cell r="F418" t="str">
            <v>DAT</v>
          </cell>
          <cell r="G418">
            <v>1</v>
          </cell>
          <cell r="H418">
            <v>312</v>
          </cell>
          <cell r="I418">
            <v>2003</v>
          </cell>
          <cell r="J418">
            <v>8</v>
          </cell>
          <cell r="K418">
            <v>0.17749999999999999</v>
          </cell>
          <cell r="L418" t="str">
            <v>NOM</v>
          </cell>
          <cell r="M418" t="str">
            <v>DATATEC-1er. Nivel</v>
          </cell>
          <cell r="N418">
            <v>2003008</v>
          </cell>
        </row>
        <row r="419">
          <cell r="A419">
            <v>37846</v>
          </cell>
          <cell r="B419" t="str">
            <v>SOB</v>
          </cell>
          <cell r="C419">
            <v>38268</v>
          </cell>
          <cell r="D419">
            <v>1</v>
          </cell>
          <cell r="E419">
            <v>3.6499999999999998E-2</v>
          </cell>
          <cell r="F419" t="str">
            <v>DAT</v>
          </cell>
          <cell r="G419">
            <v>1</v>
          </cell>
          <cell r="H419">
            <v>421</v>
          </cell>
          <cell r="I419">
            <v>2003</v>
          </cell>
          <cell r="J419">
            <v>8</v>
          </cell>
          <cell r="K419">
            <v>3.6499999999999998E-2</v>
          </cell>
          <cell r="L419" t="str">
            <v>NOM</v>
          </cell>
          <cell r="M419" t="str">
            <v>DATATEC-1er. Nivel</v>
          </cell>
          <cell r="N419">
            <v>2003008</v>
          </cell>
        </row>
        <row r="420">
          <cell r="A420">
            <v>37846</v>
          </cell>
          <cell r="B420" t="str">
            <v>SOB</v>
          </cell>
          <cell r="C420">
            <v>38370</v>
          </cell>
          <cell r="D420">
            <v>5</v>
          </cell>
          <cell r="E420">
            <v>3.7999999999999999E-2</v>
          </cell>
          <cell r="F420" t="str">
            <v>DAT</v>
          </cell>
          <cell r="G420">
            <v>1</v>
          </cell>
          <cell r="H420">
            <v>523</v>
          </cell>
          <cell r="I420">
            <v>2003</v>
          </cell>
          <cell r="J420">
            <v>8</v>
          </cell>
          <cell r="K420">
            <v>0.19</v>
          </cell>
          <cell r="L420" t="str">
            <v>NOM</v>
          </cell>
          <cell r="M420" t="str">
            <v>DATATEC-1er. Nivel</v>
          </cell>
          <cell r="N420">
            <v>2003008</v>
          </cell>
        </row>
        <row r="421">
          <cell r="A421">
            <v>37846</v>
          </cell>
          <cell r="B421" t="str">
            <v>SOB</v>
          </cell>
          <cell r="C421">
            <v>38514</v>
          </cell>
          <cell r="D421">
            <v>2</v>
          </cell>
          <cell r="E421">
            <v>4.0500000000000001E-2</v>
          </cell>
          <cell r="F421" t="str">
            <v>DAT</v>
          </cell>
          <cell r="G421">
            <v>1</v>
          </cell>
          <cell r="H421">
            <v>667</v>
          </cell>
          <cell r="I421">
            <v>2003</v>
          </cell>
          <cell r="J421">
            <v>8</v>
          </cell>
          <cell r="K421">
            <v>8.1000000000000003E-2</v>
          </cell>
          <cell r="L421" t="str">
            <v>NOM</v>
          </cell>
          <cell r="M421" t="str">
            <v>DATATEC-1er. Nivel</v>
          </cell>
          <cell r="N421">
            <v>2003008</v>
          </cell>
        </row>
        <row r="422">
          <cell r="A422">
            <v>37846</v>
          </cell>
          <cell r="B422" t="str">
            <v>SOB</v>
          </cell>
          <cell r="C422">
            <v>38941</v>
          </cell>
          <cell r="D422">
            <v>7</v>
          </cell>
          <cell r="E422">
            <v>4.7170999999999998E-2</v>
          </cell>
          <cell r="F422" t="str">
            <v>DAT</v>
          </cell>
          <cell r="G422">
            <v>1</v>
          </cell>
          <cell r="H422">
            <v>1094</v>
          </cell>
          <cell r="I422">
            <v>2003</v>
          </cell>
          <cell r="J422">
            <v>8</v>
          </cell>
          <cell r="K422">
            <v>0.33019699999999996</v>
          </cell>
          <cell r="L422" t="str">
            <v>NOM</v>
          </cell>
          <cell r="M422" t="str">
            <v>DATATEC-1er. Nivel</v>
          </cell>
          <cell r="N422">
            <v>2003008</v>
          </cell>
        </row>
        <row r="423">
          <cell r="A423">
            <v>37846</v>
          </cell>
          <cell r="B423" t="str">
            <v>SOB</v>
          </cell>
          <cell r="C423">
            <v>37889</v>
          </cell>
          <cell r="D423">
            <v>6</v>
          </cell>
          <cell r="E423">
            <v>2.8850000000000001E-2</v>
          </cell>
          <cell r="F423" t="str">
            <v>DAT</v>
          </cell>
          <cell r="G423">
            <v>2</v>
          </cell>
          <cell r="H423">
            <v>42</v>
          </cell>
          <cell r="I423">
            <v>2003</v>
          </cell>
          <cell r="J423">
            <v>8</v>
          </cell>
          <cell r="K423">
            <v>0.1731</v>
          </cell>
          <cell r="L423" t="str">
            <v>NOM</v>
          </cell>
          <cell r="M423" t="str">
            <v>DATATEC-2o. Nivel</v>
          </cell>
          <cell r="N423">
            <v>2003008</v>
          </cell>
        </row>
        <row r="424">
          <cell r="A424">
            <v>37846</v>
          </cell>
          <cell r="B424" t="str">
            <v>SOB</v>
          </cell>
          <cell r="C424">
            <v>38159</v>
          </cell>
          <cell r="D424">
            <v>1</v>
          </cell>
          <cell r="E424">
            <v>3.5499999999999997E-2</v>
          </cell>
          <cell r="F424" t="str">
            <v>DAT</v>
          </cell>
          <cell r="G424">
            <v>2</v>
          </cell>
          <cell r="H424">
            <v>312</v>
          </cell>
          <cell r="I424">
            <v>2003</v>
          </cell>
          <cell r="J424">
            <v>8</v>
          </cell>
          <cell r="K424">
            <v>3.5499999999999997E-2</v>
          </cell>
          <cell r="L424" t="str">
            <v>NOM</v>
          </cell>
          <cell r="M424" t="str">
            <v>DATATEC-2o. Nivel</v>
          </cell>
          <cell r="N424">
            <v>2003008</v>
          </cell>
        </row>
        <row r="425">
          <cell r="A425">
            <v>37846</v>
          </cell>
          <cell r="B425" t="str">
            <v>SOB</v>
          </cell>
          <cell r="C425">
            <v>38268</v>
          </cell>
          <cell r="D425">
            <v>1</v>
          </cell>
          <cell r="E425">
            <v>3.6499999999999998E-2</v>
          </cell>
          <cell r="F425" t="str">
            <v>DAT</v>
          </cell>
          <cell r="G425">
            <v>2</v>
          </cell>
          <cell r="H425">
            <v>421</v>
          </cell>
          <cell r="I425">
            <v>2003</v>
          </cell>
          <cell r="J425">
            <v>8</v>
          </cell>
          <cell r="K425">
            <v>3.6499999999999998E-2</v>
          </cell>
          <cell r="L425" t="str">
            <v>NOM</v>
          </cell>
          <cell r="M425" t="str">
            <v>DATATEC-2o. Nivel</v>
          </cell>
          <cell r="N425">
            <v>2003008</v>
          </cell>
        </row>
        <row r="426">
          <cell r="A426">
            <v>37846</v>
          </cell>
          <cell r="B426" t="str">
            <v>SOB</v>
          </cell>
          <cell r="C426">
            <v>38514</v>
          </cell>
          <cell r="D426">
            <v>1</v>
          </cell>
          <cell r="E426">
            <v>0.04</v>
          </cell>
          <cell r="F426" t="str">
            <v>DAT</v>
          </cell>
          <cell r="G426">
            <v>2</v>
          </cell>
          <cell r="H426">
            <v>667</v>
          </cell>
          <cell r="I426">
            <v>2003</v>
          </cell>
          <cell r="J426">
            <v>8</v>
          </cell>
          <cell r="K426">
            <v>0.04</v>
          </cell>
          <cell r="L426" t="str">
            <v>NOM</v>
          </cell>
          <cell r="M426" t="str">
            <v>DATATEC-2o. Nivel</v>
          </cell>
          <cell r="N426">
            <v>2003008</v>
          </cell>
        </row>
        <row r="427">
          <cell r="A427">
            <v>37846</v>
          </cell>
          <cell r="B427" t="str">
            <v>SOB</v>
          </cell>
          <cell r="C427">
            <v>38941</v>
          </cell>
          <cell r="D427">
            <v>20</v>
          </cell>
          <cell r="E427">
            <v>4.7E-2</v>
          </cell>
          <cell r="F427" t="str">
            <v>DAT</v>
          </cell>
          <cell r="G427">
            <v>2</v>
          </cell>
          <cell r="H427">
            <v>1094</v>
          </cell>
          <cell r="I427">
            <v>2003</v>
          </cell>
          <cell r="J427">
            <v>8</v>
          </cell>
          <cell r="K427">
            <v>0.94</v>
          </cell>
          <cell r="L427" t="str">
            <v>NOM</v>
          </cell>
          <cell r="M427" t="str">
            <v>DATATEC-2o. Nivel</v>
          </cell>
          <cell r="N427">
            <v>2003008</v>
          </cell>
        </row>
        <row r="428">
          <cell r="A428">
            <v>37846</v>
          </cell>
          <cell r="B428" t="str">
            <v>SOB</v>
          </cell>
          <cell r="C428">
            <v>39638</v>
          </cell>
          <cell r="D428">
            <v>1.5</v>
          </cell>
          <cell r="E428">
            <v>8.3667000000000005E-2</v>
          </cell>
          <cell r="F428" t="str">
            <v>DAT</v>
          </cell>
          <cell r="G428">
            <v>2</v>
          </cell>
          <cell r="H428">
            <v>1791</v>
          </cell>
          <cell r="I428">
            <v>2003</v>
          </cell>
          <cell r="J428">
            <v>8</v>
          </cell>
          <cell r="K428">
            <v>0.12550050000000001</v>
          </cell>
          <cell r="L428" t="str">
            <v>NOM</v>
          </cell>
          <cell r="M428" t="str">
            <v>DATATEC-2o. Nivel</v>
          </cell>
          <cell r="N428">
            <v>2003008</v>
          </cell>
        </row>
        <row r="429">
          <cell r="A429">
            <v>37846</v>
          </cell>
          <cell r="B429" t="str">
            <v>SOB</v>
          </cell>
          <cell r="C429">
            <v>38514</v>
          </cell>
          <cell r="D429">
            <v>2</v>
          </cell>
          <cell r="E429">
            <v>4.0500000000000001E-2</v>
          </cell>
          <cell r="F429" t="str">
            <v>CIM</v>
          </cell>
          <cell r="G429">
            <v>1</v>
          </cell>
          <cell r="H429">
            <v>667</v>
          </cell>
          <cell r="I429">
            <v>2003</v>
          </cell>
          <cell r="J429">
            <v>8</v>
          </cell>
          <cell r="K429">
            <v>8.1000000000000003E-2</v>
          </cell>
          <cell r="L429" t="str">
            <v>NOM</v>
          </cell>
          <cell r="M429" t="str">
            <v>CIMD- 1er. Nivel</v>
          </cell>
          <cell r="N429">
            <v>2003008</v>
          </cell>
        </row>
        <row r="430">
          <cell r="A430">
            <v>37846</v>
          </cell>
          <cell r="B430" t="str">
            <v>SOB</v>
          </cell>
          <cell r="C430">
            <v>37889</v>
          </cell>
          <cell r="D430">
            <v>1</v>
          </cell>
          <cell r="E430">
            <v>2.8500000000000001E-2</v>
          </cell>
          <cell r="F430" t="str">
            <v>CIM</v>
          </cell>
          <cell r="G430">
            <v>2</v>
          </cell>
          <cell r="H430">
            <v>42</v>
          </cell>
          <cell r="I430">
            <v>2003</v>
          </cell>
          <cell r="J430">
            <v>8</v>
          </cell>
          <cell r="K430">
            <v>2.8500000000000001E-2</v>
          </cell>
          <cell r="L430" t="str">
            <v>NOM</v>
          </cell>
          <cell r="M430" t="str">
            <v>CIMD 2o. nivel</v>
          </cell>
          <cell r="N430">
            <v>2003008</v>
          </cell>
        </row>
        <row r="431">
          <cell r="A431">
            <v>37846</v>
          </cell>
          <cell r="B431" t="str">
            <v>SOB</v>
          </cell>
          <cell r="C431">
            <v>38159</v>
          </cell>
          <cell r="D431">
            <v>6</v>
          </cell>
          <cell r="E431">
            <v>3.5466999999999999E-2</v>
          </cell>
          <cell r="F431" t="str">
            <v>CIM</v>
          </cell>
          <cell r="G431">
            <v>2</v>
          </cell>
          <cell r="H431">
            <v>312</v>
          </cell>
          <cell r="I431">
            <v>2003</v>
          </cell>
          <cell r="J431">
            <v>8</v>
          </cell>
          <cell r="K431">
            <v>0.21280199999999999</v>
          </cell>
          <cell r="L431" t="str">
            <v>NOM</v>
          </cell>
          <cell r="M431" t="str">
            <v>CIMD 2o. nivel</v>
          </cell>
          <cell r="N431">
            <v>2003008</v>
          </cell>
        </row>
        <row r="432">
          <cell r="A432">
            <v>37846</v>
          </cell>
          <cell r="B432" t="str">
            <v>SOB</v>
          </cell>
          <cell r="C432">
            <v>39638</v>
          </cell>
          <cell r="D432">
            <v>6.5</v>
          </cell>
          <cell r="E432">
            <v>8.4846000000000005E-2</v>
          </cell>
          <cell r="F432" t="str">
            <v>CIM</v>
          </cell>
          <cell r="G432">
            <v>2</v>
          </cell>
          <cell r="H432">
            <v>1791</v>
          </cell>
          <cell r="I432">
            <v>2003</v>
          </cell>
          <cell r="J432">
            <v>8</v>
          </cell>
          <cell r="K432">
            <v>0.55149900000000007</v>
          </cell>
          <cell r="L432" t="str">
            <v>NOM</v>
          </cell>
          <cell r="M432" t="str">
            <v>CIMD 2o. nivel</v>
          </cell>
          <cell r="N432">
            <v>2003008</v>
          </cell>
        </row>
        <row r="433">
          <cell r="A433">
            <v>37847</v>
          </cell>
          <cell r="B433" t="str">
            <v>SOB</v>
          </cell>
          <cell r="C433">
            <v>38268</v>
          </cell>
          <cell r="D433">
            <v>1</v>
          </cell>
          <cell r="E433">
            <v>3.6499999999999998E-2</v>
          </cell>
          <cell r="F433" t="str">
            <v>DAT</v>
          </cell>
          <cell r="G433">
            <v>1</v>
          </cell>
          <cell r="H433">
            <v>420</v>
          </cell>
          <cell r="I433">
            <v>2003</v>
          </cell>
          <cell r="J433">
            <v>8</v>
          </cell>
          <cell r="K433">
            <v>3.6499999999999998E-2</v>
          </cell>
          <cell r="L433" t="str">
            <v>NOM</v>
          </cell>
          <cell r="M433" t="str">
            <v>DATATEC-1er. Nivel</v>
          </cell>
          <cell r="N433">
            <v>2003008</v>
          </cell>
        </row>
        <row r="434">
          <cell r="A434">
            <v>37847</v>
          </cell>
          <cell r="B434" t="str">
            <v>SOB</v>
          </cell>
          <cell r="C434">
            <v>38370</v>
          </cell>
          <cell r="D434">
            <v>1</v>
          </cell>
          <cell r="E434">
            <v>3.7999999999999999E-2</v>
          </cell>
          <cell r="F434" t="str">
            <v>DAT</v>
          </cell>
          <cell r="G434">
            <v>1</v>
          </cell>
          <cell r="H434">
            <v>522</v>
          </cell>
          <cell r="I434">
            <v>2003</v>
          </cell>
          <cell r="J434">
            <v>8</v>
          </cell>
          <cell r="K434">
            <v>3.7999999999999999E-2</v>
          </cell>
          <cell r="L434" t="str">
            <v>NOM</v>
          </cell>
          <cell r="M434" t="str">
            <v>DATATEC-1er. Nivel</v>
          </cell>
          <cell r="N434">
            <v>2003008</v>
          </cell>
        </row>
        <row r="435">
          <cell r="A435">
            <v>37847</v>
          </cell>
          <cell r="B435" t="str">
            <v>SOB</v>
          </cell>
          <cell r="C435">
            <v>37889</v>
          </cell>
          <cell r="D435">
            <v>7</v>
          </cell>
          <cell r="E435">
            <v>2.9000000000000001E-2</v>
          </cell>
          <cell r="F435" t="str">
            <v>DAT</v>
          </cell>
          <cell r="G435">
            <v>2</v>
          </cell>
          <cell r="H435">
            <v>41</v>
          </cell>
          <cell r="I435">
            <v>2003</v>
          </cell>
          <cell r="J435">
            <v>8</v>
          </cell>
          <cell r="K435">
            <v>0.20300000000000001</v>
          </cell>
          <cell r="L435" t="str">
            <v>NOM</v>
          </cell>
          <cell r="M435" t="str">
            <v>DATATEC-2o. Nivel</v>
          </cell>
          <cell r="N435">
            <v>2003008</v>
          </cell>
        </row>
        <row r="436">
          <cell r="A436">
            <v>37847</v>
          </cell>
          <cell r="B436" t="str">
            <v>SOB</v>
          </cell>
          <cell r="C436">
            <v>38159</v>
          </cell>
          <cell r="D436">
            <v>2</v>
          </cell>
          <cell r="E436">
            <v>3.5499999999999997E-2</v>
          </cell>
          <cell r="F436" t="str">
            <v>DAT</v>
          </cell>
          <cell r="G436">
            <v>2</v>
          </cell>
          <cell r="H436">
            <v>311</v>
          </cell>
          <cell r="I436">
            <v>2003</v>
          </cell>
          <cell r="J436">
            <v>8</v>
          </cell>
          <cell r="K436">
            <v>7.0999999999999994E-2</v>
          </cell>
          <cell r="L436" t="str">
            <v>NOM</v>
          </cell>
          <cell r="M436" t="str">
            <v>DATATEC-2o. Nivel</v>
          </cell>
          <cell r="N436">
            <v>2003008</v>
          </cell>
        </row>
        <row r="437">
          <cell r="A437">
            <v>37847</v>
          </cell>
          <cell r="B437" t="str">
            <v>SOB</v>
          </cell>
          <cell r="C437">
            <v>38268</v>
          </cell>
          <cell r="D437">
            <v>4</v>
          </cell>
          <cell r="E437">
            <v>3.6499999999999998E-2</v>
          </cell>
          <cell r="F437" t="str">
            <v>DAT</v>
          </cell>
          <cell r="G437">
            <v>2</v>
          </cell>
          <cell r="H437">
            <v>420</v>
          </cell>
          <cell r="I437">
            <v>2003</v>
          </cell>
          <cell r="J437">
            <v>8</v>
          </cell>
          <cell r="K437">
            <v>0.14599999999999999</v>
          </cell>
          <cell r="L437" t="str">
            <v>NOM</v>
          </cell>
          <cell r="M437" t="str">
            <v>DATATEC-2o. Nivel</v>
          </cell>
          <cell r="N437">
            <v>2003008</v>
          </cell>
        </row>
        <row r="438">
          <cell r="A438">
            <v>37847</v>
          </cell>
          <cell r="B438" t="str">
            <v>SOB</v>
          </cell>
          <cell r="C438">
            <v>38941</v>
          </cell>
          <cell r="D438">
            <v>1</v>
          </cell>
          <cell r="E438">
            <v>4.8000000000000001E-2</v>
          </cell>
          <cell r="F438" t="str">
            <v>DAT</v>
          </cell>
          <cell r="G438">
            <v>2</v>
          </cell>
          <cell r="H438">
            <v>1093</v>
          </cell>
          <cell r="I438">
            <v>2003</v>
          </cell>
          <cell r="J438">
            <v>8</v>
          </cell>
          <cell r="K438">
            <v>4.8000000000000001E-2</v>
          </cell>
          <cell r="L438" t="str">
            <v>NOM</v>
          </cell>
          <cell r="M438" t="str">
            <v>DATATEC-2o. Nivel</v>
          </cell>
          <cell r="N438">
            <v>2003008</v>
          </cell>
        </row>
        <row r="439">
          <cell r="A439">
            <v>37847</v>
          </cell>
          <cell r="B439" t="str">
            <v>SOB</v>
          </cell>
          <cell r="C439">
            <v>39638</v>
          </cell>
          <cell r="D439">
            <v>0.5</v>
          </cell>
          <cell r="E439">
            <v>8.2500000000000004E-2</v>
          </cell>
          <cell r="F439" t="str">
            <v>DAT</v>
          </cell>
          <cell r="G439">
            <v>2</v>
          </cell>
          <cell r="H439">
            <v>1790</v>
          </cell>
          <cell r="I439">
            <v>2003</v>
          </cell>
          <cell r="J439">
            <v>8</v>
          </cell>
          <cell r="K439">
            <v>4.1250000000000002E-2</v>
          </cell>
          <cell r="L439" t="str">
            <v>NOM</v>
          </cell>
          <cell r="M439" t="str">
            <v>DATATEC-2o. Nivel</v>
          </cell>
          <cell r="N439">
            <v>2003008</v>
          </cell>
        </row>
        <row r="440">
          <cell r="A440">
            <v>37847</v>
          </cell>
          <cell r="B440" t="str">
            <v>SOB</v>
          </cell>
          <cell r="C440">
            <v>38370</v>
          </cell>
          <cell r="D440">
            <v>2</v>
          </cell>
          <cell r="E440">
            <v>3.7999999999999999E-2</v>
          </cell>
          <cell r="F440" t="str">
            <v>CIM</v>
          </cell>
          <cell r="G440">
            <v>1</v>
          </cell>
          <cell r="H440">
            <v>522</v>
          </cell>
          <cell r="I440">
            <v>2003</v>
          </cell>
          <cell r="J440">
            <v>8</v>
          </cell>
          <cell r="K440">
            <v>7.5999999999999998E-2</v>
          </cell>
          <cell r="L440" t="str">
            <v>NOM</v>
          </cell>
          <cell r="M440" t="str">
            <v>CIMD 1er. Nivel</v>
          </cell>
          <cell r="N440">
            <v>2003008</v>
          </cell>
        </row>
        <row r="441">
          <cell r="A441">
            <v>37847</v>
          </cell>
          <cell r="B441" t="str">
            <v>SOB</v>
          </cell>
          <cell r="C441">
            <v>38159</v>
          </cell>
          <cell r="D441">
            <v>4</v>
          </cell>
          <cell r="E441">
            <v>3.5400000000000001E-2</v>
          </cell>
          <cell r="F441" t="str">
            <v>CIM</v>
          </cell>
          <cell r="G441">
            <v>2</v>
          </cell>
          <cell r="H441">
            <v>311</v>
          </cell>
          <cell r="I441">
            <v>2003</v>
          </cell>
          <cell r="J441">
            <v>8</v>
          </cell>
          <cell r="K441">
            <v>0.1416</v>
          </cell>
          <cell r="L441" t="str">
            <v>NOM</v>
          </cell>
          <cell r="M441" t="str">
            <v>CIMD 2o. Nivel</v>
          </cell>
          <cell r="N441">
            <v>2003008</v>
          </cell>
        </row>
        <row r="442">
          <cell r="A442">
            <v>37847</v>
          </cell>
          <cell r="B442" t="str">
            <v>SOB</v>
          </cell>
          <cell r="C442">
            <v>39638</v>
          </cell>
          <cell r="D442">
            <v>3</v>
          </cell>
          <cell r="E442">
            <v>8.3000000000000004E-2</v>
          </cell>
          <cell r="F442" t="str">
            <v>CIM</v>
          </cell>
          <cell r="G442">
            <v>2</v>
          </cell>
          <cell r="H442">
            <v>1790</v>
          </cell>
          <cell r="I442">
            <v>2003</v>
          </cell>
          <cell r="J442">
            <v>8</v>
          </cell>
          <cell r="K442">
            <v>0.249</v>
          </cell>
          <cell r="L442" t="str">
            <v>NOM</v>
          </cell>
          <cell r="M442" t="str">
            <v>CIMD 2o. Nivel</v>
          </cell>
          <cell r="N442">
            <v>2003008</v>
          </cell>
        </row>
        <row r="443">
          <cell r="A443">
            <v>37848</v>
          </cell>
          <cell r="B443" t="str">
            <v>SOB</v>
          </cell>
          <cell r="C443">
            <v>38159</v>
          </cell>
          <cell r="D443">
            <v>1</v>
          </cell>
          <cell r="E443">
            <v>3.4500000000000003E-2</v>
          </cell>
          <cell r="F443" t="str">
            <v>DAT</v>
          </cell>
          <cell r="G443">
            <v>1</v>
          </cell>
          <cell r="H443">
            <v>308</v>
          </cell>
          <cell r="I443">
            <v>2003</v>
          </cell>
          <cell r="J443">
            <v>8</v>
          </cell>
          <cell r="K443">
            <v>3.4500000000000003E-2</v>
          </cell>
          <cell r="L443" t="str">
            <v>NOM</v>
          </cell>
          <cell r="M443" t="str">
            <v>DATATEC-1er. Nivel</v>
          </cell>
          <cell r="N443">
            <v>2003008</v>
          </cell>
        </row>
        <row r="444">
          <cell r="A444">
            <v>37848</v>
          </cell>
          <cell r="B444" t="str">
            <v>SOB</v>
          </cell>
          <cell r="C444">
            <v>38370</v>
          </cell>
          <cell r="D444">
            <v>1</v>
          </cell>
          <cell r="E444">
            <v>3.7499999999999999E-2</v>
          </cell>
          <cell r="F444" t="str">
            <v>DAT</v>
          </cell>
          <cell r="G444">
            <v>1</v>
          </cell>
          <cell r="H444">
            <v>519</v>
          </cell>
          <cell r="I444">
            <v>2003</v>
          </cell>
          <cell r="J444">
            <v>8</v>
          </cell>
          <cell r="K444">
            <v>3.7499999999999999E-2</v>
          </cell>
          <cell r="L444" t="str">
            <v>NOM</v>
          </cell>
          <cell r="M444" t="str">
            <v>DATATEC-1er. Nivel</v>
          </cell>
          <cell r="N444">
            <v>2003008</v>
          </cell>
        </row>
        <row r="445">
          <cell r="A445">
            <v>37848</v>
          </cell>
          <cell r="B445" t="str">
            <v>SOB</v>
          </cell>
          <cell r="C445">
            <v>38514</v>
          </cell>
          <cell r="D445">
            <v>1</v>
          </cell>
          <cell r="E445">
            <v>0.04</v>
          </cell>
          <cell r="F445" t="str">
            <v>DAT</v>
          </cell>
          <cell r="G445">
            <v>1</v>
          </cell>
          <cell r="H445">
            <v>663</v>
          </cell>
          <cell r="I445">
            <v>2003</v>
          </cell>
          <cell r="J445">
            <v>8</v>
          </cell>
          <cell r="K445">
            <v>0.04</v>
          </cell>
          <cell r="L445" t="str">
            <v>NOM</v>
          </cell>
          <cell r="M445" t="str">
            <v>DATATEC-1er. Nivel</v>
          </cell>
          <cell r="N445">
            <v>2003008</v>
          </cell>
        </row>
        <row r="446">
          <cell r="A446">
            <v>37848</v>
          </cell>
          <cell r="B446" t="str">
            <v>SOB</v>
          </cell>
          <cell r="C446">
            <v>39638</v>
          </cell>
          <cell r="D446">
            <v>2</v>
          </cell>
          <cell r="E446">
            <v>8.1000000000000003E-2</v>
          </cell>
          <cell r="F446" t="str">
            <v>DAT</v>
          </cell>
          <cell r="G446">
            <v>1</v>
          </cell>
          <cell r="H446">
            <v>1787</v>
          </cell>
          <cell r="I446">
            <v>2003</v>
          </cell>
          <cell r="J446">
            <v>8</v>
          </cell>
          <cell r="K446">
            <v>0.16200000000000001</v>
          </cell>
          <cell r="L446" t="str">
            <v>NOM</v>
          </cell>
          <cell r="M446" t="str">
            <v>DATATEC-1er. Nivel</v>
          </cell>
          <cell r="N446">
            <v>2003008</v>
          </cell>
        </row>
        <row r="447">
          <cell r="A447">
            <v>37848</v>
          </cell>
          <cell r="B447" t="str">
            <v>SOB</v>
          </cell>
          <cell r="C447">
            <v>38159</v>
          </cell>
          <cell r="D447">
            <v>2</v>
          </cell>
          <cell r="E447">
            <v>3.5000000000000003E-2</v>
          </cell>
          <cell r="F447" t="str">
            <v>DAT</v>
          </cell>
          <cell r="G447">
            <v>2</v>
          </cell>
          <cell r="H447">
            <v>308</v>
          </cell>
          <cell r="I447">
            <v>2003</v>
          </cell>
          <cell r="J447">
            <v>8</v>
          </cell>
          <cell r="K447">
            <v>7.0000000000000007E-2</v>
          </cell>
          <cell r="L447" t="str">
            <v>NOM</v>
          </cell>
          <cell r="M447" t="str">
            <v>DATATEC-2o. Nivel</v>
          </cell>
          <cell r="N447">
            <v>2003008</v>
          </cell>
        </row>
        <row r="448">
          <cell r="A448">
            <v>37848</v>
          </cell>
          <cell r="B448" t="str">
            <v>SOB</v>
          </cell>
          <cell r="C448">
            <v>38370</v>
          </cell>
          <cell r="D448">
            <v>4</v>
          </cell>
          <cell r="E448">
            <v>3.7499999999999999E-2</v>
          </cell>
          <cell r="F448" t="str">
            <v>DAT</v>
          </cell>
          <cell r="G448">
            <v>2</v>
          </cell>
          <cell r="H448">
            <v>519</v>
          </cell>
          <cell r="I448">
            <v>2003</v>
          </cell>
          <cell r="J448">
            <v>8</v>
          </cell>
          <cell r="K448">
            <v>0.15</v>
          </cell>
          <cell r="L448" t="str">
            <v>NOM</v>
          </cell>
          <cell r="M448" t="str">
            <v>DATATEC-2o. Nivel</v>
          </cell>
          <cell r="N448">
            <v>2003008</v>
          </cell>
        </row>
        <row r="449">
          <cell r="A449">
            <v>37848</v>
          </cell>
          <cell r="B449" t="str">
            <v>SOB</v>
          </cell>
          <cell r="C449">
            <v>38514</v>
          </cell>
          <cell r="D449">
            <v>1</v>
          </cell>
          <cell r="E449">
            <v>0.04</v>
          </cell>
          <cell r="F449" t="str">
            <v>DAT</v>
          </cell>
          <cell r="G449">
            <v>2</v>
          </cell>
          <cell r="H449">
            <v>663</v>
          </cell>
          <cell r="I449">
            <v>2003</v>
          </cell>
          <cell r="J449">
            <v>8</v>
          </cell>
          <cell r="K449">
            <v>0.04</v>
          </cell>
          <cell r="L449" t="str">
            <v>NOM</v>
          </cell>
          <cell r="M449" t="str">
            <v>DATATEC-2o. Nivel</v>
          </cell>
          <cell r="N449">
            <v>2003008</v>
          </cell>
        </row>
        <row r="450">
          <cell r="A450">
            <v>37848</v>
          </cell>
          <cell r="B450" t="str">
            <v>SOB</v>
          </cell>
          <cell r="C450">
            <v>38941</v>
          </cell>
          <cell r="D450">
            <v>4</v>
          </cell>
          <cell r="E450">
            <v>4.7E-2</v>
          </cell>
          <cell r="F450" t="str">
            <v>DAT</v>
          </cell>
          <cell r="G450">
            <v>2</v>
          </cell>
          <cell r="H450">
            <v>1090</v>
          </cell>
          <cell r="I450">
            <v>2003</v>
          </cell>
          <cell r="J450">
            <v>8</v>
          </cell>
          <cell r="K450">
            <v>0.188</v>
          </cell>
          <cell r="L450" t="str">
            <v>NOM</v>
          </cell>
          <cell r="M450" t="str">
            <v>DATATEC-2o. Nivel</v>
          </cell>
          <cell r="N450">
            <v>2003008</v>
          </cell>
        </row>
        <row r="451">
          <cell r="A451">
            <v>37848</v>
          </cell>
          <cell r="B451" t="str">
            <v>SOB</v>
          </cell>
          <cell r="C451">
            <v>39638</v>
          </cell>
          <cell r="D451">
            <v>2</v>
          </cell>
          <cell r="E451">
            <v>8.1000000000000003E-2</v>
          </cell>
          <cell r="F451" t="str">
            <v>CIM</v>
          </cell>
          <cell r="G451">
            <v>1</v>
          </cell>
          <cell r="H451">
            <v>1787</v>
          </cell>
          <cell r="I451">
            <v>2003</v>
          </cell>
          <cell r="J451">
            <v>8</v>
          </cell>
          <cell r="K451">
            <v>0.16200000000000001</v>
          </cell>
          <cell r="L451" t="str">
            <v>NOM</v>
          </cell>
          <cell r="M451" t="str">
            <v>CIMD 1er. Nivel</v>
          </cell>
          <cell r="N451">
            <v>2003008</v>
          </cell>
        </row>
        <row r="452">
          <cell r="A452">
            <v>37848</v>
          </cell>
          <cell r="B452" t="str">
            <v>SOB</v>
          </cell>
          <cell r="C452">
            <v>37889</v>
          </cell>
          <cell r="D452">
            <v>1</v>
          </cell>
          <cell r="E452">
            <v>2.9000000000000001E-2</v>
          </cell>
          <cell r="F452" t="str">
            <v>CIM</v>
          </cell>
          <cell r="G452">
            <v>2</v>
          </cell>
          <cell r="H452">
            <v>38</v>
          </cell>
          <cell r="I452">
            <v>2003</v>
          </cell>
          <cell r="J452">
            <v>8</v>
          </cell>
          <cell r="K452">
            <v>2.9000000000000001E-2</v>
          </cell>
          <cell r="L452" t="str">
            <v>NOM</v>
          </cell>
          <cell r="M452" t="str">
            <v>CIMD 2o. Nivel</v>
          </cell>
          <cell r="N452">
            <v>2003008</v>
          </cell>
        </row>
        <row r="453">
          <cell r="A453">
            <v>37848</v>
          </cell>
          <cell r="B453" t="str">
            <v>SOB</v>
          </cell>
          <cell r="C453">
            <v>38159</v>
          </cell>
          <cell r="D453">
            <v>1</v>
          </cell>
          <cell r="E453">
            <v>3.4500000000000003E-2</v>
          </cell>
          <cell r="F453" t="str">
            <v>CIM</v>
          </cell>
          <cell r="G453">
            <v>2</v>
          </cell>
          <cell r="H453">
            <v>308</v>
          </cell>
          <cell r="I453">
            <v>2003</v>
          </cell>
          <cell r="J453">
            <v>8</v>
          </cell>
          <cell r="K453">
            <v>3.4500000000000003E-2</v>
          </cell>
          <cell r="L453" t="str">
            <v>NOM</v>
          </cell>
          <cell r="M453" t="str">
            <v>CIMD 2o. Nivel</v>
          </cell>
          <cell r="N453">
            <v>2003008</v>
          </cell>
        </row>
        <row r="454">
          <cell r="A454">
            <v>37848</v>
          </cell>
          <cell r="B454" t="str">
            <v>SOB</v>
          </cell>
          <cell r="C454">
            <v>39638</v>
          </cell>
          <cell r="D454">
            <v>1</v>
          </cell>
          <cell r="E454">
            <v>8.1500000000000003E-2</v>
          </cell>
          <cell r="F454" t="str">
            <v>CIM</v>
          </cell>
          <cell r="G454">
            <v>2</v>
          </cell>
          <cell r="H454">
            <v>1787</v>
          </cell>
          <cell r="I454">
            <v>2003</v>
          </cell>
          <cell r="J454">
            <v>8</v>
          </cell>
          <cell r="K454">
            <v>8.1500000000000003E-2</v>
          </cell>
          <cell r="L454" t="str">
            <v>NOM</v>
          </cell>
          <cell r="M454" t="str">
            <v>CIMD 2o. Nivel</v>
          </cell>
          <cell r="N454">
            <v>2003008</v>
          </cell>
        </row>
        <row r="455">
          <cell r="A455">
            <v>37851</v>
          </cell>
          <cell r="B455" t="str">
            <v>SOB</v>
          </cell>
          <cell r="C455">
            <v>38159</v>
          </cell>
          <cell r="D455">
            <v>2</v>
          </cell>
          <cell r="E455">
            <v>3.5099999999999999E-2</v>
          </cell>
          <cell r="F455" t="str">
            <v>DAT</v>
          </cell>
          <cell r="G455">
            <v>1</v>
          </cell>
          <cell r="H455">
            <v>307</v>
          </cell>
          <cell r="I455">
            <v>2003</v>
          </cell>
          <cell r="J455">
            <v>8</v>
          </cell>
          <cell r="K455">
            <v>7.0199999999999999E-2</v>
          </cell>
          <cell r="L455" t="str">
            <v>NOM</v>
          </cell>
          <cell r="M455" t="str">
            <v>DATATEC-1er. Nivel</v>
          </cell>
          <cell r="N455">
            <v>2003008</v>
          </cell>
        </row>
        <row r="456">
          <cell r="A456">
            <v>37851</v>
          </cell>
          <cell r="B456" t="str">
            <v>SOB</v>
          </cell>
          <cell r="C456">
            <v>38941</v>
          </cell>
          <cell r="D456">
            <v>1</v>
          </cell>
          <cell r="E456">
            <v>4.7E-2</v>
          </cell>
          <cell r="F456" t="str">
            <v>DAT</v>
          </cell>
          <cell r="G456">
            <v>1</v>
          </cell>
          <cell r="H456">
            <v>1089</v>
          </cell>
          <cell r="I456">
            <v>2003</v>
          </cell>
          <cell r="J456">
            <v>8</v>
          </cell>
          <cell r="K456">
            <v>4.7E-2</v>
          </cell>
          <cell r="L456" t="str">
            <v>NOM</v>
          </cell>
          <cell r="M456" t="str">
            <v>DATATEC-1er. Nivel</v>
          </cell>
          <cell r="N456">
            <v>2003008</v>
          </cell>
        </row>
        <row r="457">
          <cell r="A457">
            <v>37851</v>
          </cell>
          <cell r="B457" t="str">
            <v>SOB</v>
          </cell>
          <cell r="C457">
            <v>39638</v>
          </cell>
          <cell r="D457">
            <v>1</v>
          </cell>
          <cell r="E457">
            <v>8.1000000000000003E-2</v>
          </cell>
          <cell r="F457" t="str">
            <v>DAT</v>
          </cell>
          <cell r="G457">
            <v>1</v>
          </cell>
          <cell r="H457">
            <v>1786</v>
          </cell>
          <cell r="I457">
            <v>2003</v>
          </cell>
          <cell r="J457">
            <v>8</v>
          </cell>
          <cell r="K457">
            <v>8.1000000000000003E-2</v>
          </cell>
          <cell r="L457" t="str">
            <v>NOM</v>
          </cell>
          <cell r="M457" t="str">
            <v>DATATEC-1er. Nivel</v>
          </cell>
          <cell r="N457">
            <v>2003008</v>
          </cell>
        </row>
        <row r="458">
          <cell r="A458">
            <v>37851</v>
          </cell>
          <cell r="B458" t="str">
            <v>SOB</v>
          </cell>
          <cell r="C458">
            <v>37889</v>
          </cell>
          <cell r="D458">
            <v>2</v>
          </cell>
          <cell r="E458">
            <v>2.9000000000000001E-2</v>
          </cell>
          <cell r="F458" t="str">
            <v>DAT</v>
          </cell>
          <cell r="G458">
            <v>2</v>
          </cell>
          <cell r="H458">
            <v>37</v>
          </cell>
          <cell r="I458">
            <v>2003</v>
          </cell>
          <cell r="J458">
            <v>8</v>
          </cell>
          <cell r="K458">
            <v>5.8000000000000003E-2</v>
          </cell>
          <cell r="L458" t="str">
            <v>NOM</v>
          </cell>
          <cell r="M458" t="str">
            <v>DATATEC-2o. Nivel</v>
          </cell>
          <cell r="N458">
            <v>2003008</v>
          </cell>
        </row>
        <row r="459">
          <cell r="A459">
            <v>37851</v>
          </cell>
          <cell r="B459" t="str">
            <v>SOB</v>
          </cell>
          <cell r="C459">
            <v>38268</v>
          </cell>
          <cell r="D459">
            <v>4</v>
          </cell>
          <cell r="E459">
            <v>3.6499999999999998E-2</v>
          </cell>
          <cell r="F459" t="str">
            <v>DAT</v>
          </cell>
          <cell r="G459">
            <v>2</v>
          </cell>
          <cell r="H459">
            <v>416</v>
          </cell>
          <cell r="I459">
            <v>2003</v>
          </cell>
          <cell r="J459">
            <v>8</v>
          </cell>
          <cell r="K459">
            <v>0.14599999999999999</v>
          </cell>
          <cell r="L459" t="str">
            <v>NOM</v>
          </cell>
          <cell r="M459" t="str">
            <v>DATATEC-2o. Nivel</v>
          </cell>
          <cell r="N459">
            <v>2003008</v>
          </cell>
        </row>
        <row r="460">
          <cell r="A460">
            <v>37851</v>
          </cell>
          <cell r="B460" t="str">
            <v>SOB</v>
          </cell>
          <cell r="C460">
            <v>38514</v>
          </cell>
          <cell r="D460">
            <v>1</v>
          </cell>
          <cell r="E460">
            <v>0.04</v>
          </cell>
          <cell r="F460" t="str">
            <v>DAT</v>
          </cell>
          <cell r="G460">
            <v>2</v>
          </cell>
          <cell r="H460">
            <v>662</v>
          </cell>
          <cell r="I460">
            <v>2003</v>
          </cell>
          <cell r="J460">
            <v>8</v>
          </cell>
          <cell r="K460">
            <v>0.04</v>
          </cell>
          <cell r="L460" t="str">
            <v>NOM</v>
          </cell>
          <cell r="M460" t="str">
            <v>DATATEC-2o. Nivel</v>
          </cell>
          <cell r="N460">
            <v>2003008</v>
          </cell>
        </row>
        <row r="461">
          <cell r="A461">
            <v>37851</v>
          </cell>
          <cell r="B461" t="str">
            <v>SOB</v>
          </cell>
          <cell r="C461">
            <v>38941</v>
          </cell>
          <cell r="D461">
            <v>4.7</v>
          </cell>
          <cell r="E461">
            <v>4.7E-2</v>
          </cell>
          <cell r="F461" t="str">
            <v>DAT</v>
          </cell>
          <cell r="G461">
            <v>2</v>
          </cell>
          <cell r="H461">
            <v>1089</v>
          </cell>
          <cell r="I461">
            <v>2003</v>
          </cell>
          <cell r="J461">
            <v>8</v>
          </cell>
          <cell r="K461">
            <v>0.22090000000000001</v>
          </cell>
          <cell r="L461" t="str">
            <v>NOM</v>
          </cell>
          <cell r="M461" t="str">
            <v>DATATEC-2o. Nivel</v>
          </cell>
          <cell r="N461">
            <v>2003008</v>
          </cell>
        </row>
        <row r="462">
          <cell r="A462">
            <v>37851</v>
          </cell>
          <cell r="B462" t="str">
            <v>SOB</v>
          </cell>
          <cell r="C462">
            <v>38159</v>
          </cell>
          <cell r="D462">
            <v>1</v>
          </cell>
          <cell r="E462">
            <v>3.4799999999999998E-2</v>
          </cell>
          <cell r="F462" t="str">
            <v>CIM</v>
          </cell>
          <cell r="G462">
            <v>2</v>
          </cell>
          <cell r="H462">
            <v>307</v>
          </cell>
          <cell r="I462">
            <v>2003</v>
          </cell>
          <cell r="J462">
            <v>8</v>
          </cell>
          <cell r="K462">
            <v>3.4799999999999998E-2</v>
          </cell>
          <cell r="L462" t="str">
            <v>NOM</v>
          </cell>
          <cell r="M462" t="str">
            <v>CIMD 2o. Nivel</v>
          </cell>
          <cell r="N462">
            <v>2003008</v>
          </cell>
        </row>
        <row r="463">
          <cell r="A463">
            <v>37851</v>
          </cell>
          <cell r="B463" t="str">
            <v>SOB</v>
          </cell>
          <cell r="C463">
            <v>38159</v>
          </cell>
          <cell r="D463">
            <v>2</v>
          </cell>
          <cell r="E463">
            <v>3.5000000000000003E-2</v>
          </cell>
          <cell r="F463" t="str">
            <v>CIM</v>
          </cell>
          <cell r="G463">
            <v>1</v>
          </cell>
          <cell r="H463">
            <v>307</v>
          </cell>
          <cell r="I463">
            <v>2003</v>
          </cell>
          <cell r="J463">
            <v>8</v>
          </cell>
          <cell r="K463">
            <v>7.0000000000000007E-2</v>
          </cell>
          <cell r="L463" t="str">
            <v>NOM</v>
          </cell>
          <cell r="M463" t="str">
            <v>CIMD 1er. Nivel</v>
          </cell>
          <cell r="N463">
            <v>2003008</v>
          </cell>
        </row>
        <row r="464">
          <cell r="A464">
            <v>37851</v>
          </cell>
          <cell r="B464" t="str">
            <v>SOB</v>
          </cell>
          <cell r="C464">
            <v>39638</v>
          </cell>
          <cell r="D464">
            <v>1</v>
          </cell>
          <cell r="E464">
            <v>8.1000000000000003E-2</v>
          </cell>
          <cell r="F464" t="str">
            <v>CIM</v>
          </cell>
          <cell r="G464">
            <v>1</v>
          </cell>
          <cell r="H464">
            <v>1786</v>
          </cell>
          <cell r="I464">
            <v>2003</v>
          </cell>
          <cell r="J464">
            <v>8</v>
          </cell>
          <cell r="K464">
            <v>8.1000000000000003E-2</v>
          </cell>
          <cell r="L464" t="str">
            <v>NOM</v>
          </cell>
          <cell r="M464" t="str">
            <v>CIMD 1er. Nivel</v>
          </cell>
          <cell r="N464">
            <v>2003008</v>
          </cell>
        </row>
        <row r="465">
          <cell r="A465">
            <v>37852</v>
          </cell>
          <cell r="B465" t="str">
            <v>SOB</v>
          </cell>
          <cell r="C465">
            <v>37889</v>
          </cell>
          <cell r="D465">
            <v>4</v>
          </cell>
          <cell r="E465">
            <v>2.9000000000000001E-2</v>
          </cell>
          <cell r="F465" t="str">
            <v>DAT</v>
          </cell>
          <cell r="G465">
            <v>1</v>
          </cell>
          <cell r="H465">
            <v>36</v>
          </cell>
          <cell r="I465">
            <v>2003</v>
          </cell>
          <cell r="J465">
            <v>8</v>
          </cell>
          <cell r="K465">
            <v>0.11600000000000001</v>
          </cell>
          <cell r="L465" t="str">
            <v>NOM</v>
          </cell>
          <cell r="M465" t="str">
            <v>DATATEC-1er. Nivel</v>
          </cell>
          <cell r="N465">
            <v>2003008</v>
          </cell>
        </row>
        <row r="466">
          <cell r="A466">
            <v>37852</v>
          </cell>
          <cell r="B466" t="str">
            <v>SOB</v>
          </cell>
          <cell r="C466">
            <v>38159</v>
          </cell>
          <cell r="D466">
            <v>14.5</v>
          </cell>
          <cell r="E466">
            <v>3.5299999999999998E-2</v>
          </cell>
          <cell r="F466" t="str">
            <v>DAT</v>
          </cell>
          <cell r="G466">
            <v>1</v>
          </cell>
          <cell r="H466">
            <v>306</v>
          </cell>
          <cell r="I466">
            <v>2003</v>
          </cell>
          <cell r="J466">
            <v>8</v>
          </cell>
          <cell r="K466">
            <v>0.51184999999999992</v>
          </cell>
          <cell r="L466" t="str">
            <v>NOM</v>
          </cell>
          <cell r="M466" t="str">
            <v>DATATEC-1er. Nivel</v>
          </cell>
          <cell r="N466">
            <v>2003008</v>
          </cell>
        </row>
        <row r="467">
          <cell r="A467">
            <v>37852</v>
          </cell>
          <cell r="B467" t="str">
            <v>SOB</v>
          </cell>
          <cell r="C467">
            <v>38268</v>
          </cell>
          <cell r="D467">
            <v>5</v>
          </cell>
          <cell r="E467">
            <v>3.6499999999999998E-2</v>
          </cell>
          <cell r="F467" t="str">
            <v>DAT</v>
          </cell>
          <cell r="G467">
            <v>1</v>
          </cell>
          <cell r="H467">
            <v>415</v>
          </cell>
          <cell r="I467">
            <v>2003</v>
          </cell>
          <cell r="J467">
            <v>8</v>
          </cell>
          <cell r="K467">
            <v>0.1825</v>
          </cell>
          <cell r="L467" t="str">
            <v>NOM</v>
          </cell>
          <cell r="M467" t="str">
            <v>DATATEC-1er. Nivel</v>
          </cell>
          <cell r="N467">
            <v>2003008</v>
          </cell>
        </row>
        <row r="468">
          <cell r="A468">
            <v>37852</v>
          </cell>
          <cell r="B468" t="str">
            <v>SOB</v>
          </cell>
          <cell r="C468">
            <v>38370</v>
          </cell>
          <cell r="D468">
            <v>26</v>
          </cell>
          <cell r="E468">
            <v>3.7499999999999999E-2</v>
          </cell>
          <cell r="F468" t="str">
            <v>DAT</v>
          </cell>
          <cell r="G468">
            <v>1</v>
          </cell>
          <cell r="H468">
            <v>517</v>
          </cell>
          <cell r="I468">
            <v>2003</v>
          </cell>
          <cell r="J468">
            <v>8</v>
          </cell>
          <cell r="K468">
            <v>0.97499999999999998</v>
          </cell>
          <cell r="L468" t="str">
            <v>NOM</v>
          </cell>
          <cell r="M468" t="str">
            <v>DATATEC-1er. Nivel</v>
          </cell>
          <cell r="N468">
            <v>2003008</v>
          </cell>
        </row>
        <row r="469">
          <cell r="A469">
            <v>37852</v>
          </cell>
          <cell r="B469" t="str">
            <v>SOB</v>
          </cell>
          <cell r="C469">
            <v>38514</v>
          </cell>
          <cell r="D469">
            <v>11</v>
          </cell>
          <cell r="E469">
            <v>0.04</v>
          </cell>
          <cell r="F469" t="str">
            <v>DAT</v>
          </cell>
          <cell r="G469">
            <v>1</v>
          </cell>
          <cell r="H469">
            <v>661</v>
          </cell>
          <cell r="I469">
            <v>2003</v>
          </cell>
          <cell r="J469">
            <v>8</v>
          </cell>
          <cell r="K469">
            <v>0.44</v>
          </cell>
          <cell r="L469" t="str">
            <v>NOM</v>
          </cell>
          <cell r="M469" t="str">
            <v>DATATEC-1er. Nivel</v>
          </cell>
          <cell r="N469">
            <v>2003008</v>
          </cell>
        </row>
        <row r="470">
          <cell r="A470">
            <v>37852</v>
          </cell>
          <cell r="B470" t="str">
            <v>SOB</v>
          </cell>
          <cell r="C470">
            <v>38941</v>
          </cell>
          <cell r="D470">
            <v>1</v>
          </cell>
          <cell r="E470">
            <v>4.7E-2</v>
          </cell>
          <cell r="F470" t="str">
            <v>DAT</v>
          </cell>
          <cell r="G470">
            <v>1</v>
          </cell>
          <cell r="H470">
            <v>1088</v>
          </cell>
          <cell r="I470">
            <v>2003</v>
          </cell>
          <cell r="J470">
            <v>8</v>
          </cell>
          <cell r="K470">
            <v>4.7E-2</v>
          </cell>
          <cell r="L470" t="str">
            <v>NOM</v>
          </cell>
          <cell r="M470" t="str">
            <v>DATATEC-1er. Nivel</v>
          </cell>
          <cell r="N470">
            <v>2003008</v>
          </cell>
        </row>
        <row r="471">
          <cell r="A471">
            <v>37852</v>
          </cell>
          <cell r="B471" t="str">
            <v>SOB</v>
          </cell>
          <cell r="C471">
            <v>39638</v>
          </cell>
          <cell r="D471">
            <v>1</v>
          </cell>
          <cell r="E471">
            <v>8.1000000000000003E-2</v>
          </cell>
          <cell r="F471" t="str">
            <v>DAT</v>
          </cell>
          <cell r="G471">
            <v>2</v>
          </cell>
          <cell r="H471">
            <v>1785</v>
          </cell>
          <cell r="I471">
            <v>2003</v>
          </cell>
          <cell r="J471">
            <v>8</v>
          </cell>
          <cell r="K471">
            <v>8.1000000000000003E-2</v>
          </cell>
          <cell r="L471" t="str">
            <v>NOM</v>
          </cell>
          <cell r="M471" t="str">
            <v>DATATEC-2o. Nivel</v>
          </cell>
          <cell r="N471">
            <v>2003008</v>
          </cell>
        </row>
        <row r="472">
          <cell r="A472">
            <v>37852</v>
          </cell>
          <cell r="B472" t="str">
            <v>SOB</v>
          </cell>
          <cell r="C472">
            <v>37889</v>
          </cell>
          <cell r="D472">
            <v>5</v>
          </cell>
          <cell r="E472">
            <v>2.8500000000000001E-2</v>
          </cell>
          <cell r="F472" t="str">
            <v>CIM</v>
          </cell>
          <cell r="G472">
            <v>2</v>
          </cell>
          <cell r="H472">
            <v>36</v>
          </cell>
          <cell r="I472">
            <v>2003</v>
          </cell>
          <cell r="J472">
            <v>8</v>
          </cell>
          <cell r="K472">
            <v>0.14250000000000002</v>
          </cell>
          <cell r="L472" t="str">
            <v>NOM</v>
          </cell>
          <cell r="M472" t="str">
            <v>CIMD 2o. Nivel</v>
          </cell>
          <cell r="N472">
            <v>2003008</v>
          </cell>
        </row>
        <row r="473">
          <cell r="A473">
            <v>37853</v>
          </cell>
          <cell r="B473" t="str">
            <v>SOB</v>
          </cell>
          <cell r="C473">
            <v>38159</v>
          </cell>
          <cell r="D473">
            <v>4</v>
          </cell>
          <cell r="E473">
            <v>3.49E-2</v>
          </cell>
          <cell r="F473" t="str">
            <v>DAT</v>
          </cell>
          <cell r="G473">
            <v>1</v>
          </cell>
          <cell r="H473">
            <v>305</v>
          </cell>
          <cell r="I473">
            <v>2003</v>
          </cell>
          <cell r="J473">
            <v>8</v>
          </cell>
          <cell r="K473">
            <v>0.1396</v>
          </cell>
          <cell r="L473" t="str">
            <v>NOM</v>
          </cell>
          <cell r="M473" t="str">
            <v>DATATEC-1er. Nivel</v>
          </cell>
          <cell r="N473">
            <v>2003008</v>
          </cell>
        </row>
        <row r="474">
          <cell r="A474">
            <v>37853</v>
          </cell>
          <cell r="B474" t="str">
            <v>SOB</v>
          </cell>
          <cell r="C474">
            <v>38268</v>
          </cell>
          <cell r="D474">
            <v>2</v>
          </cell>
          <cell r="E474">
            <v>3.5499999999999997E-2</v>
          </cell>
          <cell r="F474" t="str">
            <v>DAT</v>
          </cell>
          <cell r="G474">
            <v>1</v>
          </cell>
          <cell r="H474">
            <v>414</v>
          </cell>
          <cell r="I474">
            <v>2003</v>
          </cell>
          <cell r="J474">
            <v>8</v>
          </cell>
          <cell r="K474">
            <v>7.0999999999999994E-2</v>
          </cell>
          <cell r="L474" t="str">
            <v>NOM</v>
          </cell>
          <cell r="M474" t="str">
            <v>DATATEC-1er. Nivel</v>
          </cell>
          <cell r="N474">
            <v>2003008</v>
          </cell>
        </row>
        <row r="475">
          <cell r="A475">
            <v>37853</v>
          </cell>
          <cell r="B475" t="str">
            <v>SOB</v>
          </cell>
          <cell r="C475">
            <v>38159</v>
          </cell>
          <cell r="D475">
            <v>2</v>
          </cell>
          <cell r="E475">
            <v>3.4799999999999998E-2</v>
          </cell>
          <cell r="F475" t="str">
            <v>DAT</v>
          </cell>
          <cell r="G475">
            <v>2</v>
          </cell>
          <cell r="H475">
            <v>305</v>
          </cell>
          <cell r="I475">
            <v>2003</v>
          </cell>
          <cell r="J475">
            <v>8</v>
          </cell>
          <cell r="K475">
            <v>6.9599999999999995E-2</v>
          </cell>
          <cell r="L475" t="str">
            <v>NOM</v>
          </cell>
          <cell r="M475" t="str">
            <v>DATATEC-2o. Nivel</v>
          </cell>
          <cell r="N475">
            <v>2003008</v>
          </cell>
        </row>
        <row r="476">
          <cell r="A476">
            <v>37853</v>
          </cell>
          <cell r="B476" t="str">
            <v>SOB</v>
          </cell>
          <cell r="C476">
            <v>38268</v>
          </cell>
          <cell r="D476">
            <v>1</v>
          </cell>
          <cell r="E476">
            <v>3.5499999999999997E-2</v>
          </cell>
          <cell r="F476" t="str">
            <v>DAT</v>
          </cell>
          <cell r="G476">
            <v>2</v>
          </cell>
          <cell r="H476">
            <v>414</v>
          </cell>
          <cell r="I476">
            <v>2003</v>
          </cell>
          <cell r="J476">
            <v>8</v>
          </cell>
          <cell r="K476">
            <v>3.5499999999999997E-2</v>
          </cell>
          <cell r="L476" t="str">
            <v>NOM</v>
          </cell>
          <cell r="M476" t="str">
            <v>DATATEC-2o. Nivel</v>
          </cell>
          <cell r="N476">
            <v>2003008</v>
          </cell>
        </row>
        <row r="477">
          <cell r="A477">
            <v>37853</v>
          </cell>
          <cell r="B477" t="str">
            <v>SOB</v>
          </cell>
          <cell r="C477">
            <v>38941</v>
          </cell>
          <cell r="D477">
            <v>1</v>
          </cell>
          <cell r="E477">
            <v>4.5999999999999999E-2</v>
          </cell>
          <cell r="F477" t="str">
            <v>DAT</v>
          </cell>
          <cell r="G477">
            <v>2</v>
          </cell>
          <cell r="H477">
            <v>1087</v>
          </cell>
          <cell r="I477">
            <v>2003</v>
          </cell>
          <cell r="J477">
            <v>8</v>
          </cell>
          <cell r="K477">
            <v>4.5999999999999999E-2</v>
          </cell>
          <cell r="L477" t="str">
            <v>NOM</v>
          </cell>
          <cell r="M477" t="str">
            <v>DATATEC-2o. Nivel</v>
          </cell>
          <cell r="N477">
            <v>2003008</v>
          </cell>
        </row>
        <row r="478">
          <cell r="A478">
            <v>37853</v>
          </cell>
          <cell r="B478" t="str">
            <v>SOB</v>
          </cell>
          <cell r="C478">
            <v>39638</v>
          </cell>
          <cell r="D478">
            <v>3</v>
          </cell>
          <cell r="E478">
            <v>7.9000000000000001E-2</v>
          </cell>
          <cell r="F478" t="str">
            <v>DAT</v>
          </cell>
          <cell r="G478">
            <v>2</v>
          </cell>
          <cell r="H478">
            <v>1784</v>
          </cell>
          <cell r="I478">
            <v>2003</v>
          </cell>
          <cell r="J478">
            <v>8</v>
          </cell>
          <cell r="K478">
            <v>0.23699999999999999</v>
          </cell>
          <cell r="L478" t="str">
            <v>NOM</v>
          </cell>
          <cell r="M478" t="str">
            <v>DATATEC-2o. Nivel</v>
          </cell>
          <cell r="N478">
            <v>2003008</v>
          </cell>
        </row>
        <row r="479">
          <cell r="A479">
            <v>37854</v>
          </cell>
          <cell r="B479" t="str">
            <v>SOB</v>
          </cell>
          <cell r="C479">
            <v>38370</v>
          </cell>
          <cell r="D479">
            <v>2</v>
          </cell>
          <cell r="E479">
            <v>3.5999999999999997E-2</v>
          </cell>
          <cell r="F479" t="str">
            <v>DAT</v>
          </cell>
          <cell r="G479">
            <v>1</v>
          </cell>
          <cell r="H479">
            <v>515</v>
          </cell>
          <cell r="I479">
            <v>2003</v>
          </cell>
          <cell r="J479">
            <v>8</v>
          </cell>
          <cell r="K479">
            <v>7.1999999999999995E-2</v>
          </cell>
          <cell r="L479" t="str">
            <v>NOM</v>
          </cell>
          <cell r="M479" t="str">
            <v>DATATEC-1er. Nivel</v>
          </cell>
          <cell r="N479">
            <v>2003008</v>
          </cell>
        </row>
        <row r="480">
          <cell r="A480">
            <v>37854</v>
          </cell>
          <cell r="B480" t="str">
            <v>SOB</v>
          </cell>
          <cell r="C480">
            <v>39638</v>
          </cell>
          <cell r="D480">
            <v>1</v>
          </cell>
          <cell r="E480">
            <v>7.85E-2</v>
          </cell>
          <cell r="F480" t="str">
            <v>DAT</v>
          </cell>
          <cell r="G480">
            <v>1</v>
          </cell>
          <cell r="H480">
            <v>1783</v>
          </cell>
          <cell r="I480">
            <v>2003</v>
          </cell>
          <cell r="J480">
            <v>8</v>
          </cell>
          <cell r="K480">
            <v>7.85E-2</v>
          </cell>
          <cell r="L480" t="str">
            <v>NOM</v>
          </cell>
          <cell r="M480" t="str">
            <v>DATATEC-1er. Nivel</v>
          </cell>
          <cell r="N480">
            <v>2003008</v>
          </cell>
        </row>
        <row r="481">
          <cell r="A481">
            <v>37854</v>
          </cell>
          <cell r="B481" t="str">
            <v>SOB</v>
          </cell>
          <cell r="C481">
            <v>38941</v>
          </cell>
          <cell r="D481">
            <v>1</v>
          </cell>
          <cell r="E481">
            <v>4.5999999999999999E-2</v>
          </cell>
          <cell r="F481" t="str">
            <v>DAT</v>
          </cell>
          <cell r="G481">
            <v>2</v>
          </cell>
          <cell r="H481">
            <v>1086</v>
          </cell>
          <cell r="I481">
            <v>2003</v>
          </cell>
          <cell r="J481">
            <v>8</v>
          </cell>
          <cell r="K481">
            <v>4.5999999999999999E-2</v>
          </cell>
          <cell r="L481" t="str">
            <v>NOM</v>
          </cell>
          <cell r="M481" t="str">
            <v>DATATEC-2o. Nivel</v>
          </cell>
          <cell r="N481">
            <v>2003008</v>
          </cell>
        </row>
        <row r="482">
          <cell r="A482">
            <v>37855</v>
          </cell>
          <cell r="B482" t="str">
            <v>SOB</v>
          </cell>
          <cell r="C482">
            <v>38514</v>
          </cell>
          <cell r="D482">
            <v>1</v>
          </cell>
          <cell r="E482">
            <v>3.95E-2</v>
          </cell>
          <cell r="F482" t="str">
            <v>CIM</v>
          </cell>
          <cell r="G482">
            <v>2</v>
          </cell>
          <cell r="H482">
            <v>656</v>
          </cell>
          <cell r="I482">
            <v>2003</v>
          </cell>
          <cell r="J482">
            <v>8</v>
          </cell>
          <cell r="K482">
            <v>3.95E-2</v>
          </cell>
          <cell r="L482" t="str">
            <v>NOM</v>
          </cell>
          <cell r="M482" t="str">
            <v>CIMD 2o. Nivel</v>
          </cell>
          <cell r="N482">
            <v>2003008</v>
          </cell>
        </row>
        <row r="483">
          <cell r="A483">
            <v>37855</v>
          </cell>
          <cell r="B483" t="str">
            <v>SOB</v>
          </cell>
          <cell r="C483">
            <v>39638</v>
          </cell>
          <cell r="D483">
            <v>1</v>
          </cell>
          <cell r="E483">
            <v>7.85E-2</v>
          </cell>
          <cell r="F483" t="str">
            <v>DAT</v>
          </cell>
          <cell r="G483">
            <v>1</v>
          </cell>
          <cell r="H483">
            <v>1780</v>
          </cell>
          <cell r="I483">
            <v>2003</v>
          </cell>
          <cell r="J483">
            <v>8</v>
          </cell>
          <cell r="K483">
            <v>7.85E-2</v>
          </cell>
          <cell r="L483" t="str">
            <v>NOM</v>
          </cell>
          <cell r="M483" t="str">
            <v>DATATEC-1er. Nivel</v>
          </cell>
          <cell r="N483">
            <v>2003008</v>
          </cell>
        </row>
        <row r="484">
          <cell r="A484">
            <v>37855</v>
          </cell>
          <cell r="B484" t="str">
            <v>SOB</v>
          </cell>
          <cell r="C484">
            <v>39638</v>
          </cell>
          <cell r="D484">
            <v>2.5</v>
          </cell>
          <cell r="E484">
            <v>7.85E-2</v>
          </cell>
          <cell r="F484" t="str">
            <v>DAT</v>
          </cell>
          <cell r="G484">
            <v>2</v>
          </cell>
          <cell r="H484">
            <v>1780</v>
          </cell>
          <cell r="I484">
            <v>2003</v>
          </cell>
          <cell r="J484">
            <v>8</v>
          </cell>
          <cell r="K484">
            <v>0.19625000000000001</v>
          </cell>
          <cell r="L484" t="str">
            <v>NOM</v>
          </cell>
          <cell r="M484" t="str">
            <v>DATATEC-2o. Nivel</v>
          </cell>
          <cell r="N484">
            <v>2003008</v>
          </cell>
        </row>
        <row r="485">
          <cell r="A485">
            <v>37855</v>
          </cell>
          <cell r="B485" t="str">
            <v>SOB</v>
          </cell>
          <cell r="C485">
            <v>39638</v>
          </cell>
          <cell r="D485">
            <v>3</v>
          </cell>
          <cell r="E485">
            <v>7.85E-2</v>
          </cell>
          <cell r="F485" t="str">
            <v>CIM</v>
          </cell>
          <cell r="G485">
            <v>1</v>
          </cell>
          <cell r="H485">
            <v>1780</v>
          </cell>
          <cell r="I485">
            <v>2003</v>
          </cell>
          <cell r="J485">
            <v>8</v>
          </cell>
          <cell r="K485">
            <v>0.23549999999999999</v>
          </cell>
          <cell r="L485" t="str">
            <v>NOM</v>
          </cell>
          <cell r="M485" t="str">
            <v>CIMD 1er. Nivel</v>
          </cell>
          <cell r="N485">
            <v>2003008</v>
          </cell>
        </row>
        <row r="486">
          <cell r="A486">
            <v>37858</v>
          </cell>
          <cell r="B486" t="str">
            <v>SOB</v>
          </cell>
          <cell r="C486">
            <v>38159</v>
          </cell>
          <cell r="D486">
            <v>1</v>
          </cell>
          <cell r="E486">
            <v>3.4500000000000003E-2</v>
          </cell>
          <cell r="F486" t="str">
            <v>CIM</v>
          </cell>
          <cell r="G486">
            <v>1</v>
          </cell>
          <cell r="H486">
            <v>300</v>
          </cell>
          <cell r="I486">
            <v>2003</v>
          </cell>
          <cell r="J486">
            <v>8</v>
          </cell>
          <cell r="K486">
            <v>3.4500000000000003E-2</v>
          </cell>
          <cell r="L486" t="str">
            <v>NOM</v>
          </cell>
          <cell r="M486" t="str">
            <v>CIMD 1er. Nivel</v>
          </cell>
          <cell r="N486">
            <v>2003008</v>
          </cell>
        </row>
        <row r="487">
          <cell r="A487">
            <v>37858</v>
          </cell>
          <cell r="B487" t="str">
            <v>SOB</v>
          </cell>
          <cell r="C487">
            <v>38268</v>
          </cell>
          <cell r="D487">
            <v>5</v>
          </cell>
          <cell r="E487">
            <v>3.5299999999999998E-2</v>
          </cell>
          <cell r="F487" t="str">
            <v>CIM</v>
          </cell>
          <cell r="G487">
            <v>1</v>
          </cell>
          <cell r="H487">
            <v>409</v>
          </cell>
          <cell r="I487">
            <v>2003</v>
          </cell>
          <cell r="J487">
            <v>8</v>
          </cell>
          <cell r="K487">
            <v>0.17649999999999999</v>
          </cell>
          <cell r="L487" t="str">
            <v>NOM</v>
          </cell>
          <cell r="M487" t="str">
            <v>CIMD 1er. Nivel</v>
          </cell>
          <cell r="N487">
            <v>2003008</v>
          </cell>
        </row>
        <row r="488">
          <cell r="A488">
            <v>37858</v>
          </cell>
          <cell r="B488" t="str">
            <v>SOB</v>
          </cell>
          <cell r="C488">
            <v>38370</v>
          </cell>
          <cell r="D488">
            <v>5</v>
          </cell>
          <cell r="E488">
            <v>3.6499999999999998E-2</v>
          </cell>
          <cell r="F488" t="str">
            <v>CIM</v>
          </cell>
          <cell r="G488">
            <v>1</v>
          </cell>
          <cell r="H488">
            <v>511</v>
          </cell>
          <cell r="I488">
            <v>2003</v>
          </cell>
          <cell r="J488">
            <v>8</v>
          </cell>
          <cell r="K488">
            <v>0.1825</v>
          </cell>
          <cell r="L488" t="str">
            <v>NOM</v>
          </cell>
          <cell r="M488" t="str">
            <v>CIMD 1er. Nivel</v>
          </cell>
          <cell r="N488">
            <v>2003008</v>
          </cell>
        </row>
        <row r="489">
          <cell r="A489">
            <v>37859</v>
          </cell>
          <cell r="B489" t="str">
            <v>SOB</v>
          </cell>
          <cell r="C489">
            <v>38159</v>
          </cell>
          <cell r="D489">
            <v>1</v>
          </cell>
          <cell r="E489">
            <v>3.4799999999999998E-2</v>
          </cell>
          <cell r="F489" t="str">
            <v>DAT</v>
          </cell>
          <cell r="G489">
            <v>1</v>
          </cell>
          <cell r="H489">
            <v>299</v>
          </cell>
          <cell r="I489">
            <v>2003</v>
          </cell>
          <cell r="J489">
            <v>8</v>
          </cell>
          <cell r="K489">
            <v>3.4799999999999998E-2</v>
          </cell>
          <cell r="L489" t="str">
            <v>NOM</v>
          </cell>
          <cell r="M489" t="str">
            <v>DATATEC-1er. Nivel</v>
          </cell>
          <cell r="N489">
            <v>2003008</v>
          </cell>
        </row>
        <row r="490">
          <cell r="A490">
            <v>37859</v>
          </cell>
          <cell r="B490" t="str">
            <v>SOB</v>
          </cell>
          <cell r="C490">
            <v>38370</v>
          </cell>
          <cell r="D490">
            <v>1</v>
          </cell>
          <cell r="E490">
            <v>3.6499999999999998E-2</v>
          </cell>
          <cell r="F490" t="str">
            <v>DAT</v>
          </cell>
          <cell r="G490">
            <v>1</v>
          </cell>
          <cell r="H490">
            <v>510</v>
          </cell>
          <cell r="I490">
            <v>2003</v>
          </cell>
          <cell r="J490">
            <v>8</v>
          </cell>
          <cell r="K490">
            <v>3.6499999999999998E-2</v>
          </cell>
          <cell r="L490" t="str">
            <v>NOM</v>
          </cell>
          <cell r="M490" t="str">
            <v>DATATEC-1er. Nivel</v>
          </cell>
          <cell r="N490">
            <v>2003008</v>
          </cell>
        </row>
        <row r="491">
          <cell r="A491">
            <v>37859</v>
          </cell>
          <cell r="B491" t="str">
            <v>SOB</v>
          </cell>
          <cell r="C491">
            <v>38159</v>
          </cell>
          <cell r="D491">
            <v>2</v>
          </cell>
          <cell r="E491">
            <v>3.49E-2</v>
          </cell>
          <cell r="F491" t="str">
            <v>DAT</v>
          </cell>
          <cell r="G491">
            <v>2</v>
          </cell>
          <cell r="H491">
            <v>299</v>
          </cell>
          <cell r="I491">
            <v>2003</v>
          </cell>
          <cell r="J491">
            <v>8</v>
          </cell>
          <cell r="K491">
            <v>6.9800000000000001E-2</v>
          </cell>
          <cell r="L491" t="str">
            <v>NOM</v>
          </cell>
          <cell r="M491" t="str">
            <v>DATATEC-2o. Nivel</v>
          </cell>
          <cell r="N491">
            <v>2003008</v>
          </cell>
        </row>
        <row r="492">
          <cell r="A492">
            <v>37859</v>
          </cell>
          <cell r="B492" t="str">
            <v>SOB</v>
          </cell>
          <cell r="C492">
            <v>38514</v>
          </cell>
          <cell r="D492">
            <v>1</v>
          </cell>
          <cell r="E492">
            <v>3.9899999999999998E-2</v>
          </cell>
          <cell r="F492" t="str">
            <v>DAT</v>
          </cell>
          <cell r="G492">
            <v>2</v>
          </cell>
          <cell r="H492">
            <v>654</v>
          </cell>
          <cell r="I492">
            <v>2003</v>
          </cell>
          <cell r="J492">
            <v>8</v>
          </cell>
          <cell r="K492">
            <v>3.9899999999999998E-2</v>
          </cell>
          <cell r="L492" t="str">
            <v>NOM</v>
          </cell>
          <cell r="M492" t="str">
            <v>DATATEC-2o. Nivel</v>
          </cell>
          <cell r="N492">
            <v>2003008</v>
          </cell>
        </row>
        <row r="493">
          <cell r="A493">
            <v>37859</v>
          </cell>
          <cell r="B493" t="str">
            <v>SOB</v>
          </cell>
          <cell r="C493">
            <v>38941</v>
          </cell>
          <cell r="D493">
            <v>5.7</v>
          </cell>
          <cell r="E493">
            <v>4.65E-2</v>
          </cell>
          <cell r="F493" t="str">
            <v>DAT</v>
          </cell>
          <cell r="G493">
            <v>2</v>
          </cell>
          <cell r="H493">
            <v>1081</v>
          </cell>
          <cell r="I493">
            <v>2003</v>
          </cell>
          <cell r="J493">
            <v>8</v>
          </cell>
          <cell r="K493">
            <v>0.26505000000000001</v>
          </cell>
          <cell r="L493" t="str">
            <v>NOM</v>
          </cell>
          <cell r="M493" t="str">
            <v>DATATEC-2o. Nivel</v>
          </cell>
          <cell r="N493">
            <v>2003008</v>
          </cell>
        </row>
        <row r="494">
          <cell r="A494">
            <v>37859</v>
          </cell>
          <cell r="B494" t="str">
            <v>SOB</v>
          </cell>
          <cell r="C494">
            <v>39638</v>
          </cell>
          <cell r="D494">
            <v>1.5</v>
          </cell>
          <cell r="E494">
            <v>7.8E-2</v>
          </cell>
          <cell r="F494" t="str">
            <v>DAT</v>
          </cell>
          <cell r="G494">
            <v>2</v>
          </cell>
          <cell r="H494">
            <v>1778</v>
          </cell>
          <cell r="I494">
            <v>2003</v>
          </cell>
          <cell r="J494">
            <v>8</v>
          </cell>
          <cell r="K494">
            <v>0.11699999999999999</v>
          </cell>
          <cell r="L494" t="str">
            <v>NOM</v>
          </cell>
          <cell r="M494" t="str">
            <v>DATATEC-2o. Nivel</v>
          </cell>
          <cell r="N494">
            <v>2003008</v>
          </cell>
        </row>
        <row r="495">
          <cell r="A495">
            <v>37859</v>
          </cell>
          <cell r="B495" t="str">
            <v>SOB</v>
          </cell>
          <cell r="C495">
            <v>38159</v>
          </cell>
          <cell r="D495">
            <v>1</v>
          </cell>
          <cell r="E495">
            <v>3.4799999999999998E-2</v>
          </cell>
          <cell r="F495" t="str">
            <v>CIM</v>
          </cell>
          <cell r="G495">
            <v>1</v>
          </cell>
          <cell r="H495">
            <v>299</v>
          </cell>
          <cell r="I495">
            <v>2003</v>
          </cell>
          <cell r="J495">
            <v>8</v>
          </cell>
          <cell r="K495">
            <v>3.4799999999999998E-2</v>
          </cell>
          <cell r="L495" t="str">
            <v>NOM</v>
          </cell>
          <cell r="M495" t="str">
            <v>CIMD 1er. Nivel</v>
          </cell>
          <cell r="N495">
            <v>2003008</v>
          </cell>
        </row>
        <row r="496">
          <cell r="A496">
            <v>37859</v>
          </cell>
          <cell r="B496" t="str">
            <v>SOB</v>
          </cell>
          <cell r="C496">
            <v>39638</v>
          </cell>
          <cell r="D496">
            <v>2</v>
          </cell>
          <cell r="E496">
            <v>7.8E-2</v>
          </cell>
          <cell r="F496" t="str">
            <v>CIM</v>
          </cell>
          <cell r="G496">
            <v>1</v>
          </cell>
          <cell r="H496">
            <v>1778</v>
          </cell>
          <cell r="I496">
            <v>2003</v>
          </cell>
          <cell r="J496">
            <v>8</v>
          </cell>
          <cell r="K496">
            <v>0.156</v>
          </cell>
          <cell r="L496" t="str">
            <v>NOM</v>
          </cell>
          <cell r="M496" t="str">
            <v>CIMD 1er. Nivel</v>
          </cell>
          <cell r="N496">
            <v>2003008</v>
          </cell>
        </row>
        <row r="497">
          <cell r="A497">
            <v>37859</v>
          </cell>
          <cell r="B497" t="str">
            <v>SOB</v>
          </cell>
          <cell r="C497">
            <v>38159</v>
          </cell>
          <cell r="D497">
            <v>1</v>
          </cell>
          <cell r="E497">
            <v>3.4799999999999998E-2</v>
          </cell>
          <cell r="F497" t="str">
            <v>CIM</v>
          </cell>
          <cell r="G497">
            <v>2</v>
          </cell>
          <cell r="H497">
            <v>299</v>
          </cell>
          <cell r="I497">
            <v>2003</v>
          </cell>
          <cell r="J497">
            <v>8</v>
          </cell>
          <cell r="K497">
            <v>3.4799999999999998E-2</v>
          </cell>
          <cell r="L497" t="str">
            <v>NOM</v>
          </cell>
          <cell r="M497" t="str">
            <v>CIMD 2o. Nivel</v>
          </cell>
          <cell r="N497">
            <v>2003008</v>
          </cell>
        </row>
        <row r="498">
          <cell r="A498">
            <v>37860</v>
          </cell>
          <cell r="B498" t="str">
            <v>SOB</v>
          </cell>
          <cell r="C498">
            <v>38159</v>
          </cell>
          <cell r="D498">
            <v>2</v>
          </cell>
          <cell r="E498">
            <v>3.4500000000000003E-2</v>
          </cell>
          <cell r="F498" t="str">
            <v>DAT</v>
          </cell>
          <cell r="G498">
            <v>1</v>
          </cell>
          <cell r="H498">
            <v>298</v>
          </cell>
          <cell r="I498">
            <v>2003</v>
          </cell>
          <cell r="J498">
            <v>8</v>
          </cell>
          <cell r="K498">
            <v>6.9000000000000006E-2</v>
          </cell>
          <cell r="L498" t="str">
            <v>NOM</v>
          </cell>
          <cell r="M498" t="str">
            <v>DATATEC-1er. Nivel</v>
          </cell>
          <cell r="N498">
            <v>2003008</v>
          </cell>
        </row>
        <row r="499">
          <cell r="A499">
            <v>37860</v>
          </cell>
          <cell r="B499" t="str">
            <v>SOB</v>
          </cell>
          <cell r="C499">
            <v>38268</v>
          </cell>
          <cell r="D499">
            <v>5</v>
          </cell>
          <cell r="E499">
            <v>3.5400000000000001E-2</v>
          </cell>
          <cell r="F499" t="str">
            <v>DAT</v>
          </cell>
          <cell r="G499">
            <v>1</v>
          </cell>
          <cell r="H499">
            <v>407</v>
          </cell>
          <cell r="I499">
            <v>2003</v>
          </cell>
          <cell r="J499">
            <v>8</v>
          </cell>
          <cell r="K499">
            <v>0.17699999999999999</v>
          </cell>
          <cell r="L499" t="str">
            <v>NOM</v>
          </cell>
          <cell r="M499" t="str">
            <v>DATATEC-1er. Nivel</v>
          </cell>
          <cell r="N499">
            <v>2003008</v>
          </cell>
        </row>
        <row r="500">
          <cell r="A500">
            <v>37860</v>
          </cell>
          <cell r="B500" t="str">
            <v>SOB</v>
          </cell>
          <cell r="C500">
            <v>38370</v>
          </cell>
          <cell r="D500">
            <v>7</v>
          </cell>
          <cell r="E500">
            <v>3.6657000000000002E-2</v>
          </cell>
          <cell r="F500" t="str">
            <v>DAT</v>
          </cell>
          <cell r="G500">
            <v>1</v>
          </cell>
          <cell r="H500">
            <v>509</v>
          </cell>
          <cell r="I500">
            <v>2003</v>
          </cell>
          <cell r="J500">
            <v>8</v>
          </cell>
          <cell r="K500">
            <v>0.25659900000000002</v>
          </cell>
          <cell r="L500" t="str">
            <v>NOM</v>
          </cell>
          <cell r="M500" t="str">
            <v>DATATEC-1er. Nivel</v>
          </cell>
          <cell r="N500">
            <v>2003008</v>
          </cell>
        </row>
        <row r="501">
          <cell r="A501">
            <v>37860</v>
          </cell>
          <cell r="B501" t="str">
            <v>SOB</v>
          </cell>
          <cell r="C501">
            <v>38514</v>
          </cell>
          <cell r="D501">
            <v>1</v>
          </cell>
          <cell r="E501">
            <v>3.95E-2</v>
          </cell>
          <cell r="F501" t="str">
            <v>DAT</v>
          </cell>
          <cell r="G501">
            <v>1</v>
          </cell>
          <cell r="H501">
            <v>653</v>
          </cell>
          <cell r="I501">
            <v>2003</v>
          </cell>
          <cell r="J501">
            <v>8</v>
          </cell>
          <cell r="K501">
            <v>3.95E-2</v>
          </cell>
          <cell r="L501" t="str">
            <v>NOM</v>
          </cell>
          <cell r="M501" t="str">
            <v>DATATEC-1er. Nivel</v>
          </cell>
          <cell r="N501">
            <v>2003008</v>
          </cell>
        </row>
        <row r="502">
          <cell r="A502">
            <v>37860</v>
          </cell>
          <cell r="B502" t="str">
            <v>SOB</v>
          </cell>
          <cell r="C502">
            <v>38004</v>
          </cell>
          <cell r="D502">
            <v>2</v>
          </cell>
          <cell r="E502">
            <v>3.15E-2</v>
          </cell>
          <cell r="F502" t="str">
            <v>DAT</v>
          </cell>
          <cell r="G502">
            <v>2</v>
          </cell>
          <cell r="H502">
            <v>143</v>
          </cell>
          <cell r="I502">
            <v>2003</v>
          </cell>
          <cell r="J502">
            <v>8</v>
          </cell>
          <cell r="K502">
            <v>6.3E-2</v>
          </cell>
          <cell r="L502" t="str">
            <v>NOM</v>
          </cell>
          <cell r="M502" t="str">
            <v>DATATEC-2o. Nivel</v>
          </cell>
          <cell r="N502">
            <v>2003008</v>
          </cell>
        </row>
        <row r="503">
          <cell r="A503">
            <v>37860</v>
          </cell>
          <cell r="B503" t="str">
            <v>SOB</v>
          </cell>
          <cell r="C503">
            <v>38159</v>
          </cell>
          <cell r="D503">
            <v>1</v>
          </cell>
          <cell r="E503">
            <v>3.4500000000000003E-2</v>
          </cell>
          <cell r="F503" t="str">
            <v>DAT</v>
          </cell>
          <cell r="G503">
            <v>2</v>
          </cell>
          <cell r="H503">
            <v>298</v>
          </cell>
          <cell r="I503">
            <v>2003</v>
          </cell>
          <cell r="J503">
            <v>8</v>
          </cell>
          <cell r="K503">
            <v>3.4500000000000003E-2</v>
          </cell>
          <cell r="L503" t="str">
            <v>NOM</v>
          </cell>
          <cell r="M503" t="str">
            <v>DATATEC-2o. Nivel</v>
          </cell>
          <cell r="N503">
            <v>2003008</v>
          </cell>
        </row>
        <row r="504">
          <cell r="A504">
            <v>37860</v>
          </cell>
          <cell r="B504" t="str">
            <v>SOB</v>
          </cell>
          <cell r="C504">
            <v>38370</v>
          </cell>
          <cell r="D504">
            <v>3</v>
          </cell>
          <cell r="E504">
            <v>3.6700000000000003E-2</v>
          </cell>
          <cell r="F504" t="str">
            <v>DAT</v>
          </cell>
          <cell r="G504">
            <v>2</v>
          </cell>
          <cell r="H504">
            <v>509</v>
          </cell>
          <cell r="I504">
            <v>2003</v>
          </cell>
          <cell r="J504">
            <v>8</v>
          </cell>
          <cell r="K504">
            <v>0.1101</v>
          </cell>
          <cell r="L504" t="str">
            <v>NOM</v>
          </cell>
          <cell r="M504" t="str">
            <v>DATATEC-2o. Nivel</v>
          </cell>
          <cell r="N504">
            <v>2003008</v>
          </cell>
        </row>
        <row r="505">
          <cell r="A505">
            <v>37860</v>
          </cell>
          <cell r="B505" t="str">
            <v>SOB</v>
          </cell>
          <cell r="C505">
            <v>38514</v>
          </cell>
          <cell r="D505">
            <v>3</v>
          </cell>
          <cell r="E505">
            <v>3.9899999999999998E-2</v>
          </cell>
          <cell r="F505" t="str">
            <v>DAT</v>
          </cell>
          <cell r="G505">
            <v>2</v>
          </cell>
          <cell r="H505">
            <v>653</v>
          </cell>
          <cell r="I505">
            <v>2003</v>
          </cell>
          <cell r="J505">
            <v>8</v>
          </cell>
          <cell r="K505">
            <v>0.1197</v>
          </cell>
          <cell r="L505" t="str">
            <v>NOM</v>
          </cell>
          <cell r="M505" t="str">
            <v>DATATEC-2o. Nivel</v>
          </cell>
          <cell r="N505">
            <v>2003008</v>
          </cell>
        </row>
        <row r="506">
          <cell r="A506">
            <v>37860</v>
          </cell>
          <cell r="B506" t="str">
            <v>SOB</v>
          </cell>
          <cell r="C506">
            <v>38941</v>
          </cell>
          <cell r="D506">
            <v>2</v>
          </cell>
          <cell r="E506">
            <v>4.65E-2</v>
          </cell>
          <cell r="F506" t="str">
            <v>DAT</v>
          </cell>
          <cell r="G506">
            <v>2</v>
          </cell>
          <cell r="H506">
            <v>1080</v>
          </cell>
          <cell r="I506">
            <v>2003</v>
          </cell>
          <cell r="J506">
            <v>8</v>
          </cell>
          <cell r="K506">
            <v>9.2999999999999999E-2</v>
          </cell>
          <cell r="L506" t="str">
            <v>NOM</v>
          </cell>
          <cell r="M506" t="str">
            <v>DATATEC-2o. Nivel</v>
          </cell>
          <cell r="N506">
            <v>2003008</v>
          </cell>
        </row>
        <row r="507">
          <cell r="A507">
            <v>37860</v>
          </cell>
          <cell r="B507" t="str">
            <v>SOB</v>
          </cell>
          <cell r="C507">
            <v>38268</v>
          </cell>
          <cell r="D507">
            <v>1</v>
          </cell>
          <cell r="E507">
            <v>3.5400000000000001E-2</v>
          </cell>
          <cell r="F507" t="str">
            <v>CIM</v>
          </cell>
          <cell r="G507">
            <v>2</v>
          </cell>
          <cell r="H507">
            <v>407</v>
          </cell>
          <cell r="I507">
            <v>2003</v>
          </cell>
          <cell r="J507">
            <v>8</v>
          </cell>
          <cell r="K507">
            <v>3.5400000000000001E-2</v>
          </cell>
          <cell r="L507" t="str">
            <v>NOM</v>
          </cell>
          <cell r="M507" t="str">
            <v>CIMD 2o. Nivel</v>
          </cell>
          <cell r="N507">
            <v>2003008</v>
          </cell>
        </row>
        <row r="508">
          <cell r="A508">
            <v>37860</v>
          </cell>
          <cell r="B508" t="str">
            <v>SOB</v>
          </cell>
          <cell r="C508">
            <v>38941</v>
          </cell>
          <cell r="D508">
            <v>1</v>
          </cell>
          <cell r="E508">
            <v>4.65E-2</v>
          </cell>
          <cell r="F508" t="str">
            <v>CIM</v>
          </cell>
          <cell r="G508">
            <v>2</v>
          </cell>
          <cell r="H508">
            <v>1080</v>
          </cell>
          <cell r="I508">
            <v>2003</v>
          </cell>
          <cell r="J508">
            <v>8</v>
          </cell>
          <cell r="K508">
            <v>4.65E-2</v>
          </cell>
          <cell r="L508" t="str">
            <v>NOM</v>
          </cell>
          <cell r="M508" t="str">
            <v>CIMD 2o. Nivel</v>
          </cell>
          <cell r="N508">
            <v>2003008</v>
          </cell>
        </row>
        <row r="509">
          <cell r="A509">
            <v>37861</v>
          </cell>
          <cell r="B509" t="str">
            <v>SOB</v>
          </cell>
          <cell r="C509">
            <v>37889</v>
          </cell>
          <cell r="D509">
            <v>1</v>
          </cell>
          <cell r="E509">
            <v>2.9000000000000001E-2</v>
          </cell>
          <cell r="F509" t="str">
            <v>DAT</v>
          </cell>
          <cell r="G509">
            <v>1</v>
          </cell>
          <cell r="H509">
            <v>27</v>
          </cell>
          <cell r="I509">
            <v>2003</v>
          </cell>
          <cell r="J509">
            <v>8</v>
          </cell>
          <cell r="K509">
            <v>2.9000000000000001E-2</v>
          </cell>
          <cell r="L509" t="str">
            <v>NOM</v>
          </cell>
          <cell r="M509" t="str">
            <v>DATATEC-1er. Nivel</v>
          </cell>
          <cell r="N509">
            <v>2003008</v>
          </cell>
        </row>
        <row r="510">
          <cell r="A510">
            <v>37861</v>
          </cell>
          <cell r="B510" t="str">
            <v>SOB</v>
          </cell>
          <cell r="C510">
            <v>38159</v>
          </cell>
          <cell r="D510">
            <v>2</v>
          </cell>
          <cell r="E510">
            <v>3.4500000000000003E-2</v>
          </cell>
          <cell r="F510" t="str">
            <v>DAT</v>
          </cell>
          <cell r="G510">
            <v>1</v>
          </cell>
          <cell r="H510">
            <v>297</v>
          </cell>
          <cell r="I510">
            <v>2003</v>
          </cell>
          <cell r="J510">
            <v>8</v>
          </cell>
          <cell r="K510">
            <v>6.9000000000000006E-2</v>
          </cell>
          <cell r="L510" t="str">
            <v>NOM</v>
          </cell>
          <cell r="M510" t="str">
            <v>DATATEC-1er. Nivel</v>
          </cell>
          <cell r="N510">
            <v>2003008</v>
          </cell>
        </row>
        <row r="511">
          <cell r="A511">
            <v>37861</v>
          </cell>
          <cell r="B511" t="str">
            <v>SOB</v>
          </cell>
          <cell r="C511">
            <v>38514</v>
          </cell>
          <cell r="D511">
            <v>3</v>
          </cell>
          <cell r="E511">
            <v>3.95E-2</v>
          </cell>
          <cell r="F511" t="str">
            <v>DAT</v>
          </cell>
          <cell r="G511">
            <v>1</v>
          </cell>
          <cell r="H511">
            <v>652</v>
          </cell>
          <cell r="I511">
            <v>2003</v>
          </cell>
          <cell r="J511">
            <v>8</v>
          </cell>
          <cell r="K511">
            <v>0.11849999999999999</v>
          </cell>
          <cell r="L511" t="str">
            <v>NOM</v>
          </cell>
          <cell r="M511" t="str">
            <v>DATATEC-1er. Nivel</v>
          </cell>
          <cell r="N511">
            <v>2003008</v>
          </cell>
        </row>
        <row r="512">
          <cell r="A512">
            <v>37861</v>
          </cell>
          <cell r="B512" t="str">
            <v>SOB</v>
          </cell>
          <cell r="C512">
            <v>38941</v>
          </cell>
          <cell r="D512">
            <v>2</v>
          </cell>
          <cell r="E512">
            <v>4.6149999999999997E-2</v>
          </cell>
          <cell r="F512" t="str">
            <v>DAT</v>
          </cell>
          <cell r="G512">
            <v>1</v>
          </cell>
          <cell r="H512">
            <v>1079</v>
          </cell>
          <cell r="I512">
            <v>2003</v>
          </cell>
          <cell r="J512">
            <v>8</v>
          </cell>
          <cell r="K512">
            <v>9.2299999999999993E-2</v>
          </cell>
          <cell r="L512" t="str">
            <v>NOM</v>
          </cell>
          <cell r="M512" t="str">
            <v>DATATEC-1er. Nivel</v>
          </cell>
          <cell r="N512">
            <v>2003008</v>
          </cell>
        </row>
        <row r="513">
          <cell r="A513">
            <v>37861</v>
          </cell>
          <cell r="B513" t="str">
            <v>SOB</v>
          </cell>
          <cell r="C513">
            <v>39638</v>
          </cell>
          <cell r="D513">
            <v>2</v>
          </cell>
          <cell r="E513">
            <v>7.6749999999999999E-2</v>
          </cell>
          <cell r="F513" t="str">
            <v>DAT</v>
          </cell>
          <cell r="G513">
            <v>1</v>
          </cell>
          <cell r="H513">
            <v>1776</v>
          </cell>
          <cell r="I513">
            <v>2003</v>
          </cell>
          <cell r="J513">
            <v>8</v>
          </cell>
          <cell r="K513">
            <v>0.1535</v>
          </cell>
          <cell r="L513" t="str">
            <v>NOM</v>
          </cell>
          <cell r="M513" t="str">
            <v>DATATEC-1er. Nivel</v>
          </cell>
          <cell r="N513">
            <v>2003008</v>
          </cell>
        </row>
        <row r="514">
          <cell r="A514">
            <v>37861</v>
          </cell>
          <cell r="B514" t="str">
            <v>SOB</v>
          </cell>
          <cell r="C514">
            <v>38159</v>
          </cell>
          <cell r="D514">
            <v>5.5</v>
          </cell>
          <cell r="E514">
            <v>3.4426999999999999E-2</v>
          </cell>
          <cell r="F514" t="str">
            <v>DAT</v>
          </cell>
          <cell r="G514">
            <v>2</v>
          </cell>
          <cell r="H514">
            <v>297</v>
          </cell>
          <cell r="I514">
            <v>2003</v>
          </cell>
          <cell r="J514">
            <v>8</v>
          </cell>
          <cell r="K514">
            <v>0.1893485</v>
          </cell>
          <cell r="L514" t="str">
            <v>NOM</v>
          </cell>
          <cell r="M514" t="str">
            <v>DATATEC-2o. Nivel</v>
          </cell>
          <cell r="N514">
            <v>2003008</v>
          </cell>
        </row>
        <row r="515">
          <cell r="A515">
            <v>37861</v>
          </cell>
          <cell r="B515" t="str">
            <v>SOB</v>
          </cell>
          <cell r="C515">
            <v>38941</v>
          </cell>
          <cell r="D515">
            <v>2.5</v>
          </cell>
          <cell r="E515">
            <v>4.6280000000000002E-2</v>
          </cell>
          <cell r="F515" t="str">
            <v>DAT</v>
          </cell>
          <cell r="G515">
            <v>2</v>
          </cell>
          <cell r="H515">
            <v>1079</v>
          </cell>
          <cell r="I515">
            <v>2003</v>
          </cell>
          <cell r="J515">
            <v>8</v>
          </cell>
          <cell r="K515">
            <v>0.1157</v>
          </cell>
          <cell r="L515" t="str">
            <v>NOM</v>
          </cell>
          <cell r="M515" t="str">
            <v>DATATEC-2o. Nivel</v>
          </cell>
          <cell r="N515">
            <v>2003008</v>
          </cell>
        </row>
        <row r="516">
          <cell r="A516">
            <v>37861</v>
          </cell>
          <cell r="B516" t="str">
            <v>SOB</v>
          </cell>
          <cell r="C516">
            <v>39638</v>
          </cell>
          <cell r="D516">
            <v>1.5</v>
          </cell>
          <cell r="E516">
            <v>7.7732999999999997E-2</v>
          </cell>
          <cell r="F516" t="str">
            <v>DAT</v>
          </cell>
          <cell r="G516">
            <v>2</v>
          </cell>
          <cell r="H516">
            <v>1776</v>
          </cell>
          <cell r="I516">
            <v>2003</v>
          </cell>
          <cell r="J516">
            <v>8</v>
          </cell>
          <cell r="K516">
            <v>0.11659949999999999</v>
          </cell>
          <cell r="L516" t="str">
            <v>NOM</v>
          </cell>
          <cell r="M516" t="str">
            <v>DATATEC-2o. Nivel</v>
          </cell>
          <cell r="N516">
            <v>2003008</v>
          </cell>
        </row>
        <row r="517">
          <cell r="A517">
            <v>37861</v>
          </cell>
          <cell r="B517" t="str">
            <v>SOB</v>
          </cell>
          <cell r="C517">
            <v>38159</v>
          </cell>
          <cell r="D517">
            <v>3.5</v>
          </cell>
          <cell r="E517">
            <v>3.4500000000000003E-2</v>
          </cell>
          <cell r="F517" t="str">
            <v>CIM</v>
          </cell>
          <cell r="G517">
            <v>2</v>
          </cell>
          <cell r="H517">
            <v>297</v>
          </cell>
          <cell r="I517">
            <v>2003</v>
          </cell>
          <cell r="J517">
            <v>8</v>
          </cell>
          <cell r="K517">
            <v>0.12075000000000001</v>
          </cell>
          <cell r="L517" t="str">
            <v>NOM</v>
          </cell>
          <cell r="M517" t="str">
            <v>CIMD 2o. Nivel</v>
          </cell>
          <cell r="N517">
            <v>2003008</v>
          </cell>
        </row>
        <row r="518">
          <cell r="A518">
            <v>37861</v>
          </cell>
          <cell r="B518" t="str">
            <v>SOB</v>
          </cell>
          <cell r="C518">
            <v>38370</v>
          </cell>
          <cell r="D518">
            <v>2</v>
          </cell>
          <cell r="E518">
            <v>3.6700000000000003E-2</v>
          </cell>
          <cell r="F518" t="str">
            <v>CIM</v>
          </cell>
          <cell r="G518">
            <v>2</v>
          </cell>
          <cell r="H518">
            <v>508</v>
          </cell>
          <cell r="I518">
            <v>2003</v>
          </cell>
          <cell r="J518">
            <v>8</v>
          </cell>
          <cell r="K518">
            <v>7.3400000000000007E-2</v>
          </cell>
          <cell r="L518" t="str">
            <v>NOM</v>
          </cell>
          <cell r="M518" t="str">
            <v>CIMD 2o. Nivel</v>
          </cell>
          <cell r="N518">
            <v>2003008</v>
          </cell>
        </row>
        <row r="519">
          <cell r="A519">
            <v>37861</v>
          </cell>
          <cell r="B519" t="str">
            <v>SOB</v>
          </cell>
          <cell r="C519">
            <v>38514</v>
          </cell>
          <cell r="D519">
            <v>3</v>
          </cell>
          <cell r="E519">
            <v>3.95E-2</v>
          </cell>
          <cell r="F519" t="str">
            <v>CIM</v>
          </cell>
          <cell r="G519">
            <v>2</v>
          </cell>
          <cell r="H519">
            <v>652</v>
          </cell>
          <cell r="I519">
            <v>2003</v>
          </cell>
          <cell r="J519">
            <v>8</v>
          </cell>
          <cell r="K519">
            <v>0.11849999999999999</v>
          </cell>
          <cell r="L519" t="str">
            <v>NOM</v>
          </cell>
          <cell r="M519" t="str">
            <v>CIMD 2o. Nivel</v>
          </cell>
          <cell r="N519">
            <v>2003008</v>
          </cell>
        </row>
        <row r="520">
          <cell r="A520">
            <v>37861</v>
          </cell>
          <cell r="B520" t="str">
            <v>SOB</v>
          </cell>
          <cell r="C520">
            <v>38941</v>
          </cell>
          <cell r="D520">
            <v>1</v>
          </cell>
          <cell r="E520">
            <v>4.65E-2</v>
          </cell>
          <cell r="F520" t="str">
            <v>CIM</v>
          </cell>
          <cell r="G520">
            <v>2</v>
          </cell>
          <cell r="H520">
            <v>1079</v>
          </cell>
          <cell r="I520">
            <v>2003</v>
          </cell>
          <cell r="J520">
            <v>8</v>
          </cell>
          <cell r="K520">
            <v>4.65E-2</v>
          </cell>
          <cell r="L520" t="str">
            <v>NOM</v>
          </cell>
          <cell r="M520" t="str">
            <v>CIMD 2o. Nivel</v>
          </cell>
          <cell r="N520">
            <v>2003008</v>
          </cell>
        </row>
        <row r="521">
          <cell r="A521">
            <v>37862</v>
          </cell>
          <cell r="B521" t="str">
            <v>SOB</v>
          </cell>
          <cell r="C521">
            <v>38159</v>
          </cell>
          <cell r="D521">
            <v>3</v>
          </cell>
          <cell r="E521">
            <v>3.4000000000000002E-2</v>
          </cell>
          <cell r="F521" t="str">
            <v>DAT</v>
          </cell>
          <cell r="G521">
            <v>2</v>
          </cell>
          <cell r="H521">
            <v>294</v>
          </cell>
          <cell r="I521">
            <v>2003</v>
          </cell>
          <cell r="J521">
            <v>8</v>
          </cell>
          <cell r="K521">
            <v>0.10200000000000001</v>
          </cell>
          <cell r="L521" t="str">
            <v>NOM</v>
          </cell>
          <cell r="M521" t="str">
            <v>DATATEC-2do. Nivel</v>
          </cell>
          <cell r="N521">
            <v>2003008</v>
          </cell>
        </row>
        <row r="522">
          <cell r="A522">
            <v>37862</v>
          </cell>
          <cell r="B522" t="str">
            <v>SOB</v>
          </cell>
          <cell r="C522">
            <v>38941</v>
          </cell>
          <cell r="D522">
            <v>1.5</v>
          </cell>
          <cell r="E522">
            <v>4.6199999999999998E-2</v>
          </cell>
          <cell r="F522" t="str">
            <v>DAT</v>
          </cell>
          <cell r="G522">
            <v>2</v>
          </cell>
          <cell r="H522">
            <v>1076</v>
          </cell>
          <cell r="I522">
            <v>2003</v>
          </cell>
          <cell r="J522">
            <v>8</v>
          </cell>
          <cell r="K522">
            <v>6.93E-2</v>
          </cell>
          <cell r="L522" t="str">
            <v>NOM</v>
          </cell>
          <cell r="M522" t="str">
            <v>DATATEC-2do. Nivel</v>
          </cell>
          <cell r="N522">
            <v>2003008</v>
          </cell>
        </row>
        <row r="523">
          <cell r="A523">
            <v>37862</v>
          </cell>
          <cell r="B523" t="str">
            <v>SOB</v>
          </cell>
          <cell r="C523">
            <v>39638</v>
          </cell>
          <cell r="D523">
            <v>0.5</v>
          </cell>
          <cell r="E523">
            <v>7.6999999999999999E-2</v>
          </cell>
          <cell r="F523" t="str">
            <v>DAT</v>
          </cell>
          <cell r="G523">
            <v>2</v>
          </cell>
          <cell r="H523">
            <v>1773</v>
          </cell>
          <cell r="I523">
            <v>2003</v>
          </cell>
          <cell r="J523">
            <v>8</v>
          </cell>
          <cell r="K523">
            <v>3.85E-2</v>
          </cell>
          <cell r="L523" t="str">
            <v>NOM</v>
          </cell>
          <cell r="M523" t="str">
            <v>DATATEC-2o. Nivel</v>
          </cell>
          <cell r="N523">
            <v>2003008</v>
          </cell>
        </row>
        <row r="524">
          <cell r="A524">
            <v>37865</v>
          </cell>
          <cell r="B524" t="str">
            <v>SOB</v>
          </cell>
          <cell r="C524">
            <v>38159</v>
          </cell>
          <cell r="D524">
            <v>1</v>
          </cell>
          <cell r="E524">
            <v>3.4000000000000002E-2</v>
          </cell>
          <cell r="F524" t="str">
            <v>DAT</v>
          </cell>
          <cell r="G524">
            <v>1</v>
          </cell>
          <cell r="H524">
            <v>293</v>
          </cell>
          <cell r="I524">
            <v>2003</v>
          </cell>
          <cell r="J524">
            <v>9</v>
          </cell>
          <cell r="K524">
            <v>3.4000000000000002E-2</v>
          </cell>
          <cell r="L524" t="str">
            <v>NOM</v>
          </cell>
          <cell r="M524" t="str">
            <v>DATATEC-1er. Nivel</v>
          </cell>
          <cell r="N524">
            <v>2003009</v>
          </cell>
        </row>
        <row r="525">
          <cell r="A525">
            <v>37865</v>
          </cell>
          <cell r="B525" t="str">
            <v>SOB</v>
          </cell>
          <cell r="C525">
            <v>38159</v>
          </cell>
          <cell r="D525">
            <v>6</v>
          </cell>
          <cell r="E525">
            <v>3.4000000000000002E-2</v>
          </cell>
          <cell r="F525" t="str">
            <v>DAT</v>
          </cell>
          <cell r="G525">
            <v>2</v>
          </cell>
          <cell r="H525">
            <v>293</v>
          </cell>
          <cell r="I525">
            <v>2003</v>
          </cell>
          <cell r="J525">
            <v>9</v>
          </cell>
          <cell r="K525">
            <v>0.20400000000000001</v>
          </cell>
          <cell r="L525" t="str">
            <v>NOM</v>
          </cell>
          <cell r="M525" t="str">
            <v>DATATEC-2do. Nivel</v>
          </cell>
          <cell r="N525">
            <v>2003009</v>
          </cell>
        </row>
        <row r="526">
          <cell r="A526">
            <v>37865</v>
          </cell>
          <cell r="B526" t="str">
            <v>SOB</v>
          </cell>
          <cell r="C526">
            <v>39638</v>
          </cell>
          <cell r="D526">
            <v>1</v>
          </cell>
          <cell r="E526">
            <v>7.6499999999999999E-2</v>
          </cell>
          <cell r="F526" t="str">
            <v>DAT</v>
          </cell>
          <cell r="G526">
            <v>2</v>
          </cell>
          <cell r="H526">
            <v>1772</v>
          </cell>
          <cell r="I526">
            <v>2003</v>
          </cell>
          <cell r="J526">
            <v>9</v>
          </cell>
          <cell r="K526">
            <v>7.6499999999999999E-2</v>
          </cell>
          <cell r="L526" t="str">
            <v>NOM</v>
          </cell>
          <cell r="M526" t="str">
            <v>DATATEC-2do. Nivel</v>
          </cell>
          <cell r="N526">
            <v>2003009</v>
          </cell>
        </row>
        <row r="527">
          <cell r="A527">
            <v>37865</v>
          </cell>
          <cell r="B527" t="str">
            <v>SOB</v>
          </cell>
          <cell r="C527">
            <v>38268</v>
          </cell>
          <cell r="D527">
            <v>6</v>
          </cell>
          <cell r="E527">
            <v>3.56E-2</v>
          </cell>
          <cell r="F527" t="str">
            <v>CIM</v>
          </cell>
          <cell r="G527">
            <v>2</v>
          </cell>
          <cell r="H527">
            <v>402</v>
          </cell>
          <cell r="I527">
            <v>2003</v>
          </cell>
          <cell r="J527">
            <v>9</v>
          </cell>
          <cell r="K527">
            <v>0.21360000000000001</v>
          </cell>
          <cell r="L527" t="str">
            <v>NOM</v>
          </cell>
          <cell r="M527" t="str">
            <v>CIMD 2o. Nivel</v>
          </cell>
          <cell r="N527">
            <v>2003009</v>
          </cell>
        </row>
        <row r="528">
          <cell r="A528">
            <v>37866</v>
          </cell>
          <cell r="B528" t="str">
            <v>SOB</v>
          </cell>
          <cell r="C528">
            <v>38941</v>
          </cell>
          <cell r="D528">
            <v>3</v>
          </cell>
          <cell r="E528">
            <v>4.5567000000000003E-2</v>
          </cell>
          <cell r="F528" t="str">
            <v>DAT</v>
          </cell>
          <cell r="G528">
            <v>1</v>
          </cell>
          <cell r="H528">
            <v>1074</v>
          </cell>
          <cell r="I528">
            <v>2003</v>
          </cell>
          <cell r="J528">
            <v>9</v>
          </cell>
          <cell r="K528">
            <v>0.13670100000000002</v>
          </cell>
          <cell r="L528" t="str">
            <v>NOM</v>
          </cell>
          <cell r="M528" t="str">
            <v>DATATEC-1er. Nivel</v>
          </cell>
          <cell r="N528">
            <v>2003009</v>
          </cell>
        </row>
        <row r="529">
          <cell r="A529">
            <v>37866</v>
          </cell>
          <cell r="B529" t="str">
            <v>SOB</v>
          </cell>
          <cell r="C529">
            <v>37889</v>
          </cell>
          <cell r="D529">
            <v>8</v>
          </cell>
          <cell r="E529">
            <v>0.03</v>
          </cell>
          <cell r="F529" t="str">
            <v>DAT</v>
          </cell>
          <cell r="G529">
            <v>2</v>
          </cell>
          <cell r="H529">
            <v>22</v>
          </cell>
          <cell r="I529">
            <v>2003</v>
          </cell>
          <cell r="J529">
            <v>9</v>
          </cell>
          <cell r="K529">
            <v>0.24</v>
          </cell>
          <cell r="L529" t="str">
            <v>NOM</v>
          </cell>
          <cell r="M529" t="str">
            <v>DATATEC-2do. Nivel</v>
          </cell>
          <cell r="N529">
            <v>2003009</v>
          </cell>
        </row>
        <row r="530">
          <cell r="A530">
            <v>37866</v>
          </cell>
          <cell r="B530" t="str">
            <v>SOB</v>
          </cell>
          <cell r="C530">
            <v>38159</v>
          </cell>
          <cell r="D530">
            <v>3</v>
          </cell>
          <cell r="E530">
            <v>3.4000000000000002E-2</v>
          </cell>
          <cell r="F530" t="str">
            <v>DAT</v>
          </cell>
          <cell r="G530">
            <v>2</v>
          </cell>
          <cell r="H530">
            <v>292</v>
          </cell>
          <cell r="I530">
            <v>2003</v>
          </cell>
          <cell r="J530">
            <v>9</v>
          </cell>
          <cell r="K530">
            <v>0.10200000000000001</v>
          </cell>
          <cell r="L530" t="str">
            <v>NOM</v>
          </cell>
          <cell r="M530" t="str">
            <v>DATATEC-2do. Nivel</v>
          </cell>
          <cell r="N530">
            <v>2003009</v>
          </cell>
        </row>
        <row r="531">
          <cell r="A531">
            <v>37866</v>
          </cell>
          <cell r="B531" t="str">
            <v>SOB</v>
          </cell>
          <cell r="C531">
            <v>38268</v>
          </cell>
          <cell r="D531">
            <v>1.5</v>
          </cell>
          <cell r="E531">
            <v>3.5499999999999997E-2</v>
          </cell>
          <cell r="F531" t="str">
            <v>DAT</v>
          </cell>
          <cell r="G531">
            <v>2</v>
          </cell>
          <cell r="H531">
            <v>401</v>
          </cell>
          <cell r="I531">
            <v>2003</v>
          </cell>
          <cell r="J531">
            <v>9</v>
          </cell>
          <cell r="K531">
            <v>5.3249999999999992E-2</v>
          </cell>
          <cell r="L531" t="str">
            <v>NOM</v>
          </cell>
          <cell r="M531" t="str">
            <v>DATATEC-2do. Nivel</v>
          </cell>
          <cell r="N531">
            <v>2003009</v>
          </cell>
        </row>
        <row r="532">
          <cell r="A532">
            <v>37866</v>
          </cell>
          <cell r="B532" t="str">
            <v>SOB</v>
          </cell>
          <cell r="C532">
            <v>38370</v>
          </cell>
          <cell r="D532">
            <v>1</v>
          </cell>
          <cell r="E532">
            <v>3.6499999999999998E-2</v>
          </cell>
          <cell r="F532" t="str">
            <v>DAT</v>
          </cell>
          <cell r="G532">
            <v>2</v>
          </cell>
          <cell r="H532">
            <v>503</v>
          </cell>
          <cell r="I532">
            <v>2003</v>
          </cell>
          <cell r="J532">
            <v>9</v>
          </cell>
          <cell r="K532">
            <v>3.6499999999999998E-2</v>
          </cell>
          <cell r="L532" t="str">
            <v>NOM</v>
          </cell>
          <cell r="M532" t="str">
            <v>DATATEC-2do. Nivel</v>
          </cell>
          <cell r="N532">
            <v>2003009</v>
          </cell>
        </row>
        <row r="533">
          <cell r="A533">
            <v>37866</v>
          </cell>
          <cell r="B533" t="str">
            <v>SOB</v>
          </cell>
          <cell r="C533">
            <v>38941</v>
          </cell>
          <cell r="D533">
            <v>2.5</v>
          </cell>
          <cell r="E533">
            <v>4.5879999999999997E-2</v>
          </cell>
          <cell r="F533" t="str">
            <v>DAT</v>
          </cell>
          <cell r="G533">
            <v>2</v>
          </cell>
          <cell r="H533">
            <v>1074</v>
          </cell>
          <cell r="I533">
            <v>2003</v>
          </cell>
          <cell r="J533">
            <v>9</v>
          </cell>
          <cell r="K533">
            <v>0.1147</v>
          </cell>
          <cell r="L533" t="str">
            <v>NOM</v>
          </cell>
          <cell r="M533" t="str">
            <v>DATATEC-2do. Nivel</v>
          </cell>
          <cell r="N533">
            <v>2003009</v>
          </cell>
        </row>
        <row r="534">
          <cell r="A534">
            <v>37866</v>
          </cell>
          <cell r="B534" t="str">
            <v>SOB</v>
          </cell>
          <cell r="C534">
            <v>39638</v>
          </cell>
          <cell r="D534">
            <v>1</v>
          </cell>
          <cell r="E534">
            <v>7.5800000000000006E-2</v>
          </cell>
          <cell r="F534" t="str">
            <v>DAT</v>
          </cell>
          <cell r="G534">
            <v>2</v>
          </cell>
          <cell r="H534">
            <v>1771</v>
          </cell>
          <cell r="I534">
            <v>2003</v>
          </cell>
          <cell r="J534">
            <v>9</v>
          </cell>
          <cell r="K534">
            <v>7.5800000000000006E-2</v>
          </cell>
          <cell r="L534" t="str">
            <v>NOM</v>
          </cell>
          <cell r="M534" t="str">
            <v>DATATEC-2do. Nivel</v>
          </cell>
          <cell r="N534">
            <v>2003009</v>
          </cell>
        </row>
        <row r="535">
          <cell r="A535">
            <v>37866</v>
          </cell>
          <cell r="B535" t="str">
            <v>SOB</v>
          </cell>
          <cell r="C535">
            <v>38941</v>
          </cell>
          <cell r="D535">
            <v>2</v>
          </cell>
          <cell r="E535">
            <v>4.5600000000000002E-2</v>
          </cell>
          <cell r="F535" t="str">
            <v>CIM</v>
          </cell>
          <cell r="G535">
            <v>2</v>
          </cell>
          <cell r="H535">
            <v>1074</v>
          </cell>
          <cell r="I535">
            <v>2003</v>
          </cell>
          <cell r="J535">
            <v>9</v>
          </cell>
          <cell r="K535">
            <v>9.1200000000000003E-2</v>
          </cell>
          <cell r="L535" t="str">
            <v>NOM</v>
          </cell>
          <cell r="M535" t="str">
            <v>CIMD 2o. Nivel</v>
          </cell>
          <cell r="N535">
            <v>2003009</v>
          </cell>
        </row>
        <row r="536">
          <cell r="A536">
            <v>37867</v>
          </cell>
          <cell r="B536" t="str">
            <v>SOB</v>
          </cell>
          <cell r="C536">
            <v>38159</v>
          </cell>
          <cell r="D536">
            <v>1</v>
          </cell>
          <cell r="E536">
            <v>3.3000000000000002E-2</v>
          </cell>
          <cell r="F536" t="str">
            <v>DAT</v>
          </cell>
          <cell r="G536">
            <v>1</v>
          </cell>
          <cell r="H536">
            <v>291</v>
          </cell>
          <cell r="I536">
            <v>2003</v>
          </cell>
          <cell r="J536">
            <v>9</v>
          </cell>
          <cell r="K536">
            <v>3.3000000000000002E-2</v>
          </cell>
          <cell r="L536" t="str">
            <v>NOM</v>
          </cell>
          <cell r="M536" t="str">
            <v>DATATEC-1er. Nivel</v>
          </cell>
          <cell r="N536">
            <v>2003009</v>
          </cell>
        </row>
        <row r="537">
          <cell r="A537">
            <v>37867</v>
          </cell>
          <cell r="B537" t="str">
            <v>SOB</v>
          </cell>
          <cell r="C537">
            <v>38941</v>
          </cell>
          <cell r="D537">
            <v>1</v>
          </cell>
          <cell r="E537">
            <v>4.3999999999999997E-2</v>
          </cell>
          <cell r="F537" t="str">
            <v>DAT</v>
          </cell>
          <cell r="G537">
            <v>1</v>
          </cell>
          <cell r="H537">
            <v>1073</v>
          </cell>
          <cell r="I537">
            <v>2003</v>
          </cell>
          <cell r="J537">
            <v>9</v>
          </cell>
          <cell r="K537">
            <v>4.3999999999999997E-2</v>
          </cell>
          <cell r="L537" t="str">
            <v>NOM</v>
          </cell>
          <cell r="M537" t="str">
            <v>DATATEC-1er. Nivel</v>
          </cell>
          <cell r="N537">
            <v>2003009</v>
          </cell>
        </row>
        <row r="538">
          <cell r="A538">
            <v>37867</v>
          </cell>
          <cell r="B538" t="str">
            <v>SOB</v>
          </cell>
          <cell r="C538">
            <v>39638</v>
          </cell>
          <cell r="D538">
            <v>1</v>
          </cell>
          <cell r="E538">
            <v>7.3999999999999996E-2</v>
          </cell>
          <cell r="F538" t="str">
            <v>DAT</v>
          </cell>
          <cell r="G538">
            <v>1</v>
          </cell>
          <cell r="H538">
            <v>1770</v>
          </cell>
          <cell r="I538">
            <v>2003</v>
          </cell>
          <cell r="J538">
            <v>9</v>
          </cell>
          <cell r="K538">
            <v>7.3999999999999996E-2</v>
          </cell>
          <cell r="L538" t="str">
            <v>NOM</v>
          </cell>
          <cell r="M538" t="str">
            <v>DATATEC-1er. Nivel</v>
          </cell>
          <cell r="N538">
            <v>2003009</v>
          </cell>
        </row>
        <row r="539">
          <cell r="A539">
            <v>37867</v>
          </cell>
          <cell r="B539" t="str">
            <v>SOB</v>
          </cell>
          <cell r="C539">
            <v>38159</v>
          </cell>
          <cell r="D539">
            <v>2</v>
          </cell>
          <cell r="E539">
            <v>3.3250000000000002E-2</v>
          </cell>
          <cell r="F539" t="str">
            <v>DAT</v>
          </cell>
          <cell r="G539">
            <v>2</v>
          </cell>
          <cell r="H539">
            <v>291</v>
          </cell>
          <cell r="I539">
            <v>2003</v>
          </cell>
          <cell r="J539">
            <v>9</v>
          </cell>
          <cell r="K539">
            <v>6.6500000000000004E-2</v>
          </cell>
          <cell r="L539" t="str">
            <v>NOM</v>
          </cell>
          <cell r="M539" t="str">
            <v>DATATEC-2do. Nivel</v>
          </cell>
          <cell r="N539">
            <v>2003009</v>
          </cell>
        </row>
        <row r="540">
          <cell r="A540">
            <v>37867</v>
          </cell>
          <cell r="B540" t="str">
            <v>SOB</v>
          </cell>
          <cell r="C540">
            <v>38370</v>
          </cell>
          <cell r="D540">
            <v>1</v>
          </cell>
          <cell r="E540">
            <v>3.5999999999999997E-2</v>
          </cell>
          <cell r="F540" t="str">
            <v>DAT</v>
          </cell>
          <cell r="G540">
            <v>2</v>
          </cell>
          <cell r="H540">
            <v>502</v>
          </cell>
          <cell r="I540">
            <v>2003</v>
          </cell>
          <cell r="J540">
            <v>9</v>
          </cell>
          <cell r="K540">
            <v>3.5999999999999997E-2</v>
          </cell>
          <cell r="L540" t="str">
            <v>NOM</v>
          </cell>
          <cell r="M540" t="str">
            <v>DATATEC-2do. Nivel</v>
          </cell>
          <cell r="N540">
            <v>2003009</v>
          </cell>
        </row>
        <row r="541">
          <cell r="A541">
            <v>37867</v>
          </cell>
          <cell r="B541" t="str">
            <v>SOB</v>
          </cell>
          <cell r="C541">
            <v>38941</v>
          </cell>
          <cell r="D541">
            <v>2.5</v>
          </cell>
          <cell r="E541">
            <v>4.5600000000000002E-2</v>
          </cell>
          <cell r="F541" t="str">
            <v>DAT</v>
          </cell>
          <cell r="G541">
            <v>2</v>
          </cell>
          <cell r="H541">
            <v>1073</v>
          </cell>
          <cell r="I541">
            <v>2003</v>
          </cell>
          <cell r="J541">
            <v>9</v>
          </cell>
          <cell r="K541">
            <v>0.114</v>
          </cell>
          <cell r="L541" t="str">
            <v>NOM</v>
          </cell>
          <cell r="M541" t="str">
            <v>DATATEC-2do. Nivel</v>
          </cell>
          <cell r="N541">
            <v>2003009</v>
          </cell>
        </row>
        <row r="542">
          <cell r="A542">
            <v>37867</v>
          </cell>
          <cell r="B542" t="str">
            <v>SOB</v>
          </cell>
          <cell r="C542">
            <v>38941</v>
          </cell>
          <cell r="D542">
            <v>1</v>
          </cell>
          <cell r="E542">
            <v>4.4200000000000003E-2</v>
          </cell>
          <cell r="F542" t="str">
            <v>CIM</v>
          </cell>
          <cell r="G542">
            <v>2</v>
          </cell>
          <cell r="H542">
            <v>1073</v>
          </cell>
          <cell r="I542">
            <v>2003</v>
          </cell>
          <cell r="J542">
            <v>9</v>
          </cell>
          <cell r="K542">
            <v>4.4200000000000003E-2</v>
          </cell>
          <cell r="L542" t="str">
            <v>NOM</v>
          </cell>
          <cell r="M542" t="str">
            <v>CIMD 2o. Nivel</v>
          </cell>
          <cell r="N542">
            <v>2003009</v>
          </cell>
        </row>
        <row r="543">
          <cell r="A543">
            <v>37867</v>
          </cell>
          <cell r="B543" t="str">
            <v>SOB</v>
          </cell>
          <cell r="C543">
            <v>39638</v>
          </cell>
          <cell r="D543">
            <v>4</v>
          </cell>
          <cell r="E543">
            <v>7.5999999999999998E-2</v>
          </cell>
          <cell r="F543" t="str">
            <v>CIM</v>
          </cell>
          <cell r="G543">
            <v>2</v>
          </cell>
          <cell r="H543">
            <v>1770</v>
          </cell>
          <cell r="I543">
            <v>2003</v>
          </cell>
          <cell r="J543">
            <v>9</v>
          </cell>
          <cell r="K543">
            <v>0.30399999999999999</v>
          </cell>
          <cell r="L543" t="str">
            <v>NOM</v>
          </cell>
          <cell r="M543" t="str">
            <v>CIMD 2o. Nivel</v>
          </cell>
          <cell r="N543">
            <v>2003009</v>
          </cell>
        </row>
        <row r="544">
          <cell r="A544">
            <v>37868</v>
          </cell>
          <cell r="B544" t="str">
            <v>SOB</v>
          </cell>
          <cell r="C544">
            <v>38941</v>
          </cell>
          <cell r="D544">
            <v>2</v>
          </cell>
          <cell r="E544">
            <v>4.1000000000000002E-2</v>
          </cell>
          <cell r="F544" t="str">
            <v>DAT</v>
          </cell>
          <cell r="G544">
            <v>2</v>
          </cell>
          <cell r="H544">
            <v>1072</v>
          </cell>
          <cell r="I544">
            <v>2003</v>
          </cell>
          <cell r="J544">
            <v>9</v>
          </cell>
          <cell r="K544">
            <v>8.2000000000000003E-2</v>
          </cell>
          <cell r="L544" t="str">
            <v>NOM</v>
          </cell>
          <cell r="M544" t="str">
            <v>DATATEC-2do. Nivel</v>
          </cell>
          <cell r="N544">
            <v>2003009</v>
          </cell>
        </row>
        <row r="545">
          <cell r="A545">
            <v>37868</v>
          </cell>
          <cell r="B545" t="str">
            <v>SOB</v>
          </cell>
          <cell r="C545">
            <v>38159</v>
          </cell>
          <cell r="D545">
            <v>1</v>
          </cell>
          <cell r="E545">
            <v>3.2500000000000001E-2</v>
          </cell>
          <cell r="F545" t="str">
            <v>CIM</v>
          </cell>
          <cell r="G545">
            <v>2</v>
          </cell>
          <cell r="H545">
            <v>290</v>
          </cell>
          <cell r="I545">
            <v>2003</v>
          </cell>
          <cell r="J545">
            <v>9</v>
          </cell>
          <cell r="K545">
            <v>3.2500000000000001E-2</v>
          </cell>
          <cell r="L545" t="str">
            <v>NOM</v>
          </cell>
          <cell r="M545" t="str">
            <v>CIMD 2o. Nivel</v>
          </cell>
          <cell r="N545">
            <v>2003009</v>
          </cell>
        </row>
        <row r="546">
          <cell r="A546">
            <v>37869</v>
          </cell>
          <cell r="B546" t="str">
            <v>SOB</v>
          </cell>
          <cell r="C546">
            <v>38268</v>
          </cell>
          <cell r="D546">
            <v>5</v>
          </cell>
          <cell r="E546">
            <v>3.39E-2</v>
          </cell>
          <cell r="F546" t="str">
            <v>DAT</v>
          </cell>
          <cell r="G546">
            <v>1</v>
          </cell>
          <cell r="H546">
            <v>396</v>
          </cell>
          <cell r="I546">
            <v>2003</v>
          </cell>
          <cell r="J546">
            <v>9</v>
          </cell>
          <cell r="K546">
            <v>0.16949999999999998</v>
          </cell>
          <cell r="L546" t="str">
            <v>NOM</v>
          </cell>
          <cell r="M546" t="str">
            <v>DATATEC-1er. Nivel</v>
          </cell>
          <cell r="N546">
            <v>2003009</v>
          </cell>
        </row>
        <row r="547">
          <cell r="A547">
            <v>37869</v>
          </cell>
          <cell r="B547" t="str">
            <v>SOB</v>
          </cell>
          <cell r="C547">
            <v>38370</v>
          </cell>
          <cell r="D547">
            <v>5</v>
          </cell>
          <cell r="E547">
            <v>3.5200000000000002E-2</v>
          </cell>
          <cell r="F547" t="str">
            <v>DAT</v>
          </cell>
          <cell r="G547">
            <v>1</v>
          </cell>
          <cell r="H547">
            <v>498</v>
          </cell>
          <cell r="I547">
            <v>2003</v>
          </cell>
          <cell r="J547">
            <v>9</v>
          </cell>
          <cell r="K547">
            <v>0.17600000000000002</v>
          </cell>
          <cell r="L547" t="str">
            <v>NOM</v>
          </cell>
          <cell r="M547" t="str">
            <v>DATATEC-1er. Nivel</v>
          </cell>
          <cell r="N547">
            <v>2003009</v>
          </cell>
        </row>
        <row r="548">
          <cell r="A548">
            <v>37869</v>
          </cell>
          <cell r="B548" t="str">
            <v>SOB</v>
          </cell>
          <cell r="C548">
            <v>38159</v>
          </cell>
          <cell r="D548">
            <v>2</v>
          </cell>
          <cell r="E548">
            <v>3.27E-2</v>
          </cell>
          <cell r="F548" t="str">
            <v>DAT</v>
          </cell>
          <cell r="G548">
            <v>2</v>
          </cell>
          <cell r="H548">
            <v>287</v>
          </cell>
          <cell r="I548">
            <v>2003</v>
          </cell>
          <cell r="J548">
            <v>9</v>
          </cell>
          <cell r="K548">
            <v>6.54E-2</v>
          </cell>
          <cell r="L548" t="str">
            <v>NOM</v>
          </cell>
          <cell r="M548" t="str">
            <v>DATATEC-2o. Nivel</v>
          </cell>
          <cell r="N548">
            <v>2003009</v>
          </cell>
        </row>
        <row r="549">
          <cell r="A549">
            <v>37869</v>
          </cell>
          <cell r="B549" t="str">
            <v>SOB</v>
          </cell>
          <cell r="C549">
            <v>38941</v>
          </cell>
          <cell r="D549">
            <v>3.7</v>
          </cell>
          <cell r="E549">
            <v>4.1000000000000002E-2</v>
          </cell>
          <cell r="F549" t="str">
            <v>DAT</v>
          </cell>
          <cell r="G549">
            <v>2</v>
          </cell>
          <cell r="H549">
            <v>1069</v>
          </cell>
          <cell r="I549">
            <v>2003</v>
          </cell>
          <cell r="J549">
            <v>9</v>
          </cell>
          <cell r="K549">
            <v>0.1517</v>
          </cell>
          <cell r="L549" t="str">
            <v>NOM</v>
          </cell>
          <cell r="M549" t="str">
            <v>DATATEC-2o. Nivel</v>
          </cell>
          <cell r="N549">
            <v>2003009</v>
          </cell>
        </row>
        <row r="550">
          <cell r="A550">
            <v>37872</v>
          </cell>
          <cell r="B550" t="str">
            <v>SOB</v>
          </cell>
          <cell r="C550">
            <v>39638</v>
          </cell>
          <cell r="D550">
            <v>1.5</v>
          </cell>
          <cell r="E550">
            <v>6.88E-2</v>
          </cell>
          <cell r="F550" t="str">
            <v>DAT</v>
          </cell>
          <cell r="G550">
            <v>1</v>
          </cell>
          <cell r="H550">
            <v>1765</v>
          </cell>
          <cell r="I550">
            <v>2003</v>
          </cell>
          <cell r="J550">
            <v>9</v>
          </cell>
          <cell r="K550">
            <v>0.1032</v>
          </cell>
          <cell r="L550" t="str">
            <v>NOM</v>
          </cell>
          <cell r="M550" t="str">
            <v>DATATEC-1er. Nivel</v>
          </cell>
          <cell r="N550">
            <v>2003009</v>
          </cell>
        </row>
        <row r="551">
          <cell r="A551">
            <v>37872</v>
          </cell>
          <cell r="B551" t="str">
            <v>SOB</v>
          </cell>
          <cell r="C551">
            <v>38159</v>
          </cell>
          <cell r="D551">
            <v>3</v>
          </cell>
          <cell r="E551">
            <v>3.3000000000000002E-2</v>
          </cell>
          <cell r="F551" t="str">
            <v>DAT</v>
          </cell>
          <cell r="G551">
            <v>2</v>
          </cell>
          <cell r="H551">
            <v>286</v>
          </cell>
          <cell r="I551">
            <v>2003</v>
          </cell>
          <cell r="J551">
            <v>9</v>
          </cell>
          <cell r="K551">
            <v>9.9000000000000005E-2</v>
          </cell>
          <cell r="L551" t="str">
            <v>NOM</v>
          </cell>
          <cell r="M551" t="str">
            <v>DATATEC-2o. Nivel</v>
          </cell>
          <cell r="N551">
            <v>2003009</v>
          </cell>
        </row>
        <row r="552">
          <cell r="A552">
            <v>37872</v>
          </cell>
          <cell r="B552" t="str">
            <v>SOB</v>
          </cell>
          <cell r="C552">
            <v>39638</v>
          </cell>
          <cell r="D552">
            <v>34</v>
          </cell>
          <cell r="E552">
            <v>6.88E-2</v>
          </cell>
          <cell r="F552" t="str">
            <v>DAT</v>
          </cell>
          <cell r="G552">
            <v>2</v>
          </cell>
          <cell r="H552">
            <v>1765</v>
          </cell>
          <cell r="I552">
            <v>2003</v>
          </cell>
          <cell r="J552">
            <v>9</v>
          </cell>
          <cell r="K552">
            <v>2.3391999999999999</v>
          </cell>
          <cell r="L552" t="str">
            <v>NOM</v>
          </cell>
          <cell r="M552" t="str">
            <v>DATATEC-2o. Nivel</v>
          </cell>
          <cell r="N552">
            <v>2003009</v>
          </cell>
        </row>
        <row r="553">
          <cell r="A553">
            <v>37872</v>
          </cell>
          <cell r="B553" t="str">
            <v>SOB</v>
          </cell>
          <cell r="C553">
            <v>38159</v>
          </cell>
          <cell r="D553">
            <v>4</v>
          </cell>
          <cell r="E553">
            <v>3.3000000000000002E-2</v>
          </cell>
          <cell r="F553" t="str">
            <v>CIM</v>
          </cell>
          <cell r="G553">
            <v>2</v>
          </cell>
          <cell r="H553">
            <v>286</v>
          </cell>
          <cell r="I553">
            <v>2003</v>
          </cell>
          <cell r="J553">
            <v>9</v>
          </cell>
          <cell r="K553">
            <v>0.13200000000000001</v>
          </cell>
          <cell r="L553" t="str">
            <v>NOM</v>
          </cell>
          <cell r="M553" t="str">
            <v>CIMD 2o. Nivel</v>
          </cell>
          <cell r="N553">
            <v>2003009</v>
          </cell>
        </row>
        <row r="554">
          <cell r="A554">
            <v>37873</v>
          </cell>
          <cell r="B554" t="str">
            <v>SOB</v>
          </cell>
          <cell r="C554">
            <v>38159</v>
          </cell>
          <cell r="D554">
            <v>1</v>
          </cell>
          <cell r="E554">
            <v>3.1800000000000002E-2</v>
          </cell>
          <cell r="F554" t="str">
            <v>DAT</v>
          </cell>
          <cell r="G554">
            <v>1</v>
          </cell>
          <cell r="H554">
            <v>285</v>
          </cell>
          <cell r="I554">
            <v>2003</v>
          </cell>
          <cell r="J554">
            <v>9</v>
          </cell>
          <cell r="K554">
            <v>3.1800000000000002E-2</v>
          </cell>
          <cell r="L554" t="str">
            <v>NOM</v>
          </cell>
          <cell r="M554" t="str">
            <v>DATATEC-1er. Nivel</v>
          </cell>
          <cell r="N554">
            <v>2003009</v>
          </cell>
        </row>
        <row r="555">
          <cell r="A555">
            <v>37873</v>
          </cell>
          <cell r="B555" t="str">
            <v>SOB</v>
          </cell>
          <cell r="C555">
            <v>38268</v>
          </cell>
          <cell r="D555">
            <v>1</v>
          </cell>
          <cell r="E555">
            <v>3.3000000000000002E-2</v>
          </cell>
          <cell r="F555" t="str">
            <v>DAT</v>
          </cell>
          <cell r="G555">
            <v>1</v>
          </cell>
          <cell r="H555">
            <v>394</v>
          </cell>
          <cell r="I555">
            <v>2003</v>
          </cell>
          <cell r="J555">
            <v>9</v>
          </cell>
          <cell r="K555">
            <v>3.3000000000000002E-2</v>
          </cell>
          <cell r="L555" t="str">
            <v>NOM</v>
          </cell>
          <cell r="M555" t="str">
            <v>DATATEC-1er. Nivel</v>
          </cell>
          <cell r="N555">
            <v>2003009</v>
          </cell>
        </row>
        <row r="556">
          <cell r="A556">
            <v>37873</v>
          </cell>
          <cell r="B556" t="str">
            <v>SOB</v>
          </cell>
          <cell r="C556">
            <v>38370</v>
          </cell>
          <cell r="D556">
            <v>2</v>
          </cell>
          <cell r="E556">
            <v>3.3750000000000002E-2</v>
          </cell>
          <cell r="F556" t="str">
            <v>DAT</v>
          </cell>
          <cell r="G556">
            <v>1</v>
          </cell>
          <cell r="H556">
            <v>496</v>
          </cell>
          <cell r="I556">
            <v>2003</v>
          </cell>
          <cell r="J556">
            <v>9</v>
          </cell>
          <cell r="K556">
            <v>6.7500000000000004E-2</v>
          </cell>
          <cell r="L556" t="str">
            <v>NOM</v>
          </cell>
          <cell r="M556" t="str">
            <v>DATATEC-1er. Nivel</v>
          </cell>
          <cell r="N556">
            <v>2003009</v>
          </cell>
        </row>
        <row r="557">
          <cell r="A557">
            <v>37873</v>
          </cell>
          <cell r="B557" t="str">
            <v>SOB</v>
          </cell>
          <cell r="C557">
            <v>39638</v>
          </cell>
          <cell r="D557">
            <v>4</v>
          </cell>
          <cell r="E557">
            <v>6.88E-2</v>
          </cell>
          <cell r="F557" t="str">
            <v>DAT</v>
          </cell>
          <cell r="G557">
            <v>1</v>
          </cell>
          <cell r="H557">
            <v>1764</v>
          </cell>
          <cell r="I557">
            <v>2003</v>
          </cell>
          <cell r="J557">
            <v>9</v>
          </cell>
          <cell r="K557">
            <v>0.2752</v>
          </cell>
          <cell r="L557" t="str">
            <v>NOM</v>
          </cell>
          <cell r="M557" t="str">
            <v>DATATEC-1er. Nivel</v>
          </cell>
          <cell r="N557">
            <v>2003009</v>
          </cell>
        </row>
        <row r="558">
          <cell r="A558">
            <v>37873</v>
          </cell>
          <cell r="B558" t="str">
            <v>SOB</v>
          </cell>
          <cell r="C558">
            <v>37889</v>
          </cell>
          <cell r="D558">
            <v>5.2</v>
          </cell>
          <cell r="E558">
            <v>2.8000000000000001E-2</v>
          </cell>
          <cell r="F558" t="str">
            <v>DAT</v>
          </cell>
          <cell r="G558">
            <v>2</v>
          </cell>
          <cell r="H558">
            <v>15</v>
          </cell>
          <cell r="I558">
            <v>2003</v>
          </cell>
          <cell r="J558">
            <v>9</v>
          </cell>
          <cell r="K558">
            <v>0.14560000000000001</v>
          </cell>
          <cell r="L558" t="str">
            <v>NOM</v>
          </cell>
          <cell r="M558" t="str">
            <v>DATATEC-2o. Nivel</v>
          </cell>
          <cell r="N558">
            <v>2003009</v>
          </cell>
        </row>
        <row r="559">
          <cell r="A559">
            <v>37873</v>
          </cell>
          <cell r="B559" t="str">
            <v>SOB</v>
          </cell>
          <cell r="C559">
            <v>38004</v>
          </cell>
          <cell r="D559">
            <v>9</v>
          </cell>
          <cell r="E559">
            <v>0.03</v>
          </cell>
          <cell r="F559" t="str">
            <v>DAT</v>
          </cell>
          <cell r="G559">
            <v>2</v>
          </cell>
          <cell r="H559">
            <v>130</v>
          </cell>
          <cell r="I559">
            <v>2003</v>
          </cell>
          <cell r="J559">
            <v>9</v>
          </cell>
          <cell r="K559">
            <v>0.27</v>
          </cell>
          <cell r="L559" t="str">
            <v>NOM</v>
          </cell>
          <cell r="M559" t="str">
            <v>DATATEC-2o. Nivel</v>
          </cell>
          <cell r="N559">
            <v>2003009</v>
          </cell>
        </row>
        <row r="560">
          <cell r="A560">
            <v>37873</v>
          </cell>
          <cell r="B560" t="str">
            <v>SOB</v>
          </cell>
          <cell r="C560">
            <v>38159</v>
          </cell>
          <cell r="D560">
            <v>23</v>
          </cell>
          <cell r="E560">
            <v>3.1800000000000002E-2</v>
          </cell>
          <cell r="F560" t="str">
            <v>DAT</v>
          </cell>
          <cell r="G560">
            <v>2</v>
          </cell>
          <cell r="H560">
            <v>285</v>
          </cell>
          <cell r="I560">
            <v>2003</v>
          </cell>
          <cell r="J560">
            <v>9</v>
          </cell>
          <cell r="K560">
            <v>0.73140000000000005</v>
          </cell>
          <cell r="L560" t="str">
            <v>NOM</v>
          </cell>
          <cell r="M560" t="str">
            <v>DATATEC-2o. Nivel</v>
          </cell>
          <cell r="N560">
            <v>2003009</v>
          </cell>
        </row>
        <row r="561">
          <cell r="A561">
            <v>37873</v>
          </cell>
          <cell r="B561" t="str">
            <v>SOB</v>
          </cell>
          <cell r="C561">
            <v>39638</v>
          </cell>
          <cell r="D561">
            <v>88.625</v>
          </cell>
          <cell r="E561">
            <v>6.88E-2</v>
          </cell>
          <cell r="F561" t="str">
            <v>DAT</v>
          </cell>
          <cell r="G561">
            <v>2</v>
          </cell>
          <cell r="H561">
            <v>1764</v>
          </cell>
          <cell r="I561">
            <v>2003</v>
          </cell>
          <cell r="J561">
            <v>9</v>
          </cell>
          <cell r="K561">
            <v>6.0974000000000004</v>
          </cell>
          <cell r="L561" t="str">
            <v>NOM</v>
          </cell>
          <cell r="M561" t="str">
            <v>DATATEC-2o. Nivel</v>
          </cell>
          <cell r="N561">
            <v>2003009</v>
          </cell>
        </row>
        <row r="562">
          <cell r="A562">
            <v>37873</v>
          </cell>
          <cell r="B562" t="str">
            <v>SOB</v>
          </cell>
          <cell r="C562">
            <v>38159</v>
          </cell>
          <cell r="D562">
            <v>7</v>
          </cell>
          <cell r="E562">
            <v>3.2199999999999999E-2</v>
          </cell>
          <cell r="F562" t="str">
            <v>CIM</v>
          </cell>
          <cell r="G562">
            <v>2</v>
          </cell>
          <cell r="H562">
            <v>285</v>
          </cell>
          <cell r="I562">
            <v>2003</v>
          </cell>
          <cell r="J562">
            <v>9</v>
          </cell>
          <cell r="K562">
            <v>0.22539999999999999</v>
          </cell>
          <cell r="L562" t="str">
            <v>NOM</v>
          </cell>
          <cell r="M562" t="str">
            <v>CIMD 2o. Nivel</v>
          </cell>
          <cell r="N562">
            <v>2003009</v>
          </cell>
        </row>
        <row r="563">
          <cell r="A563">
            <v>37873</v>
          </cell>
          <cell r="B563" t="str">
            <v>SOB</v>
          </cell>
          <cell r="C563">
            <v>38941</v>
          </cell>
          <cell r="D563">
            <v>2</v>
          </cell>
          <cell r="E563">
            <v>4.0500000000000001E-2</v>
          </cell>
          <cell r="F563" t="str">
            <v>CIM</v>
          </cell>
          <cell r="G563">
            <v>2</v>
          </cell>
          <cell r="H563">
            <v>1067</v>
          </cell>
          <cell r="I563">
            <v>2003</v>
          </cell>
          <cell r="J563">
            <v>9</v>
          </cell>
          <cell r="K563">
            <v>8.1000000000000003E-2</v>
          </cell>
          <cell r="L563" t="str">
            <v>NOM</v>
          </cell>
          <cell r="M563" t="str">
            <v>CIMD 2o. Nivel</v>
          </cell>
          <cell r="N563">
            <v>2003009</v>
          </cell>
        </row>
        <row r="564">
          <cell r="A564">
            <v>37873</v>
          </cell>
          <cell r="B564" t="str">
            <v>SOB</v>
          </cell>
          <cell r="C564">
            <v>39638</v>
          </cell>
          <cell r="D564">
            <v>10</v>
          </cell>
          <cell r="E564">
            <v>6.8279999999999993E-2</v>
          </cell>
          <cell r="F564" t="str">
            <v>CIM</v>
          </cell>
          <cell r="G564">
            <v>2</v>
          </cell>
          <cell r="H564">
            <v>1764</v>
          </cell>
          <cell r="I564">
            <v>2003</v>
          </cell>
          <cell r="J564">
            <v>9</v>
          </cell>
          <cell r="K564">
            <v>0.68279999999999996</v>
          </cell>
          <cell r="L564" t="str">
            <v>NOM</v>
          </cell>
          <cell r="M564" t="str">
            <v>CIMD 2o. Nivel</v>
          </cell>
          <cell r="N564">
            <v>2003009</v>
          </cell>
        </row>
        <row r="565">
          <cell r="A565">
            <v>37874</v>
          </cell>
          <cell r="B565" t="str">
            <v>SOB</v>
          </cell>
          <cell r="C565">
            <v>38004</v>
          </cell>
          <cell r="D565">
            <v>2</v>
          </cell>
          <cell r="E565">
            <v>3.0499999999999999E-2</v>
          </cell>
          <cell r="F565" t="str">
            <v>DAT</v>
          </cell>
          <cell r="G565">
            <v>2</v>
          </cell>
          <cell r="H565">
            <v>129</v>
          </cell>
          <cell r="I565">
            <v>2003</v>
          </cell>
          <cell r="J565">
            <v>9</v>
          </cell>
          <cell r="K565">
            <v>6.0999999999999999E-2</v>
          </cell>
          <cell r="L565" t="str">
            <v>NOM</v>
          </cell>
          <cell r="M565" t="str">
            <v>DATATEC-2o, Nivel</v>
          </cell>
          <cell r="N565">
            <v>2003009</v>
          </cell>
        </row>
        <row r="566">
          <cell r="A566">
            <v>37874</v>
          </cell>
          <cell r="B566" t="str">
            <v>SOB</v>
          </cell>
          <cell r="C566">
            <v>38159</v>
          </cell>
          <cell r="D566">
            <v>3</v>
          </cell>
          <cell r="E566">
            <v>3.1550000000000002E-2</v>
          </cell>
          <cell r="F566" t="str">
            <v>DAT</v>
          </cell>
          <cell r="G566">
            <v>2</v>
          </cell>
          <cell r="H566">
            <v>284</v>
          </cell>
          <cell r="I566">
            <v>2003</v>
          </cell>
          <cell r="J566">
            <v>9</v>
          </cell>
          <cell r="K566">
            <v>9.4650000000000012E-2</v>
          </cell>
          <cell r="L566" t="str">
            <v>NOM</v>
          </cell>
          <cell r="M566" t="str">
            <v>DATATEC-2o. Nivel</v>
          </cell>
          <cell r="N566">
            <v>2003009</v>
          </cell>
        </row>
        <row r="567">
          <cell r="A567">
            <v>37874</v>
          </cell>
          <cell r="B567" t="str">
            <v>SOB</v>
          </cell>
          <cell r="C567">
            <v>38268</v>
          </cell>
          <cell r="D567">
            <v>10</v>
          </cell>
          <cell r="E567">
            <v>3.2500000000000001E-2</v>
          </cell>
          <cell r="F567" t="str">
            <v>DAT</v>
          </cell>
          <cell r="G567">
            <v>2</v>
          </cell>
          <cell r="H567">
            <v>393</v>
          </cell>
          <cell r="I567">
            <v>2003</v>
          </cell>
          <cell r="J567">
            <v>9</v>
          </cell>
          <cell r="K567">
            <v>0.32500000000000001</v>
          </cell>
          <cell r="L567" t="str">
            <v>NOM</v>
          </cell>
          <cell r="M567" t="str">
            <v>DATATEC-2o. Nivel</v>
          </cell>
          <cell r="N567">
            <v>2003009</v>
          </cell>
        </row>
        <row r="568">
          <cell r="A568">
            <v>37874</v>
          </cell>
          <cell r="B568" t="str">
            <v>SOB</v>
          </cell>
          <cell r="C568">
            <v>38941</v>
          </cell>
          <cell r="D568">
            <v>2</v>
          </cell>
          <cell r="E568">
            <v>4.0500000000000001E-2</v>
          </cell>
          <cell r="F568" t="str">
            <v>DAT</v>
          </cell>
          <cell r="G568">
            <v>2</v>
          </cell>
          <cell r="H568">
            <v>1066</v>
          </cell>
          <cell r="I568">
            <v>2003</v>
          </cell>
          <cell r="J568">
            <v>9</v>
          </cell>
          <cell r="K568">
            <v>8.1000000000000003E-2</v>
          </cell>
          <cell r="L568" t="str">
            <v>NOM</v>
          </cell>
          <cell r="M568" t="str">
            <v>DATATEC-2o. Nivel</v>
          </cell>
          <cell r="N568">
            <v>2003009</v>
          </cell>
        </row>
        <row r="569">
          <cell r="A569">
            <v>37874</v>
          </cell>
          <cell r="B569" t="str">
            <v>SOB</v>
          </cell>
          <cell r="C569">
            <v>38159</v>
          </cell>
          <cell r="D569">
            <v>1</v>
          </cell>
          <cell r="E569">
            <v>3.1800000000000002E-2</v>
          </cell>
          <cell r="F569" t="str">
            <v>CIM</v>
          </cell>
          <cell r="G569">
            <v>1</v>
          </cell>
          <cell r="H569">
            <v>284</v>
          </cell>
          <cell r="I569">
            <v>2003</v>
          </cell>
          <cell r="J569">
            <v>9</v>
          </cell>
          <cell r="K569">
            <v>3.1800000000000002E-2</v>
          </cell>
          <cell r="L569" t="str">
            <v>NOM</v>
          </cell>
          <cell r="M569" t="str">
            <v>CIMD 1er. Nivel</v>
          </cell>
          <cell r="N569">
            <v>2003009</v>
          </cell>
        </row>
        <row r="570">
          <cell r="A570">
            <v>37874</v>
          </cell>
          <cell r="B570" t="str">
            <v>SOB</v>
          </cell>
          <cell r="C570">
            <v>38370</v>
          </cell>
          <cell r="D570">
            <v>1</v>
          </cell>
          <cell r="E570">
            <v>3.3300000000000003E-2</v>
          </cell>
          <cell r="F570" t="str">
            <v>CIM</v>
          </cell>
          <cell r="G570">
            <v>1</v>
          </cell>
          <cell r="H570">
            <v>495</v>
          </cell>
          <cell r="I570">
            <v>2003</v>
          </cell>
          <cell r="J570">
            <v>9</v>
          </cell>
          <cell r="K570">
            <v>3.3300000000000003E-2</v>
          </cell>
          <cell r="L570" t="str">
            <v>NOM</v>
          </cell>
          <cell r="M570" t="str">
            <v>CIMD 1er. Nivel</v>
          </cell>
          <cell r="N570">
            <v>2003009</v>
          </cell>
        </row>
        <row r="571">
          <cell r="A571">
            <v>37874</v>
          </cell>
          <cell r="B571" t="str">
            <v>SOB</v>
          </cell>
          <cell r="C571">
            <v>38159</v>
          </cell>
          <cell r="D571">
            <v>6</v>
          </cell>
          <cell r="E571">
            <v>3.1800000000000002E-2</v>
          </cell>
          <cell r="F571" t="str">
            <v>CIM</v>
          </cell>
          <cell r="G571">
            <v>2</v>
          </cell>
          <cell r="H571">
            <v>284</v>
          </cell>
          <cell r="I571">
            <v>2003</v>
          </cell>
          <cell r="J571">
            <v>9</v>
          </cell>
          <cell r="K571">
            <v>0.19080000000000003</v>
          </cell>
          <cell r="L571" t="str">
            <v>NOM</v>
          </cell>
          <cell r="M571" t="str">
            <v>CIMD 2o, nivel</v>
          </cell>
          <cell r="N571">
            <v>2003009</v>
          </cell>
        </row>
        <row r="572">
          <cell r="A572">
            <v>37874</v>
          </cell>
          <cell r="B572" t="str">
            <v>SOB</v>
          </cell>
          <cell r="C572">
            <v>38268</v>
          </cell>
          <cell r="D572">
            <v>1</v>
          </cell>
          <cell r="E572">
            <v>3.3000000000000002E-2</v>
          </cell>
          <cell r="F572" t="str">
            <v>CIM</v>
          </cell>
          <cell r="G572">
            <v>2</v>
          </cell>
          <cell r="H572">
            <v>393</v>
          </cell>
          <cell r="I572">
            <v>2003</v>
          </cell>
          <cell r="J572">
            <v>9</v>
          </cell>
          <cell r="K572">
            <v>3.3000000000000002E-2</v>
          </cell>
          <cell r="L572" t="str">
            <v>NOM</v>
          </cell>
          <cell r="M572" t="str">
            <v>CIMD 2o, nivel</v>
          </cell>
          <cell r="N572">
            <v>2003009</v>
          </cell>
        </row>
        <row r="573">
          <cell r="A573">
            <v>37874</v>
          </cell>
          <cell r="B573" t="str">
            <v>SOB</v>
          </cell>
          <cell r="C573">
            <v>39638</v>
          </cell>
          <cell r="D573">
            <v>9.25</v>
          </cell>
          <cell r="E573">
            <v>6.8000000000000005E-2</v>
          </cell>
          <cell r="F573" t="str">
            <v>CIM</v>
          </cell>
          <cell r="G573">
            <v>2</v>
          </cell>
          <cell r="H573">
            <v>1763</v>
          </cell>
          <cell r="I573">
            <v>2003</v>
          </cell>
          <cell r="J573">
            <v>9</v>
          </cell>
          <cell r="K573">
            <v>0.629</v>
          </cell>
          <cell r="L573" t="str">
            <v>NOM</v>
          </cell>
          <cell r="M573" t="str">
            <v>CIMD 2o. Nivel</v>
          </cell>
          <cell r="N573">
            <v>2003009</v>
          </cell>
        </row>
        <row r="574">
          <cell r="A574">
            <v>37875</v>
          </cell>
          <cell r="B574" t="str">
            <v>SOB</v>
          </cell>
          <cell r="C574">
            <v>37889</v>
          </cell>
          <cell r="D574">
            <v>4</v>
          </cell>
          <cell r="E574">
            <v>2.8500000000000001E-2</v>
          </cell>
          <cell r="F574" t="str">
            <v>DAT</v>
          </cell>
          <cell r="G574">
            <v>2</v>
          </cell>
          <cell r="H574">
            <v>13</v>
          </cell>
          <cell r="I574">
            <v>2003</v>
          </cell>
          <cell r="J574">
            <v>9</v>
          </cell>
          <cell r="K574">
            <v>0.114</v>
          </cell>
          <cell r="L574" t="str">
            <v>NOM</v>
          </cell>
          <cell r="M574" t="str">
            <v>DATATEC-2o, Nivel</v>
          </cell>
          <cell r="N574">
            <v>2003009</v>
          </cell>
        </row>
        <row r="575">
          <cell r="A575">
            <v>37875</v>
          </cell>
          <cell r="B575" t="str">
            <v>SOB</v>
          </cell>
          <cell r="C575">
            <v>38941</v>
          </cell>
          <cell r="D575">
            <v>4</v>
          </cell>
          <cell r="E575">
            <v>0.04</v>
          </cell>
          <cell r="F575" t="str">
            <v>DAT</v>
          </cell>
          <cell r="G575">
            <v>2</v>
          </cell>
          <cell r="H575">
            <v>1065</v>
          </cell>
          <cell r="I575">
            <v>2003</v>
          </cell>
          <cell r="J575">
            <v>9</v>
          </cell>
          <cell r="K575">
            <v>0.16</v>
          </cell>
          <cell r="L575" t="str">
            <v>NOM</v>
          </cell>
          <cell r="M575" t="str">
            <v>DATATEC-2o. Nivel</v>
          </cell>
          <cell r="N575">
            <v>2003009</v>
          </cell>
        </row>
        <row r="576">
          <cell r="A576">
            <v>37875</v>
          </cell>
          <cell r="B576" t="str">
            <v>SOB</v>
          </cell>
          <cell r="C576">
            <v>39638</v>
          </cell>
          <cell r="D576">
            <v>6</v>
          </cell>
          <cell r="E576">
            <v>6.7500000000000004E-2</v>
          </cell>
          <cell r="F576" t="str">
            <v>DAT</v>
          </cell>
          <cell r="G576">
            <v>2</v>
          </cell>
          <cell r="H576">
            <v>1762</v>
          </cell>
          <cell r="I576">
            <v>2003</v>
          </cell>
          <cell r="J576">
            <v>9</v>
          </cell>
          <cell r="K576">
            <v>0.40500000000000003</v>
          </cell>
          <cell r="L576" t="str">
            <v>NOM</v>
          </cell>
          <cell r="M576" t="str">
            <v>DATATEC-2o. Nivel</v>
          </cell>
          <cell r="N576">
            <v>2003009</v>
          </cell>
        </row>
        <row r="577">
          <cell r="A577">
            <v>37875</v>
          </cell>
          <cell r="B577" t="str">
            <v>SOB</v>
          </cell>
          <cell r="C577">
            <v>38268</v>
          </cell>
          <cell r="D577">
            <v>2</v>
          </cell>
          <cell r="E577">
            <v>3.2500000000000001E-2</v>
          </cell>
          <cell r="F577" t="str">
            <v>CIM</v>
          </cell>
          <cell r="G577">
            <v>1</v>
          </cell>
          <cell r="H577">
            <v>392</v>
          </cell>
          <cell r="I577">
            <v>2003</v>
          </cell>
          <cell r="J577">
            <v>9</v>
          </cell>
          <cell r="K577">
            <v>6.5000000000000002E-2</v>
          </cell>
          <cell r="L577" t="str">
            <v>NOM</v>
          </cell>
          <cell r="M577" t="str">
            <v>CIMD 1er. Nivel</v>
          </cell>
          <cell r="N577">
            <v>2003009</v>
          </cell>
        </row>
        <row r="578">
          <cell r="A578">
            <v>37875</v>
          </cell>
          <cell r="B578" t="str">
            <v>SOB</v>
          </cell>
          <cell r="C578">
            <v>38370</v>
          </cell>
          <cell r="D578">
            <v>2</v>
          </cell>
          <cell r="E578">
            <v>3.3500000000000002E-2</v>
          </cell>
          <cell r="F578" t="str">
            <v>CIM</v>
          </cell>
          <cell r="G578">
            <v>1</v>
          </cell>
          <cell r="H578">
            <v>494</v>
          </cell>
          <cell r="I578">
            <v>2003</v>
          </cell>
          <cell r="J578">
            <v>9</v>
          </cell>
          <cell r="K578">
            <v>6.7000000000000004E-2</v>
          </cell>
          <cell r="L578" t="str">
            <v>NOM</v>
          </cell>
          <cell r="M578" t="str">
            <v>CIMD 1er. Nivel</v>
          </cell>
          <cell r="N578">
            <v>2003009</v>
          </cell>
        </row>
        <row r="579">
          <cell r="A579">
            <v>37875</v>
          </cell>
          <cell r="B579" t="str">
            <v>SOB</v>
          </cell>
          <cell r="C579">
            <v>38370</v>
          </cell>
          <cell r="D579">
            <v>3</v>
          </cell>
          <cell r="E579">
            <v>3.3500000000000002E-2</v>
          </cell>
          <cell r="F579" t="str">
            <v>CIM</v>
          </cell>
          <cell r="G579">
            <v>2</v>
          </cell>
          <cell r="H579">
            <v>494</v>
          </cell>
          <cell r="I579">
            <v>2003</v>
          </cell>
          <cell r="J579">
            <v>9</v>
          </cell>
          <cell r="K579">
            <v>0.10050000000000001</v>
          </cell>
          <cell r="L579" t="str">
            <v>NOM</v>
          </cell>
          <cell r="M579" t="str">
            <v>CIMD 2o. nivel</v>
          </cell>
          <cell r="N579">
            <v>2003009</v>
          </cell>
        </row>
        <row r="580">
          <cell r="A580">
            <v>37875</v>
          </cell>
          <cell r="B580" t="str">
            <v>SOB</v>
          </cell>
          <cell r="C580">
            <v>38941</v>
          </cell>
          <cell r="D580">
            <v>5</v>
          </cell>
          <cell r="E580">
            <v>4.0099999999999997E-2</v>
          </cell>
          <cell r="F580" t="str">
            <v>CIM</v>
          </cell>
          <cell r="G580">
            <v>2</v>
          </cell>
          <cell r="H580">
            <v>1065</v>
          </cell>
          <cell r="I580">
            <v>2003</v>
          </cell>
          <cell r="J580">
            <v>9</v>
          </cell>
          <cell r="K580">
            <v>0.20049999999999998</v>
          </cell>
          <cell r="L580" t="str">
            <v>NOM</v>
          </cell>
          <cell r="M580" t="str">
            <v>CIMD 2o. nivel</v>
          </cell>
          <cell r="N580">
            <v>2003009</v>
          </cell>
        </row>
        <row r="581">
          <cell r="A581">
            <v>37875</v>
          </cell>
          <cell r="B581" t="str">
            <v>SOB</v>
          </cell>
          <cell r="C581">
            <v>39638</v>
          </cell>
          <cell r="D581">
            <v>1</v>
          </cell>
          <cell r="E581">
            <v>6.7500000000000004E-2</v>
          </cell>
          <cell r="F581" t="str">
            <v>CIM</v>
          </cell>
          <cell r="G581">
            <v>2</v>
          </cell>
          <cell r="H581">
            <v>1762</v>
          </cell>
          <cell r="I581">
            <v>2003</v>
          </cell>
          <cell r="J581">
            <v>9</v>
          </cell>
          <cell r="K581">
            <v>6.7500000000000004E-2</v>
          </cell>
          <cell r="L581" t="str">
            <v>NOM</v>
          </cell>
          <cell r="M581" t="str">
            <v>CIMD 2o. nivel</v>
          </cell>
          <cell r="N581">
            <v>2003009</v>
          </cell>
        </row>
        <row r="582">
          <cell r="A582">
            <v>37876</v>
          </cell>
          <cell r="B582" t="str">
            <v>SOB</v>
          </cell>
          <cell r="C582">
            <v>38159</v>
          </cell>
          <cell r="D582">
            <v>1</v>
          </cell>
          <cell r="E582">
            <v>3.2000000000000001E-2</v>
          </cell>
          <cell r="F582" t="str">
            <v>DAT</v>
          </cell>
          <cell r="G582">
            <v>1</v>
          </cell>
          <cell r="H582">
            <v>280</v>
          </cell>
          <cell r="I582">
            <v>2003</v>
          </cell>
          <cell r="J582">
            <v>9</v>
          </cell>
          <cell r="K582">
            <v>3.2000000000000001E-2</v>
          </cell>
          <cell r="L582" t="str">
            <v>NOM</v>
          </cell>
          <cell r="M582" t="str">
            <v>DATATEC-1er. Nivel</v>
          </cell>
          <cell r="N582">
            <v>2003009</v>
          </cell>
        </row>
        <row r="583">
          <cell r="A583">
            <v>37876</v>
          </cell>
          <cell r="B583" t="str">
            <v>SOB</v>
          </cell>
          <cell r="C583">
            <v>38268</v>
          </cell>
          <cell r="D583">
            <v>2</v>
          </cell>
          <cell r="E583">
            <v>3.3000000000000002E-2</v>
          </cell>
          <cell r="F583" t="str">
            <v>DAT</v>
          </cell>
          <cell r="G583">
            <v>1</v>
          </cell>
          <cell r="H583">
            <v>389</v>
          </cell>
          <cell r="I583">
            <v>2003</v>
          </cell>
          <cell r="J583">
            <v>9</v>
          </cell>
          <cell r="K583">
            <v>6.6000000000000003E-2</v>
          </cell>
          <cell r="L583" t="str">
            <v>NOM</v>
          </cell>
          <cell r="M583" t="str">
            <v>DATATEC-1er. Nivel</v>
          </cell>
          <cell r="N583">
            <v>2003009</v>
          </cell>
        </row>
        <row r="584">
          <cell r="A584">
            <v>37876</v>
          </cell>
          <cell r="B584" t="str">
            <v>SOB</v>
          </cell>
          <cell r="C584">
            <v>38159</v>
          </cell>
          <cell r="D584">
            <v>2</v>
          </cell>
          <cell r="E584">
            <v>3.2000000000000001E-2</v>
          </cell>
          <cell r="F584" t="str">
            <v>DAT</v>
          </cell>
          <cell r="G584">
            <v>2</v>
          </cell>
          <cell r="H584">
            <v>280</v>
          </cell>
          <cell r="I584">
            <v>2003</v>
          </cell>
          <cell r="J584">
            <v>9</v>
          </cell>
          <cell r="K584">
            <v>6.4000000000000001E-2</v>
          </cell>
          <cell r="L584" t="str">
            <v>NOM</v>
          </cell>
          <cell r="M584" t="str">
            <v>DATATEC-2o. Nivel</v>
          </cell>
          <cell r="N584">
            <v>2003009</v>
          </cell>
        </row>
        <row r="585">
          <cell r="A585">
            <v>37876</v>
          </cell>
          <cell r="B585" t="str">
            <v>SOB</v>
          </cell>
          <cell r="C585">
            <v>38370</v>
          </cell>
          <cell r="D585">
            <v>2</v>
          </cell>
          <cell r="E585">
            <v>3.4000000000000002E-2</v>
          </cell>
          <cell r="F585" t="str">
            <v>DAT</v>
          </cell>
          <cell r="G585">
            <v>2</v>
          </cell>
          <cell r="H585">
            <v>491</v>
          </cell>
          <cell r="I585">
            <v>2003</v>
          </cell>
          <cell r="J585">
            <v>9</v>
          </cell>
          <cell r="K585">
            <v>6.8000000000000005E-2</v>
          </cell>
          <cell r="L585" t="str">
            <v>NOM</v>
          </cell>
          <cell r="M585" t="str">
            <v>DATATEC-2o. Nivel</v>
          </cell>
          <cell r="N585">
            <v>2003009</v>
          </cell>
        </row>
        <row r="586">
          <cell r="A586">
            <v>37876</v>
          </cell>
          <cell r="B586" t="str">
            <v>SOB</v>
          </cell>
          <cell r="C586">
            <v>39638</v>
          </cell>
          <cell r="D586">
            <v>2</v>
          </cell>
          <cell r="E586">
            <v>6.4000000000000001E-2</v>
          </cell>
          <cell r="F586" t="str">
            <v>DAT</v>
          </cell>
          <cell r="G586">
            <v>2</v>
          </cell>
          <cell r="H586">
            <v>1759</v>
          </cell>
          <cell r="I586">
            <v>2003</v>
          </cell>
          <cell r="J586">
            <v>9</v>
          </cell>
          <cell r="K586">
            <v>0.128</v>
          </cell>
          <cell r="L586" t="str">
            <v>NOM</v>
          </cell>
          <cell r="M586" t="str">
            <v>DATATEC-2o. Nivel</v>
          </cell>
          <cell r="N586">
            <v>2003009</v>
          </cell>
        </row>
        <row r="587">
          <cell r="A587">
            <v>37876</v>
          </cell>
          <cell r="B587" t="str">
            <v>SOB</v>
          </cell>
          <cell r="C587">
            <v>38941</v>
          </cell>
          <cell r="D587">
            <v>4</v>
          </cell>
          <cell r="E587">
            <v>4.0500000000000001E-2</v>
          </cell>
          <cell r="F587" t="str">
            <v>CIM</v>
          </cell>
          <cell r="G587">
            <v>2</v>
          </cell>
          <cell r="H587">
            <v>1062</v>
          </cell>
          <cell r="I587">
            <v>2003</v>
          </cell>
          <cell r="J587">
            <v>9</v>
          </cell>
          <cell r="K587">
            <v>0.16200000000000001</v>
          </cell>
          <cell r="L587" t="str">
            <v>NOM</v>
          </cell>
          <cell r="M587" t="str">
            <v>CIMD 2o. nivel</v>
          </cell>
          <cell r="N587">
            <v>2003009</v>
          </cell>
        </row>
        <row r="588">
          <cell r="A588">
            <v>37876</v>
          </cell>
          <cell r="B588" t="str">
            <v>SOB</v>
          </cell>
          <cell r="C588">
            <v>39638</v>
          </cell>
          <cell r="D588">
            <v>1</v>
          </cell>
          <cell r="E588">
            <v>6.4000000000000001E-2</v>
          </cell>
          <cell r="F588" t="str">
            <v>CIM</v>
          </cell>
          <cell r="G588">
            <v>2</v>
          </cell>
          <cell r="H588">
            <v>1759</v>
          </cell>
          <cell r="I588">
            <v>2003</v>
          </cell>
          <cell r="J588">
            <v>9</v>
          </cell>
          <cell r="K588">
            <v>6.4000000000000001E-2</v>
          </cell>
          <cell r="L588" t="str">
            <v>NOM</v>
          </cell>
          <cell r="M588" t="str">
            <v>CIMD 2o. nivel</v>
          </cell>
          <cell r="N588">
            <v>2003009</v>
          </cell>
        </row>
        <row r="589">
          <cell r="A589">
            <v>37879</v>
          </cell>
          <cell r="B589" t="str">
            <v>SOB</v>
          </cell>
          <cell r="C589">
            <v>38159</v>
          </cell>
          <cell r="D589">
            <v>2</v>
          </cell>
          <cell r="E589">
            <v>3.2300000000000002E-2</v>
          </cell>
          <cell r="F589" t="str">
            <v>DAT</v>
          </cell>
          <cell r="G589">
            <v>1</v>
          </cell>
          <cell r="H589">
            <v>279</v>
          </cell>
          <cell r="I589">
            <v>2003</v>
          </cell>
          <cell r="J589">
            <v>9</v>
          </cell>
          <cell r="K589">
            <v>6.4600000000000005E-2</v>
          </cell>
          <cell r="L589" t="str">
            <v>NOM</v>
          </cell>
          <cell r="M589" t="str">
            <v>DATATEC-1er. Nivel</v>
          </cell>
          <cell r="N589">
            <v>2003009</v>
          </cell>
        </row>
        <row r="590">
          <cell r="A590">
            <v>37879</v>
          </cell>
          <cell r="B590" t="str">
            <v>SOB</v>
          </cell>
          <cell r="C590">
            <v>38268</v>
          </cell>
          <cell r="D590">
            <v>1</v>
          </cell>
          <cell r="E590">
            <v>3.3000000000000002E-2</v>
          </cell>
          <cell r="F590" t="str">
            <v>DAT</v>
          </cell>
          <cell r="G590">
            <v>1</v>
          </cell>
          <cell r="H590">
            <v>388</v>
          </cell>
          <cell r="I590">
            <v>2003</v>
          </cell>
          <cell r="J590">
            <v>9</v>
          </cell>
          <cell r="K590">
            <v>3.3000000000000002E-2</v>
          </cell>
          <cell r="L590" t="str">
            <v>NOM</v>
          </cell>
          <cell r="M590" t="str">
            <v>DATATEC-1er. Nivel</v>
          </cell>
          <cell r="N590">
            <v>2003009</v>
          </cell>
        </row>
        <row r="591">
          <cell r="A591">
            <v>37879</v>
          </cell>
          <cell r="B591" t="str">
            <v>SOB</v>
          </cell>
          <cell r="C591">
            <v>38370</v>
          </cell>
          <cell r="D591">
            <v>1</v>
          </cell>
          <cell r="E591">
            <v>3.4200000000000001E-2</v>
          </cell>
          <cell r="F591" t="str">
            <v>DAT</v>
          </cell>
          <cell r="G591">
            <v>1</v>
          </cell>
          <cell r="H591">
            <v>490</v>
          </cell>
          <cell r="I591">
            <v>2003</v>
          </cell>
          <cell r="J591">
            <v>9</v>
          </cell>
          <cell r="K591">
            <v>3.4200000000000001E-2</v>
          </cell>
          <cell r="L591" t="str">
            <v>NOM</v>
          </cell>
          <cell r="M591" t="str">
            <v>DATATEC-1er. Nivel</v>
          </cell>
          <cell r="N591">
            <v>2003009</v>
          </cell>
        </row>
        <row r="592">
          <cell r="A592">
            <v>37879</v>
          </cell>
          <cell r="B592" t="str">
            <v>SOB</v>
          </cell>
          <cell r="C592">
            <v>39638</v>
          </cell>
          <cell r="D592">
            <v>4</v>
          </cell>
          <cell r="E592">
            <v>6.6500000000000004E-2</v>
          </cell>
          <cell r="F592" t="str">
            <v>DAT</v>
          </cell>
          <cell r="G592">
            <v>1</v>
          </cell>
          <cell r="H592">
            <v>1758</v>
          </cell>
          <cell r="I592">
            <v>2003</v>
          </cell>
          <cell r="J592">
            <v>9</v>
          </cell>
          <cell r="K592">
            <v>0.26600000000000001</v>
          </cell>
          <cell r="L592" t="str">
            <v>NOM</v>
          </cell>
          <cell r="M592" t="str">
            <v>DATATEC-1er. Nivel</v>
          </cell>
          <cell r="N592">
            <v>2003009</v>
          </cell>
        </row>
        <row r="593">
          <cell r="A593">
            <v>37879</v>
          </cell>
          <cell r="B593" t="str">
            <v>SOB</v>
          </cell>
          <cell r="C593">
            <v>38004</v>
          </cell>
          <cell r="D593">
            <v>1</v>
          </cell>
          <cell r="E593">
            <v>3.1E-2</v>
          </cell>
          <cell r="F593" t="str">
            <v>DAT</v>
          </cell>
          <cell r="G593">
            <v>2</v>
          </cell>
          <cell r="H593">
            <v>124</v>
          </cell>
          <cell r="I593">
            <v>2003</v>
          </cell>
          <cell r="J593">
            <v>9</v>
          </cell>
          <cell r="K593">
            <v>3.1E-2</v>
          </cell>
          <cell r="L593" t="str">
            <v>NOM</v>
          </cell>
          <cell r="M593" t="str">
            <v>DATATEC-2o. Nivel</v>
          </cell>
          <cell r="N593">
            <v>2003009</v>
          </cell>
        </row>
        <row r="594">
          <cell r="A594">
            <v>37879</v>
          </cell>
          <cell r="B594" t="str">
            <v>SOB</v>
          </cell>
          <cell r="C594">
            <v>38370</v>
          </cell>
          <cell r="D594">
            <v>3</v>
          </cell>
          <cell r="E594">
            <v>3.4299999999999997E-2</v>
          </cell>
          <cell r="F594" t="str">
            <v>DAT</v>
          </cell>
          <cell r="G594">
            <v>2</v>
          </cell>
          <cell r="H594">
            <v>490</v>
          </cell>
          <cell r="I594">
            <v>2003</v>
          </cell>
          <cell r="J594">
            <v>9</v>
          </cell>
          <cell r="K594">
            <v>0.10289999999999999</v>
          </cell>
          <cell r="L594" t="str">
            <v>NOM</v>
          </cell>
          <cell r="M594" t="str">
            <v>DATATEC-2o. Nivel</v>
          </cell>
          <cell r="N594">
            <v>2003009</v>
          </cell>
        </row>
        <row r="595">
          <cell r="A595">
            <v>37879</v>
          </cell>
          <cell r="B595" t="str">
            <v>SOB</v>
          </cell>
          <cell r="C595">
            <v>38941</v>
          </cell>
          <cell r="D595">
            <v>2</v>
          </cell>
          <cell r="E595">
            <v>4.1000000000000002E-2</v>
          </cell>
          <cell r="F595" t="str">
            <v>DAT</v>
          </cell>
          <cell r="G595">
            <v>2</v>
          </cell>
          <cell r="H595">
            <v>1061</v>
          </cell>
          <cell r="I595">
            <v>2003</v>
          </cell>
          <cell r="J595">
            <v>9</v>
          </cell>
          <cell r="K595">
            <v>8.2000000000000003E-2</v>
          </cell>
          <cell r="L595" t="str">
            <v>NOM</v>
          </cell>
          <cell r="M595" t="str">
            <v>DATATEC-2o. Nivel</v>
          </cell>
          <cell r="N595">
            <v>2003009</v>
          </cell>
        </row>
        <row r="596">
          <cell r="A596">
            <v>37879</v>
          </cell>
          <cell r="B596" t="str">
            <v>SOB</v>
          </cell>
          <cell r="C596">
            <v>39638</v>
          </cell>
          <cell r="D596">
            <v>4</v>
          </cell>
          <cell r="E596">
            <v>6.6375000000000003E-2</v>
          </cell>
          <cell r="F596" t="str">
            <v>DAT</v>
          </cell>
          <cell r="G596">
            <v>2</v>
          </cell>
          <cell r="H596">
            <v>1758</v>
          </cell>
          <cell r="I596">
            <v>2003</v>
          </cell>
          <cell r="J596">
            <v>9</v>
          </cell>
          <cell r="K596">
            <v>0.26550000000000001</v>
          </cell>
          <cell r="L596" t="str">
            <v>NOM</v>
          </cell>
          <cell r="M596" t="str">
            <v>DATATEC-2o. Nivel</v>
          </cell>
          <cell r="N596">
            <v>2003009</v>
          </cell>
        </row>
        <row r="597">
          <cell r="A597">
            <v>37879</v>
          </cell>
          <cell r="B597" t="str">
            <v>SOB</v>
          </cell>
          <cell r="C597">
            <v>38004</v>
          </cell>
          <cell r="D597">
            <v>10</v>
          </cell>
          <cell r="E597">
            <v>3.1E-2</v>
          </cell>
          <cell r="F597" t="str">
            <v>CIM</v>
          </cell>
          <cell r="G597">
            <v>2</v>
          </cell>
          <cell r="H597">
            <v>124</v>
          </cell>
          <cell r="I597">
            <v>2003</v>
          </cell>
          <cell r="J597">
            <v>9</v>
          </cell>
          <cell r="K597">
            <v>0.31</v>
          </cell>
          <cell r="L597" t="str">
            <v>NOM</v>
          </cell>
          <cell r="M597" t="str">
            <v>CIMD 2o. nivel</v>
          </cell>
          <cell r="N597">
            <v>2003009</v>
          </cell>
        </row>
        <row r="598">
          <cell r="A598">
            <v>37879</v>
          </cell>
          <cell r="B598" t="str">
            <v>SOB</v>
          </cell>
          <cell r="C598">
            <v>38370</v>
          </cell>
          <cell r="D598">
            <v>2</v>
          </cell>
          <cell r="E598">
            <v>3.4700000000000002E-2</v>
          </cell>
          <cell r="F598" t="str">
            <v>CIM</v>
          </cell>
          <cell r="G598">
            <v>2</v>
          </cell>
          <cell r="H598">
            <v>490</v>
          </cell>
          <cell r="I598">
            <v>2003</v>
          </cell>
          <cell r="J598">
            <v>9</v>
          </cell>
          <cell r="K598">
            <v>6.9400000000000003E-2</v>
          </cell>
          <cell r="L598" t="str">
            <v>NOM</v>
          </cell>
          <cell r="M598" t="str">
            <v>CIMD 2o. nivel</v>
          </cell>
          <cell r="N598">
            <v>2003009</v>
          </cell>
        </row>
        <row r="599">
          <cell r="A599">
            <v>37880</v>
          </cell>
          <cell r="B599" t="str">
            <v>SOB</v>
          </cell>
          <cell r="C599">
            <v>38159</v>
          </cell>
          <cell r="D599">
            <v>3</v>
          </cell>
          <cell r="E599">
            <v>3.2500000000000001E-2</v>
          </cell>
          <cell r="F599" t="str">
            <v>DAT</v>
          </cell>
          <cell r="G599">
            <v>2</v>
          </cell>
          <cell r="H599">
            <v>278</v>
          </cell>
          <cell r="I599">
            <v>2003</v>
          </cell>
          <cell r="J599">
            <v>9</v>
          </cell>
          <cell r="K599">
            <v>9.7500000000000003E-2</v>
          </cell>
          <cell r="L599" t="str">
            <v>NOM</v>
          </cell>
          <cell r="M599" t="str">
            <v>DATATEC-2o. Nivel</v>
          </cell>
          <cell r="N599">
            <v>2003009</v>
          </cell>
        </row>
        <row r="600">
          <cell r="A600">
            <v>37880</v>
          </cell>
          <cell r="B600" t="str">
            <v>SOB</v>
          </cell>
          <cell r="C600">
            <v>39638</v>
          </cell>
          <cell r="D600">
            <v>1</v>
          </cell>
          <cell r="E600">
            <v>6.6000000000000003E-2</v>
          </cell>
          <cell r="F600" t="str">
            <v>DAT</v>
          </cell>
          <cell r="G600">
            <v>2</v>
          </cell>
          <cell r="H600">
            <v>1757</v>
          </cell>
          <cell r="I600">
            <v>2003</v>
          </cell>
          <cell r="J600">
            <v>9</v>
          </cell>
          <cell r="K600">
            <v>6.6000000000000003E-2</v>
          </cell>
          <cell r="L600" t="str">
            <v>NOM</v>
          </cell>
          <cell r="M600" t="str">
            <v>DATATEC-2o. Nivel</v>
          </cell>
          <cell r="N600">
            <v>2003009</v>
          </cell>
        </row>
        <row r="601">
          <cell r="A601">
            <v>37880</v>
          </cell>
          <cell r="B601" t="str">
            <v>SOB</v>
          </cell>
          <cell r="C601">
            <v>39638</v>
          </cell>
          <cell r="D601">
            <v>2</v>
          </cell>
          <cell r="E601">
            <v>6.6500000000000004E-2</v>
          </cell>
          <cell r="F601" t="str">
            <v>CIM</v>
          </cell>
          <cell r="G601">
            <v>1</v>
          </cell>
          <cell r="H601">
            <v>1757</v>
          </cell>
          <cell r="I601">
            <v>2003</v>
          </cell>
          <cell r="J601">
            <v>9</v>
          </cell>
          <cell r="K601">
            <v>0.13300000000000001</v>
          </cell>
          <cell r="L601" t="str">
            <v>NOM</v>
          </cell>
          <cell r="M601" t="str">
            <v>CIMD 1er. Nivel</v>
          </cell>
          <cell r="N601">
            <v>2003009</v>
          </cell>
        </row>
        <row r="602">
          <cell r="A602">
            <v>37880</v>
          </cell>
          <cell r="B602" t="str">
            <v>SOB</v>
          </cell>
          <cell r="C602">
            <v>38159</v>
          </cell>
          <cell r="D602">
            <v>2</v>
          </cell>
          <cell r="E602">
            <v>3.2500000000000001E-2</v>
          </cell>
          <cell r="F602" t="str">
            <v>CIM</v>
          </cell>
          <cell r="G602">
            <v>1</v>
          </cell>
          <cell r="H602">
            <v>278</v>
          </cell>
          <cell r="I602">
            <v>2003</v>
          </cell>
          <cell r="J602">
            <v>9</v>
          </cell>
          <cell r="K602">
            <v>6.5000000000000002E-2</v>
          </cell>
          <cell r="L602" t="str">
            <v>NOM</v>
          </cell>
          <cell r="M602" t="str">
            <v>CIMD 1er. Nivel</v>
          </cell>
          <cell r="N602">
            <v>2003009</v>
          </cell>
        </row>
        <row r="603">
          <cell r="A603">
            <v>37880</v>
          </cell>
          <cell r="B603" t="str">
            <v>SOB</v>
          </cell>
          <cell r="C603">
            <v>39638</v>
          </cell>
          <cell r="D603">
            <v>1</v>
          </cell>
          <cell r="E603">
            <v>6.6500000000000004E-2</v>
          </cell>
          <cell r="F603" t="str">
            <v>CIM</v>
          </cell>
          <cell r="G603">
            <v>1</v>
          </cell>
          <cell r="H603">
            <v>1757</v>
          </cell>
          <cell r="I603">
            <v>2003</v>
          </cell>
          <cell r="J603">
            <v>9</v>
          </cell>
          <cell r="K603">
            <v>6.6500000000000004E-2</v>
          </cell>
          <cell r="L603" t="str">
            <v>NOM</v>
          </cell>
          <cell r="M603" t="str">
            <v>CIMD 1er. Nivel</v>
          </cell>
          <cell r="N603">
            <v>2003009</v>
          </cell>
        </row>
        <row r="604">
          <cell r="A604">
            <v>37881</v>
          </cell>
          <cell r="B604" t="str">
            <v>SOB</v>
          </cell>
          <cell r="C604">
            <v>38159</v>
          </cell>
          <cell r="D604">
            <v>9</v>
          </cell>
          <cell r="E604">
            <v>3.15E-2</v>
          </cell>
          <cell r="F604" t="str">
            <v>DAT</v>
          </cell>
          <cell r="G604">
            <v>1</v>
          </cell>
          <cell r="H604">
            <v>277</v>
          </cell>
          <cell r="I604">
            <v>2003</v>
          </cell>
          <cell r="J604">
            <v>9</v>
          </cell>
          <cell r="K604">
            <v>0.28349999999999997</v>
          </cell>
          <cell r="L604" t="str">
            <v>NOM</v>
          </cell>
          <cell r="M604" t="str">
            <v>DATATEC-1er. Nivel</v>
          </cell>
          <cell r="N604">
            <v>2003009</v>
          </cell>
        </row>
        <row r="605">
          <cell r="A605">
            <v>37881</v>
          </cell>
          <cell r="B605" t="str">
            <v>SOB</v>
          </cell>
          <cell r="C605">
            <v>38268</v>
          </cell>
          <cell r="D605">
            <v>7</v>
          </cell>
          <cell r="E605">
            <v>3.32E-2</v>
          </cell>
          <cell r="F605" t="str">
            <v>DAT</v>
          </cell>
          <cell r="G605">
            <v>1</v>
          </cell>
          <cell r="H605">
            <v>386</v>
          </cell>
          <cell r="I605">
            <v>2003</v>
          </cell>
          <cell r="J605">
            <v>9</v>
          </cell>
          <cell r="K605">
            <v>0.2324</v>
          </cell>
          <cell r="L605" t="str">
            <v>NOM</v>
          </cell>
          <cell r="M605" t="str">
            <v>DATATEC-1er. Nivel</v>
          </cell>
          <cell r="N605">
            <v>2003009</v>
          </cell>
        </row>
        <row r="606">
          <cell r="A606">
            <v>37881</v>
          </cell>
          <cell r="B606" t="str">
            <v>SOB</v>
          </cell>
          <cell r="C606">
            <v>38370</v>
          </cell>
          <cell r="D606">
            <v>7</v>
          </cell>
          <cell r="E606">
            <v>3.4500000000000003E-2</v>
          </cell>
          <cell r="F606" t="str">
            <v>DAT</v>
          </cell>
          <cell r="G606">
            <v>1</v>
          </cell>
          <cell r="H606">
            <v>488</v>
          </cell>
          <cell r="I606">
            <v>2003</v>
          </cell>
          <cell r="J606">
            <v>9</v>
          </cell>
          <cell r="K606">
            <v>0.24150000000000002</v>
          </cell>
          <cell r="L606" t="str">
            <v>NOM</v>
          </cell>
          <cell r="M606" t="str">
            <v>DATATEC-1er. Nivel</v>
          </cell>
          <cell r="N606">
            <v>2003009</v>
          </cell>
        </row>
        <row r="607">
          <cell r="A607">
            <v>37881</v>
          </cell>
          <cell r="B607" t="str">
            <v>SOB</v>
          </cell>
          <cell r="C607">
            <v>38159</v>
          </cell>
          <cell r="D607">
            <v>5</v>
          </cell>
          <cell r="E607">
            <v>3.15E-2</v>
          </cell>
          <cell r="F607" t="str">
            <v>DAT</v>
          </cell>
          <cell r="G607">
            <v>2</v>
          </cell>
          <cell r="H607">
            <v>277</v>
          </cell>
          <cell r="I607">
            <v>2003</v>
          </cell>
          <cell r="J607">
            <v>9</v>
          </cell>
          <cell r="K607">
            <v>0.1575</v>
          </cell>
          <cell r="L607" t="str">
            <v>NOM</v>
          </cell>
          <cell r="M607" t="str">
            <v>DATATEC-2o. Nivel</v>
          </cell>
          <cell r="N607">
            <v>2003009</v>
          </cell>
        </row>
        <row r="608">
          <cell r="A608">
            <v>37881</v>
          </cell>
          <cell r="B608" t="str">
            <v>SOB</v>
          </cell>
          <cell r="C608">
            <v>38514</v>
          </cell>
          <cell r="D608">
            <v>1</v>
          </cell>
          <cell r="E608">
            <v>3.6499999999999998E-2</v>
          </cell>
          <cell r="F608" t="str">
            <v>DAT</v>
          </cell>
          <cell r="G608">
            <v>2</v>
          </cell>
          <cell r="H608">
            <v>632</v>
          </cell>
          <cell r="I608">
            <v>2003</v>
          </cell>
          <cell r="J608">
            <v>9</v>
          </cell>
          <cell r="K608">
            <v>3.6499999999999998E-2</v>
          </cell>
          <cell r="L608" t="str">
            <v>NOM</v>
          </cell>
          <cell r="M608" t="str">
            <v>DATATEC-2o. Nivel</v>
          </cell>
          <cell r="N608">
            <v>2003009</v>
          </cell>
        </row>
        <row r="609">
          <cell r="A609">
            <v>37881</v>
          </cell>
          <cell r="B609" t="str">
            <v>SOB</v>
          </cell>
          <cell r="C609">
            <v>38159</v>
          </cell>
          <cell r="D609">
            <v>6</v>
          </cell>
          <cell r="E609">
            <v>3.1600000000000003E-2</v>
          </cell>
          <cell r="F609" t="str">
            <v>CIM</v>
          </cell>
          <cell r="G609">
            <v>2</v>
          </cell>
          <cell r="H609">
            <v>277</v>
          </cell>
          <cell r="I609">
            <v>2003</v>
          </cell>
          <cell r="J609">
            <v>9</v>
          </cell>
          <cell r="K609">
            <v>0.18960000000000002</v>
          </cell>
          <cell r="L609" t="str">
            <v>NOM</v>
          </cell>
          <cell r="M609" t="str">
            <v>CIMD 2o. Nivel</v>
          </cell>
          <cell r="N609">
            <v>2003009</v>
          </cell>
        </row>
        <row r="610">
          <cell r="A610">
            <v>37881</v>
          </cell>
          <cell r="B610" t="str">
            <v>SOB</v>
          </cell>
          <cell r="C610">
            <v>38268</v>
          </cell>
          <cell r="D610">
            <v>1</v>
          </cell>
          <cell r="E610">
            <v>3.2599999999999997E-2</v>
          </cell>
          <cell r="F610" t="str">
            <v>CIM</v>
          </cell>
          <cell r="G610">
            <v>2</v>
          </cell>
          <cell r="H610">
            <v>386</v>
          </cell>
          <cell r="I610">
            <v>2003</v>
          </cell>
          <cell r="J610">
            <v>9</v>
          </cell>
          <cell r="K610">
            <v>3.2599999999999997E-2</v>
          </cell>
          <cell r="L610" t="str">
            <v>NOM</v>
          </cell>
          <cell r="M610" t="str">
            <v>CIMD 2o. Nivel</v>
          </cell>
          <cell r="N610">
            <v>2003009</v>
          </cell>
        </row>
        <row r="611">
          <cell r="A611">
            <v>37881</v>
          </cell>
          <cell r="B611" t="str">
            <v>SOB</v>
          </cell>
          <cell r="C611">
            <v>38370</v>
          </cell>
          <cell r="D611">
            <v>4</v>
          </cell>
          <cell r="E611">
            <v>3.465E-2</v>
          </cell>
          <cell r="F611" t="str">
            <v>CIM</v>
          </cell>
          <cell r="G611">
            <v>2</v>
          </cell>
          <cell r="H611">
            <v>488</v>
          </cell>
          <cell r="I611">
            <v>2003</v>
          </cell>
          <cell r="J611">
            <v>9</v>
          </cell>
          <cell r="K611">
            <v>0.1386</v>
          </cell>
          <cell r="L611" t="str">
            <v>NOM</v>
          </cell>
          <cell r="M611" t="str">
            <v>CIMD 2o. Nivel</v>
          </cell>
          <cell r="N611">
            <v>2003009</v>
          </cell>
        </row>
        <row r="612">
          <cell r="A612">
            <v>37881</v>
          </cell>
          <cell r="B612" t="str">
            <v>SOB</v>
          </cell>
          <cell r="C612">
            <v>38941</v>
          </cell>
          <cell r="D612">
            <v>2</v>
          </cell>
          <cell r="E612">
            <v>4.1200000000000001E-2</v>
          </cell>
          <cell r="F612" t="str">
            <v>CIM</v>
          </cell>
          <cell r="G612">
            <v>2</v>
          </cell>
          <cell r="H612">
            <v>1059</v>
          </cell>
          <cell r="I612">
            <v>2003</v>
          </cell>
          <cell r="J612">
            <v>9</v>
          </cell>
          <cell r="K612">
            <v>8.2400000000000001E-2</v>
          </cell>
          <cell r="L612" t="str">
            <v>NOM</v>
          </cell>
          <cell r="M612" t="str">
            <v>CIMD 2o. Nivel</v>
          </cell>
          <cell r="N612">
            <v>2003009</v>
          </cell>
        </row>
        <row r="613">
          <cell r="A613">
            <v>37881</v>
          </cell>
          <cell r="B613" t="str">
            <v>SOB</v>
          </cell>
          <cell r="C613">
            <v>39638</v>
          </cell>
          <cell r="D613">
            <v>1</v>
          </cell>
          <cell r="E613">
            <v>6.6000000000000003E-2</v>
          </cell>
          <cell r="F613" t="str">
            <v>CIM</v>
          </cell>
          <cell r="G613">
            <v>2</v>
          </cell>
          <cell r="H613">
            <v>1756</v>
          </cell>
          <cell r="I613">
            <v>2003</v>
          </cell>
          <cell r="J613">
            <v>9</v>
          </cell>
          <cell r="K613">
            <v>6.6000000000000003E-2</v>
          </cell>
          <cell r="L613" t="str">
            <v>NOM</v>
          </cell>
          <cell r="M613" t="str">
            <v>CIMD 2o. Nivel</v>
          </cell>
          <cell r="N613">
            <v>2003009</v>
          </cell>
        </row>
        <row r="614">
          <cell r="A614">
            <v>37882</v>
          </cell>
          <cell r="B614" t="str">
            <v>SOB</v>
          </cell>
          <cell r="C614">
            <v>38159</v>
          </cell>
          <cell r="D614">
            <v>1</v>
          </cell>
          <cell r="E614">
            <v>3.2500000000000001E-2</v>
          </cell>
          <cell r="F614" t="str">
            <v>DAT</v>
          </cell>
          <cell r="G614">
            <v>1</v>
          </cell>
          <cell r="H614">
            <v>276</v>
          </cell>
          <cell r="I614">
            <v>2003</v>
          </cell>
          <cell r="J614">
            <v>9</v>
          </cell>
          <cell r="K614">
            <v>3.2500000000000001E-2</v>
          </cell>
          <cell r="L614" t="str">
            <v>NOM</v>
          </cell>
          <cell r="M614" t="str">
            <v>DATATEC-1er. Nivel</v>
          </cell>
          <cell r="N614">
            <v>2003009</v>
          </cell>
        </row>
        <row r="615">
          <cell r="A615">
            <v>37882</v>
          </cell>
          <cell r="B615" t="str">
            <v>SOB</v>
          </cell>
          <cell r="C615">
            <v>38268</v>
          </cell>
          <cell r="D615">
            <v>1</v>
          </cell>
          <cell r="E615">
            <v>3.3500000000000002E-2</v>
          </cell>
          <cell r="F615" t="str">
            <v>DAT</v>
          </cell>
          <cell r="G615">
            <v>1</v>
          </cell>
          <cell r="H615">
            <v>385</v>
          </cell>
          <cell r="I615">
            <v>2003</v>
          </cell>
          <cell r="J615">
            <v>9</v>
          </cell>
          <cell r="K615">
            <v>3.3500000000000002E-2</v>
          </cell>
          <cell r="L615" t="str">
            <v>NOM</v>
          </cell>
          <cell r="M615" t="str">
            <v>DATATEC 1er. Nivel</v>
          </cell>
          <cell r="N615">
            <v>2003009</v>
          </cell>
        </row>
        <row r="616">
          <cell r="A616">
            <v>37882</v>
          </cell>
          <cell r="B616" t="str">
            <v>SOB</v>
          </cell>
          <cell r="C616">
            <v>38370</v>
          </cell>
          <cell r="D616">
            <v>2</v>
          </cell>
          <cell r="E616">
            <v>3.5999999999999997E-2</v>
          </cell>
          <cell r="F616" t="str">
            <v>DAT</v>
          </cell>
          <cell r="G616">
            <v>1</v>
          </cell>
          <cell r="H616">
            <v>487</v>
          </cell>
          <cell r="I616">
            <v>2003</v>
          </cell>
          <cell r="J616">
            <v>9</v>
          </cell>
          <cell r="K616">
            <v>7.1999999999999995E-2</v>
          </cell>
          <cell r="L616" t="str">
            <v>NOM</v>
          </cell>
          <cell r="M616" t="str">
            <v>DATATEC 1er. Nivel</v>
          </cell>
          <cell r="N616">
            <v>2003009</v>
          </cell>
        </row>
        <row r="617">
          <cell r="A617">
            <v>37882</v>
          </cell>
          <cell r="B617" t="str">
            <v>SOB</v>
          </cell>
          <cell r="C617">
            <v>38514</v>
          </cell>
          <cell r="D617">
            <v>1</v>
          </cell>
          <cell r="E617">
            <v>3.7499999999999999E-2</v>
          </cell>
          <cell r="F617" t="str">
            <v>DAT</v>
          </cell>
          <cell r="G617">
            <v>1</v>
          </cell>
          <cell r="H617">
            <v>631</v>
          </cell>
          <cell r="I617">
            <v>2003</v>
          </cell>
          <cell r="J617">
            <v>9</v>
          </cell>
          <cell r="K617">
            <v>3.7499999999999999E-2</v>
          </cell>
          <cell r="L617" t="str">
            <v>NOM</v>
          </cell>
          <cell r="M617" t="str">
            <v>DATATEC 1er. Nivel</v>
          </cell>
          <cell r="N617">
            <v>2003009</v>
          </cell>
        </row>
        <row r="618">
          <cell r="A618">
            <v>37882</v>
          </cell>
          <cell r="B618" t="str">
            <v>SOB</v>
          </cell>
          <cell r="C618">
            <v>38941</v>
          </cell>
          <cell r="D618">
            <v>1</v>
          </cell>
          <cell r="E618">
            <v>4.2999999999999997E-2</v>
          </cell>
          <cell r="F618" t="str">
            <v>DAT</v>
          </cell>
          <cell r="G618">
            <v>1</v>
          </cell>
          <cell r="H618">
            <v>1058</v>
          </cell>
          <cell r="I618">
            <v>2003</v>
          </cell>
          <cell r="J618">
            <v>9</v>
          </cell>
          <cell r="K618">
            <v>4.2999999999999997E-2</v>
          </cell>
          <cell r="L618" t="str">
            <v>NOM</v>
          </cell>
          <cell r="M618" t="str">
            <v>DATATEC 1er. Nivel</v>
          </cell>
          <cell r="N618">
            <v>2003009</v>
          </cell>
        </row>
        <row r="619">
          <cell r="A619">
            <v>37882</v>
          </cell>
          <cell r="B619" t="str">
            <v>SOB</v>
          </cell>
          <cell r="C619">
            <v>38370</v>
          </cell>
          <cell r="D619">
            <v>2</v>
          </cell>
          <cell r="E619">
            <v>3.5999999999999997E-2</v>
          </cell>
          <cell r="F619" t="str">
            <v>DAT</v>
          </cell>
          <cell r="G619">
            <v>2</v>
          </cell>
          <cell r="H619">
            <v>487</v>
          </cell>
          <cell r="I619">
            <v>2003</v>
          </cell>
          <cell r="J619">
            <v>9</v>
          </cell>
          <cell r="K619">
            <v>7.1999999999999995E-2</v>
          </cell>
          <cell r="L619" t="str">
            <v>NOM</v>
          </cell>
          <cell r="M619" t="str">
            <v>DATATEC-2o. Nivel</v>
          </cell>
          <cell r="N619">
            <v>2003009</v>
          </cell>
        </row>
        <row r="620">
          <cell r="A620">
            <v>37882</v>
          </cell>
          <cell r="B620" t="str">
            <v>SOB</v>
          </cell>
          <cell r="C620">
            <v>38514</v>
          </cell>
          <cell r="D620">
            <v>2</v>
          </cell>
          <cell r="E620">
            <v>3.7999999999999999E-2</v>
          </cell>
          <cell r="F620" t="str">
            <v>DAT</v>
          </cell>
          <cell r="G620">
            <v>2</v>
          </cell>
          <cell r="H620">
            <v>631</v>
          </cell>
          <cell r="I620">
            <v>2003</v>
          </cell>
          <cell r="J620">
            <v>9</v>
          </cell>
          <cell r="K620">
            <v>7.5999999999999998E-2</v>
          </cell>
          <cell r="L620" t="str">
            <v>NOM</v>
          </cell>
          <cell r="M620" t="str">
            <v>DATATEC-2o. Nivel</v>
          </cell>
          <cell r="N620">
            <v>2003009</v>
          </cell>
        </row>
        <row r="621">
          <cell r="A621">
            <v>37882</v>
          </cell>
          <cell r="B621" t="str">
            <v>SOB</v>
          </cell>
          <cell r="C621">
            <v>38941</v>
          </cell>
          <cell r="D621">
            <v>3</v>
          </cell>
          <cell r="E621">
            <v>4.3099999999999999E-2</v>
          </cell>
          <cell r="F621" t="str">
            <v>DAT</v>
          </cell>
          <cell r="G621">
            <v>2</v>
          </cell>
          <cell r="H621">
            <v>1058</v>
          </cell>
          <cell r="I621">
            <v>2003</v>
          </cell>
          <cell r="J621">
            <v>9</v>
          </cell>
          <cell r="K621">
            <v>0.1293</v>
          </cell>
          <cell r="L621" t="str">
            <v>NOM</v>
          </cell>
          <cell r="M621" t="str">
            <v>DATATEC-2o. Nivel</v>
          </cell>
          <cell r="N621">
            <v>2003009</v>
          </cell>
        </row>
        <row r="622">
          <cell r="A622">
            <v>37882</v>
          </cell>
          <cell r="B622" t="str">
            <v>SOB</v>
          </cell>
          <cell r="C622">
            <v>38941</v>
          </cell>
          <cell r="D622">
            <v>1</v>
          </cell>
          <cell r="E622">
            <v>4.2000000000000003E-2</v>
          </cell>
          <cell r="F622" t="str">
            <v>CIM</v>
          </cell>
          <cell r="G622">
            <v>1</v>
          </cell>
          <cell r="H622">
            <v>1058</v>
          </cell>
          <cell r="I622">
            <v>2003</v>
          </cell>
          <cell r="J622">
            <v>9</v>
          </cell>
          <cell r="K622">
            <v>4.2000000000000003E-2</v>
          </cell>
          <cell r="L622" t="str">
            <v>NOM</v>
          </cell>
          <cell r="M622" t="str">
            <v>CIMD 1er. Nivel</v>
          </cell>
          <cell r="N622">
            <v>2003009</v>
          </cell>
        </row>
        <row r="623">
          <cell r="A623">
            <v>37883</v>
          </cell>
          <cell r="B623" t="str">
            <v>SOB</v>
          </cell>
          <cell r="C623">
            <v>38159</v>
          </cell>
          <cell r="D623">
            <v>1</v>
          </cell>
          <cell r="E623">
            <v>3.2500000000000001E-2</v>
          </cell>
          <cell r="F623" t="str">
            <v>DAT</v>
          </cell>
          <cell r="G623">
            <v>1</v>
          </cell>
          <cell r="H623">
            <v>273</v>
          </cell>
          <cell r="I623">
            <v>2003</v>
          </cell>
          <cell r="J623">
            <v>9</v>
          </cell>
          <cell r="K623">
            <v>3.2500000000000001E-2</v>
          </cell>
          <cell r="L623" t="str">
            <v>NOM</v>
          </cell>
          <cell r="M623" t="str">
            <v>DATATEC-1er. Nivel</v>
          </cell>
          <cell r="N623">
            <v>2003009</v>
          </cell>
        </row>
        <row r="624">
          <cell r="A624">
            <v>37883</v>
          </cell>
          <cell r="B624" t="str">
            <v>SOB</v>
          </cell>
          <cell r="C624">
            <v>38159</v>
          </cell>
          <cell r="D624">
            <v>3</v>
          </cell>
          <cell r="E624">
            <v>3.2300000000000002E-2</v>
          </cell>
          <cell r="F624" t="str">
            <v>DAT</v>
          </cell>
          <cell r="G624">
            <v>2</v>
          </cell>
          <cell r="H624">
            <v>273</v>
          </cell>
          <cell r="I624">
            <v>2003</v>
          </cell>
          <cell r="J624">
            <v>9</v>
          </cell>
          <cell r="K624">
            <v>9.6900000000000014E-2</v>
          </cell>
          <cell r="L624" t="str">
            <v>NOM</v>
          </cell>
          <cell r="M624" t="str">
            <v>DATATEC-2o. Nivel</v>
          </cell>
          <cell r="N624">
            <v>2003009</v>
          </cell>
        </row>
        <row r="625">
          <cell r="A625">
            <v>37886</v>
          </cell>
          <cell r="B625" t="str">
            <v>SOB</v>
          </cell>
          <cell r="C625">
            <v>38268</v>
          </cell>
          <cell r="D625">
            <v>1</v>
          </cell>
          <cell r="E625">
            <v>3.3000000000000002E-2</v>
          </cell>
          <cell r="F625" t="str">
            <v>DAT</v>
          </cell>
          <cell r="G625">
            <v>1</v>
          </cell>
          <cell r="H625">
            <v>381</v>
          </cell>
          <cell r="I625">
            <v>2003</v>
          </cell>
          <cell r="J625">
            <v>9</v>
          </cell>
          <cell r="K625">
            <v>3.3000000000000002E-2</v>
          </cell>
          <cell r="L625" t="str">
            <v>NOM</v>
          </cell>
          <cell r="M625" t="str">
            <v>DATATEC-1er. Nivel</v>
          </cell>
          <cell r="N625">
            <v>2003009</v>
          </cell>
        </row>
        <row r="626">
          <cell r="A626">
            <v>37886</v>
          </cell>
          <cell r="B626" t="str">
            <v>SOB</v>
          </cell>
          <cell r="C626">
            <v>37889</v>
          </cell>
          <cell r="D626">
            <v>5</v>
          </cell>
          <cell r="E626">
            <v>2.98E-2</v>
          </cell>
          <cell r="F626" t="str">
            <v>DAT</v>
          </cell>
          <cell r="G626">
            <v>2</v>
          </cell>
          <cell r="H626">
            <v>2</v>
          </cell>
          <cell r="I626">
            <v>2003</v>
          </cell>
          <cell r="J626">
            <v>9</v>
          </cell>
          <cell r="K626">
            <v>0.14899999999999999</v>
          </cell>
          <cell r="L626" t="str">
            <v>NOM</v>
          </cell>
          <cell r="M626" t="str">
            <v>DATATEC-2o. Nivel</v>
          </cell>
          <cell r="N626">
            <v>2003009</v>
          </cell>
        </row>
        <row r="627">
          <cell r="A627">
            <v>37886</v>
          </cell>
          <cell r="B627" t="str">
            <v>SOB</v>
          </cell>
          <cell r="C627">
            <v>38004</v>
          </cell>
          <cell r="D627">
            <v>3</v>
          </cell>
          <cell r="E627">
            <v>3.0499999999999999E-2</v>
          </cell>
          <cell r="F627" t="str">
            <v>DAT</v>
          </cell>
          <cell r="G627">
            <v>2</v>
          </cell>
          <cell r="H627">
            <v>117</v>
          </cell>
          <cell r="I627">
            <v>2003</v>
          </cell>
          <cell r="J627">
            <v>9</v>
          </cell>
          <cell r="K627">
            <v>9.1499999999999998E-2</v>
          </cell>
          <cell r="L627" t="str">
            <v>NOM</v>
          </cell>
          <cell r="M627" t="str">
            <v>DATATEC-2o. Nivel</v>
          </cell>
          <cell r="N627">
            <v>2003009</v>
          </cell>
        </row>
        <row r="628">
          <cell r="A628">
            <v>37886</v>
          </cell>
          <cell r="B628" t="str">
            <v>SOB</v>
          </cell>
          <cell r="C628">
            <v>38129</v>
          </cell>
          <cell r="D628">
            <v>3</v>
          </cell>
          <cell r="E628">
            <v>3.1199999999999999E-2</v>
          </cell>
          <cell r="F628" t="str">
            <v>DAT</v>
          </cell>
          <cell r="G628">
            <v>2</v>
          </cell>
          <cell r="H628">
            <v>242</v>
          </cell>
          <cell r="I628">
            <v>2003</v>
          </cell>
          <cell r="J628">
            <v>9</v>
          </cell>
          <cell r="K628">
            <v>9.3599999999999989E-2</v>
          </cell>
          <cell r="L628" t="str">
            <v>NOM</v>
          </cell>
          <cell r="M628" t="str">
            <v>DATATEC-2o. Nivel</v>
          </cell>
          <cell r="N628">
            <v>2003009</v>
          </cell>
        </row>
        <row r="629">
          <cell r="A629">
            <v>37886</v>
          </cell>
          <cell r="B629" t="str">
            <v>SOB</v>
          </cell>
          <cell r="C629">
            <v>38370</v>
          </cell>
          <cell r="D629">
            <v>3</v>
          </cell>
          <cell r="E629">
            <v>3.6499999999999998E-2</v>
          </cell>
          <cell r="F629" t="str">
            <v>DAT</v>
          </cell>
          <cell r="G629">
            <v>2</v>
          </cell>
          <cell r="H629">
            <v>483</v>
          </cell>
          <cell r="I629">
            <v>2003</v>
          </cell>
          <cell r="J629">
            <v>9</v>
          </cell>
          <cell r="K629">
            <v>0.10949999999999999</v>
          </cell>
          <cell r="L629" t="str">
            <v>NOM</v>
          </cell>
          <cell r="M629" t="str">
            <v>DATATEC-2o. Nivel</v>
          </cell>
          <cell r="N629">
            <v>2003009</v>
          </cell>
        </row>
        <row r="630">
          <cell r="A630">
            <v>37886</v>
          </cell>
          <cell r="B630" t="str">
            <v>SOB</v>
          </cell>
          <cell r="C630">
            <v>38159</v>
          </cell>
          <cell r="D630">
            <v>1</v>
          </cell>
          <cell r="E630">
            <v>3.2000000000000001E-2</v>
          </cell>
          <cell r="F630" t="str">
            <v>CIM</v>
          </cell>
          <cell r="G630">
            <v>1</v>
          </cell>
          <cell r="H630">
            <v>272</v>
          </cell>
          <cell r="I630">
            <v>2003</v>
          </cell>
          <cell r="J630">
            <v>9</v>
          </cell>
          <cell r="K630">
            <v>3.2000000000000001E-2</v>
          </cell>
          <cell r="L630" t="str">
            <v>NOM</v>
          </cell>
          <cell r="M630" t="str">
            <v>CIMD 1er. Nivel</v>
          </cell>
          <cell r="N630">
            <v>2003009</v>
          </cell>
        </row>
        <row r="631">
          <cell r="A631">
            <v>37886</v>
          </cell>
          <cell r="B631" t="str">
            <v>SOB</v>
          </cell>
          <cell r="C631">
            <v>38159</v>
          </cell>
          <cell r="D631">
            <v>2</v>
          </cell>
          <cell r="E631">
            <v>3.2000000000000001E-2</v>
          </cell>
          <cell r="F631" t="str">
            <v>CIM</v>
          </cell>
          <cell r="G631">
            <v>1</v>
          </cell>
          <cell r="H631">
            <v>272</v>
          </cell>
          <cell r="I631">
            <v>2003</v>
          </cell>
          <cell r="J631">
            <v>9</v>
          </cell>
          <cell r="K631">
            <v>6.4000000000000001E-2</v>
          </cell>
          <cell r="L631" t="str">
            <v>NOM</v>
          </cell>
          <cell r="M631" t="str">
            <v>CIMD 1er. Nivel</v>
          </cell>
          <cell r="N631">
            <v>2003009</v>
          </cell>
        </row>
        <row r="632">
          <cell r="A632">
            <v>37888</v>
          </cell>
          <cell r="B632" t="str">
            <v>SOB</v>
          </cell>
          <cell r="C632">
            <v>38129</v>
          </cell>
          <cell r="D632">
            <v>4.5</v>
          </cell>
          <cell r="E632">
            <v>3.15E-2</v>
          </cell>
          <cell r="F632" t="str">
            <v>DAT</v>
          </cell>
          <cell r="G632">
            <v>2</v>
          </cell>
          <cell r="H632">
            <v>240</v>
          </cell>
          <cell r="I632">
            <v>2003</v>
          </cell>
          <cell r="J632">
            <v>9</v>
          </cell>
          <cell r="K632">
            <v>0.14174999999999999</v>
          </cell>
          <cell r="L632" t="str">
            <v>NOM</v>
          </cell>
          <cell r="M632" t="str">
            <v>DATATEC-2o. Nivel</v>
          </cell>
          <cell r="N632">
            <v>2003009</v>
          </cell>
        </row>
        <row r="633">
          <cell r="A633">
            <v>37888</v>
          </cell>
          <cell r="B633" t="str">
            <v>SOB</v>
          </cell>
          <cell r="C633">
            <v>39638</v>
          </cell>
          <cell r="D633">
            <v>10.25</v>
          </cell>
          <cell r="E633">
            <v>6.6500000000000004E-2</v>
          </cell>
          <cell r="F633" t="str">
            <v>CIM</v>
          </cell>
          <cell r="G633">
            <v>2</v>
          </cell>
          <cell r="H633">
            <v>1749</v>
          </cell>
          <cell r="I633">
            <v>2003</v>
          </cell>
          <cell r="J633">
            <v>9</v>
          </cell>
          <cell r="K633">
            <v>0.68162500000000004</v>
          </cell>
          <cell r="L633" t="str">
            <v>NOM</v>
          </cell>
          <cell r="M633" t="str">
            <v>CIMD 2o. Nivel</v>
          </cell>
          <cell r="N633">
            <v>2003009</v>
          </cell>
        </row>
        <row r="634">
          <cell r="A634">
            <v>37888</v>
          </cell>
          <cell r="B634" t="str">
            <v>SOB</v>
          </cell>
          <cell r="C634">
            <v>40339</v>
          </cell>
          <cell r="D634">
            <v>30</v>
          </cell>
          <cell r="E634">
            <v>6.7100000000000007E-2</v>
          </cell>
          <cell r="F634" t="str">
            <v>CIM</v>
          </cell>
          <cell r="G634">
            <v>2</v>
          </cell>
          <cell r="H634">
            <v>2450</v>
          </cell>
          <cell r="I634">
            <v>2003</v>
          </cell>
          <cell r="J634">
            <v>9</v>
          </cell>
          <cell r="K634">
            <v>2.0130000000000003</v>
          </cell>
          <cell r="L634" t="str">
            <v>VAC</v>
          </cell>
          <cell r="M634" t="str">
            <v>CIMD 2o. Nivel</v>
          </cell>
          <cell r="N634">
            <v>2003009</v>
          </cell>
        </row>
        <row r="635">
          <cell r="A635">
            <v>37889</v>
          </cell>
          <cell r="B635" t="str">
            <v>SOB</v>
          </cell>
          <cell r="C635">
            <v>38268</v>
          </cell>
          <cell r="D635">
            <v>1</v>
          </cell>
          <cell r="E635">
            <v>3.3000000000000002E-2</v>
          </cell>
          <cell r="F635" t="str">
            <v>DAT</v>
          </cell>
          <cell r="G635">
            <v>2</v>
          </cell>
          <cell r="H635">
            <v>378</v>
          </cell>
          <cell r="I635">
            <v>2003</v>
          </cell>
          <cell r="J635">
            <v>9</v>
          </cell>
          <cell r="K635">
            <v>3.3000000000000002E-2</v>
          </cell>
          <cell r="L635" t="str">
            <v>NOM</v>
          </cell>
          <cell r="M635" t="str">
            <v>DATATEC-2o. Nivel</v>
          </cell>
          <cell r="N635">
            <v>2003009</v>
          </cell>
        </row>
        <row r="636">
          <cell r="A636">
            <v>37889</v>
          </cell>
          <cell r="B636" t="str">
            <v>SOB</v>
          </cell>
          <cell r="C636">
            <v>38514</v>
          </cell>
          <cell r="D636">
            <v>2</v>
          </cell>
          <cell r="E636">
            <v>3.95E-2</v>
          </cell>
          <cell r="F636" t="str">
            <v>DAT</v>
          </cell>
          <cell r="G636">
            <v>2</v>
          </cell>
          <cell r="H636">
            <v>624</v>
          </cell>
          <cell r="I636">
            <v>2003</v>
          </cell>
          <cell r="J636">
            <v>9</v>
          </cell>
          <cell r="K636">
            <v>7.9000000000000001E-2</v>
          </cell>
          <cell r="L636" t="str">
            <v>NOM</v>
          </cell>
          <cell r="M636" t="str">
            <v>DATATEC- 2o. Nivel</v>
          </cell>
          <cell r="N636">
            <v>2003009</v>
          </cell>
        </row>
        <row r="637">
          <cell r="A637">
            <v>37890</v>
          </cell>
          <cell r="B637" t="str">
            <v>SOB</v>
          </cell>
          <cell r="C637">
            <v>38159</v>
          </cell>
          <cell r="D637">
            <v>2</v>
          </cell>
          <cell r="E637">
            <v>3.2000000000000001E-2</v>
          </cell>
          <cell r="F637" t="str">
            <v>DAT</v>
          </cell>
          <cell r="G637">
            <v>1</v>
          </cell>
          <cell r="H637">
            <v>266</v>
          </cell>
          <cell r="I637">
            <v>2003</v>
          </cell>
          <cell r="J637">
            <v>9</v>
          </cell>
          <cell r="K637">
            <v>6.4000000000000001E-2</v>
          </cell>
          <cell r="L637" t="str">
            <v>NOM</v>
          </cell>
          <cell r="M637" t="str">
            <v>DATATEC-1er. Nivel</v>
          </cell>
          <cell r="N637">
            <v>2003009</v>
          </cell>
        </row>
        <row r="638">
          <cell r="A638">
            <v>37890</v>
          </cell>
          <cell r="B638" t="str">
            <v>SOB</v>
          </cell>
          <cell r="C638">
            <v>38159</v>
          </cell>
          <cell r="D638">
            <v>6</v>
          </cell>
          <cell r="E638">
            <v>3.2000000000000001E-2</v>
          </cell>
          <cell r="F638" t="str">
            <v>DAT</v>
          </cell>
          <cell r="G638">
            <v>2</v>
          </cell>
          <cell r="H638">
            <v>266</v>
          </cell>
          <cell r="I638">
            <v>2003</v>
          </cell>
          <cell r="J638">
            <v>9</v>
          </cell>
          <cell r="K638">
            <v>0.192</v>
          </cell>
          <cell r="L638" t="str">
            <v>NOM</v>
          </cell>
          <cell r="M638" t="str">
            <v>DATATEC 2o. Nivel</v>
          </cell>
          <cell r="N638">
            <v>2003009</v>
          </cell>
        </row>
        <row r="639">
          <cell r="A639">
            <v>37890</v>
          </cell>
          <cell r="B639" t="str">
            <v>SOB</v>
          </cell>
          <cell r="C639">
            <v>38268</v>
          </cell>
          <cell r="D639">
            <v>2</v>
          </cell>
          <cell r="E639">
            <v>3.3000000000000002E-2</v>
          </cell>
          <cell r="F639" t="str">
            <v>DAT</v>
          </cell>
          <cell r="G639">
            <v>2</v>
          </cell>
          <cell r="H639">
            <v>375</v>
          </cell>
          <cell r="I639">
            <v>2003</v>
          </cell>
          <cell r="J639">
            <v>9</v>
          </cell>
          <cell r="K639">
            <v>6.6000000000000003E-2</v>
          </cell>
          <cell r="L639" t="str">
            <v>NOM</v>
          </cell>
          <cell r="M639" t="str">
            <v>DATATEC 2o. Nivel</v>
          </cell>
          <cell r="N639">
            <v>2003009</v>
          </cell>
        </row>
        <row r="640">
          <cell r="A640">
            <v>37890</v>
          </cell>
          <cell r="B640" t="str">
            <v>SOB</v>
          </cell>
          <cell r="C640">
            <v>38159</v>
          </cell>
          <cell r="D640">
            <v>2</v>
          </cell>
          <cell r="E640">
            <v>3.2000000000000001E-2</v>
          </cell>
          <cell r="F640" t="str">
            <v>CIM</v>
          </cell>
          <cell r="G640">
            <v>2</v>
          </cell>
          <cell r="H640">
            <v>266</v>
          </cell>
          <cell r="I640">
            <v>2003</v>
          </cell>
          <cell r="J640">
            <v>9</v>
          </cell>
          <cell r="K640">
            <v>6.4000000000000001E-2</v>
          </cell>
          <cell r="L640" t="str">
            <v>NOM</v>
          </cell>
          <cell r="M640" t="str">
            <v>CIMD 2o. Nivel</v>
          </cell>
          <cell r="N640">
            <v>2003009</v>
          </cell>
        </row>
        <row r="641">
          <cell r="A641">
            <v>37890</v>
          </cell>
          <cell r="B641" t="str">
            <v>SOB</v>
          </cell>
          <cell r="C641">
            <v>38268</v>
          </cell>
          <cell r="D641">
            <v>3</v>
          </cell>
          <cell r="E641">
            <v>3.2800000000000003E-2</v>
          </cell>
          <cell r="F641" t="str">
            <v>CIM</v>
          </cell>
          <cell r="G641">
            <v>2</v>
          </cell>
          <cell r="H641">
            <v>375</v>
          </cell>
          <cell r="I641">
            <v>2003</v>
          </cell>
          <cell r="J641">
            <v>9</v>
          </cell>
          <cell r="K641">
            <v>9.8400000000000015E-2</v>
          </cell>
          <cell r="L641" t="str">
            <v>NOM</v>
          </cell>
          <cell r="M641" t="str">
            <v>CIMD 2o. Nivel</v>
          </cell>
          <cell r="N641">
            <v>2003009</v>
          </cell>
        </row>
        <row r="642">
          <cell r="A642">
            <v>37890</v>
          </cell>
          <cell r="B642" t="str">
            <v>SOB</v>
          </cell>
          <cell r="C642">
            <v>38514</v>
          </cell>
          <cell r="D642">
            <v>1</v>
          </cell>
          <cell r="E642">
            <v>3.95E-2</v>
          </cell>
          <cell r="F642" t="str">
            <v>CIM</v>
          </cell>
          <cell r="G642">
            <v>2</v>
          </cell>
          <cell r="H642">
            <v>621</v>
          </cell>
          <cell r="I642">
            <v>2003</v>
          </cell>
          <cell r="J642">
            <v>9</v>
          </cell>
          <cell r="K642">
            <v>3.95E-2</v>
          </cell>
          <cell r="L642" t="str">
            <v>NOM</v>
          </cell>
          <cell r="M642" t="str">
            <v>CIMD 2o. Nivel</v>
          </cell>
          <cell r="N642">
            <v>2003009</v>
          </cell>
        </row>
        <row r="643">
          <cell r="A643">
            <v>37890</v>
          </cell>
          <cell r="B643" t="str">
            <v>SOB</v>
          </cell>
          <cell r="C643">
            <v>39638</v>
          </cell>
          <cell r="D643">
            <v>12.25</v>
          </cell>
          <cell r="E643">
            <v>6.6500000000000004E-2</v>
          </cell>
          <cell r="F643" t="str">
            <v>CIM</v>
          </cell>
          <cell r="G643">
            <v>2</v>
          </cell>
          <cell r="H643">
            <v>1745</v>
          </cell>
          <cell r="I643">
            <v>2003</v>
          </cell>
          <cell r="J643">
            <v>9</v>
          </cell>
          <cell r="K643">
            <v>0.81462500000000004</v>
          </cell>
          <cell r="L643" t="str">
            <v>NOM</v>
          </cell>
          <cell r="M643" t="str">
            <v>CIMD 2o. Nivel</v>
          </cell>
          <cell r="N643">
            <v>2003009</v>
          </cell>
        </row>
        <row r="644">
          <cell r="A644">
            <v>37893</v>
          </cell>
          <cell r="B644" t="str">
            <v>SOB</v>
          </cell>
          <cell r="C644">
            <v>39638</v>
          </cell>
          <cell r="D644">
            <v>2</v>
          </cell>
          <cell r="E644">
            <v>6.8000000000000005E-2</v>
          </cell>
          <cell r="F644" t="str">
            <v>DAT</v>
          </cell>
          <cell r="G644">
            <v>1</v>
          </cell>
          <cell r="H644">
            <v>1744</v>
          </cell>
          <cell r="I644">
            <v>2003</v>
          </cell>
          <cell r="J644">
            <v>9</v>
          </cell>
          <cell r="K644">
            <v>0.13600000000000001</v>
          </cell>
          <cell r="L644" t="str">
            <v>NOM</v>
          </cell>
          <cell r="M644" t="str">
            <v>DATATEC-1er. Nivel</v>
          </cell>
          <cell r="N644">
            <v>2003009</v>
          </cell>
        </row>
        <row r="645">
          <cell r="A645">
            <v>37893</v>
          </cell>
          <cell r="B645" t="str">
            <v>SOB</v>
          </cell>
          <cell r="C645">
            <v>38004</v>
          </cell>
          <cell r="D645">
            <v>1</v>
          </cell>
          <cell r="E645">
            <v>0.03</v>
          </cell>
          <cell r="F645" t="str">
            <v>DAT</v>
          </cell>
          <cell r="G645">
            <v>2</v>
          </cell>
          <cell r="H645">
            <v>110</v>
          </cell>
          <cell r="I645">
            <v>2003</v>
          </cell>
          <cell r="J645">
            <v>9</v>
          </cell>
          <cell r="K645">
            <v>0.03</v>
          </cell>
          <cell r="L645" t="str">
            <v>NOM</v>
          </cell>
          <cell r="M645" t="str">
            <v>DATATEC 2o. Nivel</v>
          </cell>
          <cell r="N645">
            <v>2003009</v>
          </cell>
        </row>
        <row r="646">
          <cell r="A646">
            <v>37893</v>
          </cell>
          <cell r="B646" t="str">
            <v>SOB</v>
          </cell>
          <cell r="C646">
            <v>39638</v>
          </cell>
          <cell r="D646">
            <v>4</v>
          </cell>
          <cell r="E646">
            <v>6.8000000000000005E-2</v>
          </cell>
          <cell r="F646" t="str">
            <v>DAT</v>
          </cell>
          <cell r="G646">
            <v>2</v>
          </cell>
          <cell r="H646">
            <v>1744</v>
          </cell>
          <cell r="I646">
            <v>2003</v>
          </cell>
          <cell r="J646">
            <v>9</v>
          </cell>
          <cell r="K646">
            <v>0.27200000000000002</v>
          </cell>
          <cell r="L646" t="str">
            <v>NOM</v>
          </cell>
          <cell r="M646" t="str">
            <v>DATATEC 2o. Nivel</v>
          </cell>
          <cell r="N646">
            <v>2003009</v>
          </cell>
        </row>
        <row r="647">
          <cell r="A647">
            <v>37893</v>
          </cell>
          <cell r="B647" t="str">
            <v>SOB</v>
          </cell>
          <cell r="C647">
            <v>38268</v>
          </cell>
          <cell r="D647">
            <v>1</v>
          </cell>
          <cell r="E647">
            <v>3.3000000000000002E-2</v>
          </cell>
          <cell r="F647" t="str">
            <v>CIM</v>
          </cell>
          <cell r="G647">
            <v>2</v>
          </cell>
          <cell r="H647">
            <v>374</v>
          </cell>
          <cell r="I647">
            <v>2003</v>
          </cell>
          <cell r="J647">
            <v>9</v>
          </cell>
          <cell r="K647">
            <v>3.3000000000000002E-2</v>
          </cell>
          <cell r="L647" t="str">
            <v>NOM</v>
          </cell>
          <cell r="M647" t="str">
            <v>CIMD 2o. Nivel</v>
          </cell>
          <cell r="N647">
            <v>2003009</v>
          </cell>
        </row>
        <row r="648">
          <cell r="A648">
            <v>37893</v>
          </cell>
          <cell r="B648" t="str">
            <v>SOB</v>
          </cell>
          <cell r="C648">
            <v>38370</v>
          </cell>
          <cell r="D648">
            <v>5</v>
          </cell>
          <cell r="E648">
            <v>3.6600000000000001E-2</v>
          </cell>
          <cell r="F648" t="str">
            <v>CIM</v>
          </cell>
          <cell r="G648">
            <v>2</v>
          </cell>
          <cell r="H648">
            <v>476</v>
          </cell>
          <cell r="I648">
            <v>2003</v>
          </cell>
          <cell r="J648">
            <v>9</v>
          </cell>
          <cell r="K648">
            <v>0.183</v>
          </cell>
          <cell r="L648" t="str">
            <v>NOM</v>
          </cell>
          <cell r="M648" t="str">
            <v>CIMD 2o. Nivel</v>
          </cell>
          <cell r="N648">
            <v>2003009</v>
          </cell>
        </row>
        <row r="649">
          <cell r="A649">
            <v>37893</v>
          </cell>
          <cell r="B649" t="str">
            <v>SOB</v>
          </cell>
          <cell r="C649">
            <v>39638</v>
          </cell>
          <cell r="D649">
            <v>1</v>
          </cell>
          <cell r="E649">
            <v>6.8000000000000005E-2</v>
          </cell>
          <cell r="F649" t="str">
            <v>CIM</v>
          </cell>
          <cell r="G649">
            <v>2</v>
          </cell>
          <cell r="H649">
            <v>1744</v>
          </cell>
          <cell r="I649">
            <v>2003</v>
          </cell>
          <cell r="J649">
            <v>9</v>
          </cell>
          <cell r="K649">
            <v>6.8000000000000005E-2</v>
          </cell>
          <cell r="L649" t="str">
            <v>NOM</v>
          </cell>
          <cell r="M649" t="str">
            <v>CIMD 2o. Nivel</v>
          </cell>
          <cell r="N649">
            <v>2003009</v>
          </cell>
        </row>
        <row r="650">
          <cell r="A650">
            <v>37894</v>
          </cell>
          <cell r="B650" t="str">
            <v>SOB</v>
          </cell>
          <cell r="C650">
            <v>38268</v>
          </cell>
          <cell r="D650">
            <v>6</v>
          </cell>
          <cell r="E650">
            <v>3.3000000000000002E-2</v>
          </cell>
          <cell r="F650" t="str">
            <v>DAT</v>
          </cell>
          <cell r="G650">
            <v>1</v>
          </cell>
          <cell r="H650">
            <v>373</v>
          </cell>
          <cell r="I650">
            <v>2003</v>
          </cell>
          <cell r="J650">
            <v>9</v>
          </cell>
          <cell r="K650">
            <v>0.19800000000000001</v>
          </cell>
          <cell r="L650" t="str">
            <v>NOM</v>
          </cell>
          <cell r="M650" t="str">
            <v>DATATEC-1er. Nivel</v>
          </cell>
          <cell r="N650">
            <v>2003009</v>
          </cell>
        </row>
        <row r="651">
          <cell r="A651">
            <v>37894</v>
          </cell>
          <cell r="B651" t="str">
            <v>SOB</v>
          </cell>
          <cell r="C651">
            <v>38370</v>
          </cell>
          <cell r="D651">
            <v>5</v>
          </cell>
          <cell r="E651">
            <v>3.6499999999999998E-2</v>
          </cell>
          <cell r="F651" t="str">
            <v>DAT</v>
          </cell>
          <cell r="G651">
            <v>1</v>
          </cell>
          <cell r="H651">
            <v>475</v>
          </cell>
          <cell r="I651">
            <v>2003</v>
          </cell>
          <cell r="J651">
            <v>9</v>
          </cell>
          <cell r="K651">
            <v>0.1825</v>
          </cell>
          <cell r="L651" t="str">
            <v>NOM</v>
          </cell>
          <cell r="M651" t="str">
            <v>DATATEC 1er. Nivel</v>
          </cell>
          <cell r="N651">
            <v>2003009</v>
          </cell>
        </row>
        <row r="652">
          <cell r="A652">
            <v>37894</v>
          </cell>
          <cell r="B652" t="str">
            <v>SOB</v>
          </cell>
          <cell r="C652">
            <v>38129</v>
          </cell>
          <cell r="D652">
            <v>3</v>
          </cell>
          <cell r="E652">
            <v>3.1E-2</v>
          </cell>
          <cell r="F652" t="str">
            <v>DAT</v>
          </cell>
          <cell r="G652">
            <v>2</v>
          </cell>
          <cell r="H652">
            <v>234</v>
          </cell>
          <cell r="I652">
            <v>2003</v>
          </cell>
          <cell r="J652">
            <v>9</v>
          </cell>
          <cell r="K652">
            <v>9.2999999999999999E-2</v>
          </cell>
          <cell r="L652" t="str">
            <v>NOM</v>
          </cell>
          <cell r="M652" t="str">
            <v>DATATEC 2o. Nivel</v>
          </cell>
          <cell r="N652">
            <v>2003009</v>
          </cell>
        </row>
        <row r="653">
          <cell r="A653">
            <v>37894</v>
          </cell>
          <cell r="B653" t="str">
            <v>SOB</v>
          </cell>
          <cell r="C653">
            <v>38159</v>
          </cell>
          <cell r="D653">
            <v>22</v>
          </cell>
          <cell r="E653">
            <v>3.2000000000000001E-2</v>
          </cell>
          <cell r="F653" t="str">
            <v>DAT</v>
          </cell>
          <cell r="G653">
            <v>2</v>
          </cell>
          <cell r="H653">
            <v>264</v>
          </cell>
          <cell r="I653">
            <v>2003</v>
          </cell>
          <cell r="J653">
            <v>9</v>
          </cell>
          <cell r="K653">
            <v>0.70399999999999996</v>
          </cell>
          <cell r="L653" t="str">
            <v>NOM</v>
          </cell>
          <cell r="M653" t="str">
            <v>DATATEC 2o. Nivel</v>
          </cell>
          <cell r="N653">
            <v>2003009</v>
          </cell>
        </row>
        <row r="654">
          <cell r="A654">
            <v>37894</v>
          </cell>
          <cell r="B654" t="str">
            <v>SOB</v>
          </cell>
          <cell r="C654">
            <v>38268</v>
          </cell>
          <cell r="D654">
            <v>20</v>
          </cell>
          <cell r="E654">
            <v>3.3000000000000002E-2</v>
          </cell>
          <cell r="F654" t="str">
            <v>DAT</v>
          </cell>
          <cell r="G654">
            <v>2</v>
          </cell>
          <cell r="H654">
            <v>373</v>
          </cell>
          <cell r="I654">
            <v>2003</v>
          </cell>
          <cell r="J654">
            <v>9</v>
          </cell>
          <cell r="K654">
            <v>0.66</v>
          </cell>
          <cell r="L654" t="str">
            <v>NOM</v>
          </cell>
          <cell r="M654" t="str">
            <v>DATATEC 2o. Nivel</v>
          </cell>
          <cell r="N654">
            <v>2003009</v>
          </cell>
        </row>
        <row r="655">
          <cell r="A655">
            <v>37894</v>
          </cell>
          <cell r="B655" t="str">
            <v>SOB</v>
          </cell>
          <cell r="C655">
            <v>38370</v>
          </cell>
          <cell r="D655">
            <v>10</v>
          </cell>
          <cell r="E655">
            <v>3.6499999999999998E-2</v>
          </cell>
          <cell r="F655" t="str">
            <v>DAT</v>
          </cell>
          <cell r="G655">
            <v>2</v>
          </cell>
          <cell r="H655">
            <v>475</v>
          </cell>
          <cell r="I655">
            <v>2003</v>
          </cell>
          <cell r="J655">
            <v>9</v>
          </cell>
          <cell r="K655">
            <v>0.36499999999999999</v>
          </cell>
          <cell r="L655" t="str">
            <v>NOM</v>
          </cell>
          <cell r="M655" t="str">
            <v>DATATEC 2o. Nivel</v>
          </cell>
          <cell r="N655">
            <v>2003009</v>
          </cell>
        </row>
        <row r="656">
          <cell r="A656">
            <v>37894</v>
          </cell>
          <cell r="B656" t="str">
            <v>SOB</v>
          </cell>
          <cell r="C656">
            <v>39638</v>
          </cell>
          <cell r="D656">
            <v>3</v>
          </cell>
          <cell r="E656">
            <v>6.8000000000000005E-2</v>
          </cell>
          <cell r="F656" t="str">
            <v>DAT</v>
          </cell>
          <cell r="G656">
            <v>2</v>
          </cell>
          <cell r="H656">
            <v>1743</v>
          </cell>
          <cell r="I656">
            <v>2003</v>
          </cell>
          <cell r="J656">
            <v>9</v>
          </cell>
          <cell r="K656">
            <v>0.20400000000000001</v>
          </cell>
          <cell r="L656" t="str">
            <v>NOM</v>
          </cell>
          <cell r="M656" t="str">
            <v>DATATEC 2o. Nivel</v>
          </cell>
          <cell r="N656">
            <v>2003009</v>
          </cell>
        </row>
        <row r="657">
          <cell r="A657">
            <v>37894</v>
          </cell>
          <cell r="B657" t="str">
            <v>SOB</v>
          </cell>
          <cell r="C657">
            <v>39638</v>
          </cell>
          <cell r="D657">
            <v>16.25</v>
          </cell>
          <cell r="E657">
            <v>6.7625000000000005E-2</v>
          </cell>
          <cell r="F657" t="str">
            <v>CIM</v>
          </cell>
          <cell r="G657">
            <v>2</v>
          </cell>
          <cell r="H657">
            <v>1743</v>
          </cell>
          <cell r="I657">
            <v>2003</v>
          </cell>
          <cell r="J657">
            <v>9</v>
          </cell>
          <cell r="K657">
            <v>1.09890625</v>
          </cell>
          <cell r="L657" t="str">
            <v>NOM</v>
          </cell>
          <cell r="M657" t="str">
            <v>CIMD 2o. Nivel</v>
          </cell>
          <cell r="N657">
            <v>2003009</v>
          </cell>
        </row>
        <row r="658">
          <cell r="A658">
            <v>37895</v>
          </cell>
          <cell r="B658" t="str">
            <v>SOB</v>
          </cell>
          <cell r="C658">
            <v>38370</v>
          </cell>
          <cell r="D658">
            <v>2</v>
          </cell>
          <cell r="E658">
            <v>3.6499999999999998E-2</v>
          </cell>
          <cell r="F658" t="str">
            <v>DAT</v>
          </cell>
          <cell r="G658">
            <v>2</v>
          </cell>
          <cell r="H658">
            <v>474</v>
          </cell>
          <cell r="I658">
            <v>2003</v>
          </cell>
          <cell r="J658">
            <v>10</v>
          </cell>
          <cell r="K658">
            <v>7.2999999999999995E-2</v>
          </cell>
          <cell r="L658" t="str">
            <v>NOM</v>
          </cell>
          <cell r="M658" t="str">
            <v>DATATEC 2o. Nivel</v>
          </cell>
          <cell r="N658">
            <v>2003010</v>
          </cell>
        </row>
        <row r="659">
          <cell r="A659">
            <v>37895</v>
          </cell>
          <cell r="B659" t="str">
            <v>SOB</v>
          </cell>
          <cell r="C659">
            <v>39638</v>
          </cell>
          <cell r="D659">
            <v>5.5</v>
          </cell>
          <cell r="E659">
            <v>6.8000000000000005E-2</v>
          </cell>
          <cell r="F659" t="str">
            <v>DAT</v>
          </cell>
          <cell r="G659">
            <v>2</v>
          </cell>
          <cell r="H659">
            <v>1742</v>
          </cell>
          <cell r="I659">
            <v>2003</v>
          </cell>
          <cell r="J659">
            <v>10</v>
          </cell>
          <cell r="K659">
            <v>0.374</v>
          </cell>
          <cell r="L659" t="str">
            <v>NOM</v>
          </cell>
          <cell r="M659" t="str">
            <v>DATATEC 2o. Nivel</v>
          </cell>
          <cell r="N659">
            <v>2003010</v>
          </cell>
        </row>
        <row r="660">
          <cell r="A660">
            <v>37895</v>
          </cell>
          <cell r="B660" t="str">
            <v>SOB</v>
          </cell>
          <cell r="C660">
            <v>38370</v>
          </cell>
          <cell r="D660">
            <v>5</v>
          </cell>
          <cell r="E660">
            <v>3.6549999999999999E-2</v>
          </cell>
          <cell r="F660" t="str">
            <v>CIM</v>
          </cell>
          <cell r="G660">
            <v>2</v>
          </cell>
          <cell r="H660">
            <v>474</v>
          </cell>
          <cell r="I660">
            <v>2003</v>
          </cell>
          <cell r="J660">
            <v>10</v>
          </cell>
          <cell r="K660">
            <v>0.18275</v>
          </cell>
          <cell r="L660" t="str">
            <v>NOM</v>
          </cell>
          <cell r="M660" t="str">
            <v>CIMD 2o. Nivel</v>
          </cell>
          <cell r="N660">
            <v>2003010</v>
          </cell>
        </row>
        <row r="661">
          <cell r="A661">
            <v>37896</v>
          </cell>
          <cell r="B661" t="str">
            <v>SOB</v>
          </cell>
          <cell r="C661">
            <v>38268</v>
          </cell>
          <cell r="D661">
            <v>1</v>
          </cell>
          <cell r="E661">
            <v>3.3500000000000002E-2</v>
          </cell>
          <cell r="F661" t="str">
            <v>DAT</v>
          </cell>
          <cell r="G661">
            <v>2</v>
          </cell>
          <cell r="H661">
            <v>371</v>
          </cell>
          <cell r="I661">
            <v>2003</v>
          </cell>
          <cell r="J661">
            <v>10</v>
          </cell>
          <cell r="K661">
            <v>3.3500000000000002E-2</v>
          </cell>
          <cell r="L661" t="str">
            <v>NOM</v>
          </cell>
          <cell r="M661" t="str">
            <v>DATATEC 2o. Nivel</v>
          </cell>
          <cell r="N661">
            <v>2003010</v>
          </cell>
        </row>
        <row r="662">
          <cell r="A662">
            <v>37896</v>
          </cell>
          <cell r="B662" t="str">
            <v>SOB</v>
          </cell>
          <cell r="C662">
            <v>38514</v>
          </cell>
          <cell r="D662">
            <v>2</v>
          </cell>
          <cell r="E662">
            <v>4.0500000000000001E-2</v>
          </cell>
          <cell r="F662" t="str">
            <v>DAT</v>
          </cell>
          <cell r="G662">
            <v>2</v>
          </cell>
          <cell r="H662">
            <v>617</v>
          </cell>
          <cell r="I662">
            <v>2003</v>
          </cell>
          <cell r="J662">
            <v>10</v>
          </cell>
          <cell r="K662">
            <v>8.1000000000000003E-2</v>
          </cell>
          <cell r="L662" t="str">
            <v>NOM</v>
          </cell>
          <cell r="M662" t="str">
            <v>DATATEC 2o. Nivel</v>
          </cell>
          <cell r="N662">
            <v>2003010</v>
          </cell>
        </row>
        <row r="663">
          <cell r="A663">
            <v>37896</v>
          </cell>
          <cell r="B663" t="str">
            <v>SOB</v>
          </cell>
          <cell r="C663">
            <v>38941</v>
          </cell>
          <cell r="D663">
            <v>1</v>
          </cell>
          <cell r="E663">
            <v>4.4999999999999998E-2</v>
          </cell>
          <cell r="F663" t="str">
            <v>DAT</v>
          </cell>
          <cell r="G663">
            <v>2</v>
          </cell>
          <cell r="H663">
            <v>1044</v>
          </cell>
          <cell r="I663">
            <v>2003</v>
          </cell>
          <cell r="J663">
            <v>10</v>
          </cell>
          <cell r="K663">
            <v>4.4999999999999998E-2</v>
          </cell>
          <cell r="L663" t="str">
            <v>NOM</v>
          </cell>
          <cell r="M663" t="str">
            <v>DATATEC 2o. Nivel</v>
          </cell>
          <cell r="N663">
            <v>2003010</v>
          </cell>
        </row>
        <row r="664">
          <cell r="A664">
            <v>37896</v>
          </cell>
          <cell r="B664" t="str">
            <v>SOB</v>
          </cell>
          <cell r="C664">
            <v>39638</v>
          </cell>
          <cell r="D664">
            <v>3</v>
          </cell>
          <cell r="E664">
            <v>6.8099999999999994E-2</v>
          </cell>
          <cell r="F664" t="str">
            <v>DAT</v>
          </cell>
          <cell r="G664">
            <v>2</v>
          </cell>
          <cell r="H664">
            <v>1741</v>
          </cell>
          <cell r="I664">
            <v>2003</v>
          </cell>
          <cell r="J664">
            <v>10</v>
          </cell>
          <cell r="K664">
            <v>0.20429999999999998</v>
          </cell>
          <cell r="L664" t="str">
            <v>NOM</v>
          </cell>
          <cell r="M664" t="str">
            <v>DATATEC 2o. Nivel</v>
          </cell>
          <cell r="N664">
            <v>2003010</v>
          </cell>
        </row>
        <row r="665">
          <cell r="A665">
            <v>37896</v>
          </cell>
          <cell r="B665" t="str">
            <v>SOB</v>
          </cell>
          <cell r="C665">
            <v>38159</v>
          </cell>
          <cell r="D665">
            <v>2</v>
          </cell>
          <cell r="E665">
            <v>3.2500000000000001E-2</v>
          </cell>
          <cell r="F665" t="str">
            <v>CIM</v>
          </cell>
          <cell r="G665">
            <v>1</v>
          </cell>
          <cell r="H665">
            <v>262</v>
          </cell>
          <cell r="I665">
            <v>2003</v>
          </cell>
          <cell r="J665">
            <v>10</v>
          </cell>
          <cell r="K665">
            <v>6.5000000000000002E-2</v>
          </cell>
          <cell r="L665" t="str">
            <v>NOM</v>
          </cell>
          <cell r="M665" t="str">
            <v>CIMD 1er. Nivel</v>
          </cell>
          <cell r="N665">
            <v>2003010</v>
          </cell>
        </row>
        <row r="666">
          <cell r="A666">
            <v>37896</v>
          </cell>
          <cell r="B666" t="str">
            <v>SOB</v>
          </cell>
          <cell r="C666">
            <v>38159</v>
          </cell>
          <cell r="D666">
            <v>9</v>
          </cell>
          <cell r="E666">
            <v>3.2633000000000002E-2</v>
          </cell>
          <cell r="F666" t="str">
            <v>CIM</v>
          </cell>
          <cell r="G666">
            <v>2</v>
          </cell>
          <cell r="H666">
            <v>262</v>
          </cell>
          <cell r="I666">
            <v>2003</v>
          </cell>
          <cell r="J666">
            <v>10</v>
          </cell>
          <cell r="K666">
            <v>0.29369700000000004</v>
          </cell>
          <cell r="L666" t="str">
            <v>NOM</v>
          </cell>
          <cell r="M666" t="str">
            <v>CIMD 2o. Nivel</v>
          </cell>
          <cell r="N666">
            <v>2003010</v>
          </cell>
        </row>
        <row r="667">
          <cell r="A667">
            <v>37896</v>
          </cell>
          <cell r="B667" t="str">
            <v>SOB</v>
          </cell>
          <cell r="C667">
            <v>38268</v>
          </cell>
          <cell r="D667">
            <v>1</v>
          </cell>
          <cell r="E667">
            <v>3.3399999999999999E-2</v>
          </cell>
          <cell r="F667" t="str">
            <v>CIM</v>
          </cell>
          <cell r="G667">
            <v>2</v>
          </cell>
          <cell r="H667">
            <v>371</v>
          </cell>
          <cell r="I667">
            <v>2003</v>
          </cell>
          <cell r="J667">
            <v>10</v>
          </cell>
          <cell r="K667">
            <v>3.3399999999999999E-2</v>
          </cell>
          <cell r="L667" t="str">
            <v>NOM</v>
          </cell>
          <cell r="M667" t="str">
            <v>CIMD 2o. Nivel</v>
          </cell>
          <cell r="N667">
            <v>2003010</v>
          </cell>
        </row>
        <row r="668">
          <cell r="A668">
            <v>37896</v>
          </cell>
          <cell r="B668" t="str">
            <v>SOB</v>
          </cell>
          <cell r="C668">
            <v>39638</v>
          </cell>
          <cell r="D668">
            <v>4</v>
          </cell>
          <cell r="E668">
            <v>6.8000000000000005E-2</v>
          </cell>
          <cell r="F668" t="str">
            <v>CIM</v>
          </cell>
          <cell r="G668">
            <v>2</v>
          </cell>
          <cell r="H668">
            <v>1741</v>
          </cell>
          <cell r="I668">
            <v>2003</v>
          </cell>
          <cell r="J668">
            <v>10</v>
          </cell>
          <cell r="K668">
            <v>0.27200000000000002</v>
          </cell>
          <cell r="L668" t="str">
            <v>NOM</v>
          </cell>
          <cell r="M668" t="str">
            <v>CIMD 2o. Nivel</v>
          </cell>
          <cell r="N668">
            <v>2003010</v>
          </cell>
        </row>
        <row r="669">
          <cell r="A669">
            <v>37897</v>
          </cell>
          <cell r="B669" t="str">
            <v>SOB</v>
          </cell>
          <cell r="C669">
            <v>38268</v>
          </cell>
          <cell r="D669">
            <v>3</v>
          </cell>
          <cell r="E669">
            <v>3.3500000000000002E-2</v>
          </cell>
          <cell r="F669" t="str">
            <v>DAT</v>
          </cell>
          <cell r="G669">
            <v>2</v>
          </cell>
          <cell r="H669">
            <v>368</v>
          </cell>
          <cell r="I669">
            <v>2003</v>
          </cell>
          <cell r="J669">
            <v>10</v>
          </cell>
          <cell r="K669">
            <v>0.10050000000000001</v>
          </cell>
          <cell r="L669" t="str">
            <v>NOM</v>
          </cell>
          <cell r="M669" t="str">
            <v>DATATEC 2o. Nivel</v>
          </cell>
          <cell r="N669">
            <v>2003010</v>
          </cell>
        </row>
        <row r="670">
          <cell r="A670">
            <v>37897</v>
          </cell>
          <cell r="B670" t="str">
            <v>SOB</v>
          </cell>
          <cell r="C670">
            <v>38514</v>
          </cell>
          <cell r="D670">
            <v>3</v>
          </cell>
          <cell r="E670">
            <v>4.1000000000000002E-2</v>
          </cell>
          <cell r="F670" t="str">
            <v>DAT</v>
          </cell>
          <cell r="G670">
            <v>2</v>
          </cell>
          <cell r="H670">
            <v>614</v>
          </cell>
          <cell r="I670">
            <v>2003</v>
          </cell>
          <cell r="J670">
            <v>10</v>
          </cell>
          <cell r="K670">
            <v>0.123</v>
          </cell>
          <cell r="L670" t="str">
            <v>NOM</v>
          </cell>
          <cell r="M670" t="str">
            <v>DATATEC 2o. Nivel</v>
          </cell>
          <cell r="N670">
            <v>2003010</v>
          </cell>
        </row>
        <row r="671">
          <cell r="A671">
            <v>37897</v>
          </cell>
          <cell r="B671" t="str">
            <v>SOB</v>
          </cell>
          <cell r="C671">
            <v>38941</v>
          </cell>
          <cell r="D671">
            <v>1</v>
          </cell>
          <cell r="E671">
            <v>4.5999999999999999E-2</v>
          </cell>
          <cell r="F671" t="str">
            <v>DAT</v>
          </cell>
          <cell r="G671">
            <v>2</v>
          </cell>
          <cell r="H671">
            <v>1041</v>
          </cell>
          <cell r="I671">
            <v>2003</v>
          </cell>
          <cell r="J671">
            <v>10</v>
          </cell>
          <cell r="K671">
            <v>4.5999999999999999E-2</v>
          </cell>
          <cell r="L671" t="str">
            <v>NOM</v>
          </cell>
          <cell r="M671" t="str">
            <v>DATATEC 2o. Nivel</v>
          </cell>
          <cell r="N671">
            <v>2003010</v>
          </cell>
        </row>
        <row r="672">
          <cell r="A672">
            <v>37897</v>
          </cell>
          <cell r="B672" t="str">
            <v>SOB</v>
          </cell>
          <cell r="C672">
            <v>38159</v>
          </cell>
          <cell r="D672">
            <v>1</v>
          </cell>
          <cell r="E672">
            <v>3.2800000000000003E-2</v>
          </cell>
          <cell r="F672" t="str">
            <v>CIM</v>
          </cell>
          <cell r="G672">
            <v>2</v>
          </cell>
          <cell r="H672">
            <v>259</v>
          </cell>
          <cell r="I672">
            <v>2003</v>
          </cell>
          <cell r="J672">
            <v>10</v>
          </cell>
          <cell r="K672">
            <v>3.2800000000000003E-2</v>
          </cell>
          <cell r="L672" t="str">
            <v>NOM</v>
          </cell>
          <cell r="M672" t="str">
            <v>CIMD 2o. Nivel</v>
          </cell>
          <cell r="N672">
            <v>2003010</v>
          </cell>
        </row>
        <row r="673">
          <cell r="A673">
            <v>37897</v>
          </cell>
          <cell r="B673" t="str">
            <v>SOB</v>
          </cell>
          <cell r="C673">
            <v>38514</v>
          </cell>
          <cell r="D673">
            <v>2</v>
          </cell>
          <cell r="E673">
            <v>4.1000000000000002E-2</v>
          </cell>
          <cell r="F673" t="str">
            <v>CIM</v>
          </cell>
          <cell r="G673">
            <v>2</v>
          </cell>
          <cell r="H673">
            <v>614</v>
          </cell>
          <cell r="I673">
            <v>2003</v>
          </cell>
          <cell r="J673">
            <v>10</v>
          </cell>
          <cell r="K673">
            <v>8.2000000000000003E-2</v>
          </cell>
          <cell r="L673" t="str">
            <v>NOM</v>
          </cell>
          <cell r="M673" t="str">
            <v>CIMD 2o. Nivel</v>
          </cell>
          <cell r="N673">
            <v>2003010</v>
          </cell>
        </row>
        <row r="674">
          <cell r="A674">
            <v>37900</v>
          </cell>
          <cell r="B674" t="str">
            <v>SOB</v>
          </cell>
          <cell r="C674">
            <v>38268</v>
          </cell>
          <cell r="D674">
            <v>1</v>
          </cell>
          <cell r="E674">
            <v>3.4000000000000002E-2</v>
          </cell>
          <cell r="F674" t="str">
            <v>DAT</v>
          </cell>
          <cell r="G674">
            <v>1</v>
          </cell>
          <cell r="H674">
            <v>367</v>
          </cell>
          <cell r="I674">
            <v>2003</v>
          </cell>
          <cell r="J674">
            <v>10</v>
          </cell>
          <cell r="K674">
            <v>3.4000000000000002E-2</v>
          </cell>
          <cell r="L674" t="str">
            <v>NOM</v>
          </cell>
          <cell r="M674" t="str">
            <v>DATATEC 1er. Nivel</v>
          </cell>
          <cell r="N674">
            <v>2003010</v>
          </cell>
        </row>
        <row r="675">
          <cell r="A675">
            <v>37900</v>
          </cell>
          <cell r="B675" t="str">
            <v>SOB</v>
          </cell>
          <cell r="C675">
            <v>38941</v>
          </cell>
          <cell r="D675">
            <v>1</v>
          </cell>
          <cell r="E675">
            <v>4.7E-2</v>
          </cell>
          <cell r="F675" t="str">
            <v>DAT</v>
          </cell>
          <cell r="G675">
            <v>1</v>
          </cell>
          <cell r="H675">
            <v>1040</v>
          </cell>
          <cell r="I675">
            <v>2003</v>
          </cell>
          <cell r="J675">
            <v>10</v>
          </cell>
          <cell r="K675">
            <v>4.7E-2</v>
          </cell>
          <cell r="L675" t="str">
            <v>NOM</v>
          </cell>
          <cell r="M675" t="str">
            <v>DATATEC 1er, Nivel</v>
          </cell>
          <cell r="N675">
            <v>2003010</v>
          </cell>
        </row>
        <row r="676">
          <cell r="A676">
            <v>37900</v>
          </cell>
          <cell r="B676" t="str">
            <v>SOB</v>
          </cell>
          <cell r="C676">
            <v>39638</v>
          </cell>
          <cell r="D676">
            <v>1</v>
          </cell>
          <cell r="E676">
            <v>6.8500000000000005E-2</v>
          </cell>
          <cell r="F676" t="str">
            <v>DAT</v>
          </cell>
          <cell r="G676">
            <v>1</v>
          </cell>
          <cell r="H676">
            <v>1737</v>
          </cell>
          <cell r="I676">
            <v>2003</v>
          </cell>
          <cell r="J676">
            <v>10</v>
          </cell>
          <cell r="K676">
            <v>6.8500000000000005E-2</v>
          </cell>
          <cell r="L676" t="str">
            <v>NOM</v>
          </cell>
          <cell r="M676" t="str">
            <v>DATATEC 1er, Nivel</v>
          </cell>
          <cell r="N676">
            <v>2003010</v>
          </cell>
        </row>
        <row r="677">
          <cell r="A677">
            <v>37900</v>
          </cell>
          <cell r="B677" t="str">
            <v>SOB</v>
          </cell>
          <cell r="C677">
            <v>38129</v>
          </cell>
          <cell r="D677">
            <v>3</v>
          </cell>
          <cell r="E677">
            <v>3.15E-2</v>
          </cell>
          <cell r="F677" t="str">
            <v>DAT</v>
          </cell>
          <cell r="G677">
            <v>2</v>
          </cell>
          <cell r="H677">
            <v>228</v>
          </cell>
          <cell r="I677">
            <v>2003</v>
          </cell>
          <cell r="J677">
            <v>10</v>
          </cell>
          <cell r="K677">
            <v>9.4500000000000001E-2</v>
          </cell>
          <cell r="L677" t="str">
            <v>NOM</v>
          </cell>
          <cell r="M677" t="str">
            <v>DATATEC 2o. Nivel</v>
          </cell>
          <cell r="N677">
            <v>2003010</v>
          </cell>
        </row>
        <row r="678">
          <cell r="A678">
            <v>37900</v>
          </cell>
          <cell r="B678" t="str">
            <v>SOB</v>
          </cell>
          <cell r="C678">
            <v>38268</v>
          </cell>
          <cell r="D678">
            <v>3</v>
          </cell>
          <cell r="E678">
            <v>3.3799999999999997E-2</v>
          </cell>
          <cell r="F678" t="str">
            <v>DAT</v>
          </cell>
          <cell r="G678">
            <v>2</v>
          </cell>
          <cell r="H678">
            <v>367</v>
          </cell>
          <cell r="I678">
            <v>2003</v>
          </cell>
          <cell r="J678">
            <v>10</v>
          </cell>
          <cell r="K678">
            <v>0.10139999999999999</v>
          </cell>
          <cell r="L678" t="str">
            <v>NOM</v>
          </cell>
          <cell r="M678" t="str">
            <v>DATATEC 2o. Nivel</v>
          </cell>
          <cell r="N678">
            <v>2003010</v>
          </cell>
        </row>
        <row r="679">
          <cell r="A679">
            <v>37900</v>
          </cell>
          <cell r="B679" t="str">
            <v>SOB</v>
          </cell>
          <cell r="C679">
            <v>39638</v>
          </cell>
          <cell r="D679">
            <v>1</v>
          </cell>
          <cell r="E679">
            <v>6.8500000000000005E-2</v>
          </cell>
          <cell r="F679" t="str">
            <v>DAT</v>
          </cell>
          <cell r="G679">
            <v>2</v>
          </cell>
          <cell r="H679">
            <v>1737</v>
          </cell>
          <cell r="I679">
            <v>2003</v>
          </cell>
          <cell r="J679">
            <v>10</v>
          </cell>
          <cell r="K679">
            <v>6.8500000000000005E-2</v>
          </cell>
          <cell r="L679" t="str">
            <v>NOM</v>
          </cell>
          <cell r="M679" t="str">
            <v>DATATEC 2o. Nivel</v>
          </cell>
          <cell r="N679">
            <v>2003010</v>
          </cell>
        </row>
        <row r="680">
          <cell r="A680">
            <v>37901</v>
          </cell>
          <cell r="B680" t="str">
            <v>SOB</v>
          </cell>
          <cell r="C680">
            <v>38941</v>
          </cell>
          <cell r="D680">
            <v>5</v>
          </cell>
          <cell r="E680">
            <v>4.7399999999999998E-2</v>
          </cell>
          <cell r="F680" t="str">
            <v>DAT</v>
          </cell>
          <cell r="G680">
            <v>1</v>
          </cell>
          <cell r="H680">
            <v>1039</v>
          </cell>
          <cell r="I680">
            <v>2003</v>
          </cell>
          <cell r="J680">
            <v>10</v>
          </cell>
          <cell r="K680">
            <v>0.23699999999999999</v>
          </cell>
          <cell r="L680" t="str">
            <v>NOM</v>
          </cell>
          <cell r="M680" t="str">
            <v>DATATEC 1er. Nivel</v>
          </cell>
          <cell r="N680">
            <v>2003010</v>
          </cell>
        </row>
        <row r="681">
          <cell r="A681">
            <v>37901</v>
          </cell>
          <cell r="B681" t="str">
            <v>SOB</v>
          </cell>
          <cell r="C681">
            <v>38941</v>
          </cell>
          <cell r="D681">
            <v>19.75</v>
          </cell>
          <cell r="E681">
            <v>4.7399999999999998E-2</v>
          </cell>
          <cell r="F681" t="str">
            <v>DAT</v>
          </cell>
          <cell r="G681">
            <v>2</v>
          </cell>
          <cell r="H681">
            <v>1039</v>
          </cell>
          <cell r="I681">
            <v>2003</v>
          </cell>
          <cell r="J681">
            <v>10</v>
          </cell>
          <cell r="K681">
            <v>0.93614999999999993</v>
          </cell>
          <cell r="L681" t="str">
            <v>NOM</v>
          </cell>
          <cell r="M681" t="str">
            <v>DATATEC 2o. Nivel</v>
          </cell>
          <cell r="N681">
            <v>2003010</v>
          </cell>
        </row>
        <row r="682">
          <cell r="A682">
            <v>37901</v>
          </cell>
          <cell r="B682" t="str">
            <v>SOB</v>
          </cell>
          <cell r="C682">
            <v>39638</v>
          </cell>
          <cell r="D682">
            <v>3</v>
          </cell>
          <cell r="E682">
            <v>6.8000000000000005E-2</v>
          </cell>
          <cell r="F682" t="str">
            <v>DAT</v>
          </cell>
          <cell r="G682">
            <v>2</v>
          </cell>
          <cell r="H682">
            <v>1736</v>
          </cell>
          <cell r="I682">
            <v>2003</v>
          </cell>
          <cell r="J682">
            <v>10</v>
          </cell>
          <cell r="K682">
            <v>0.20400000000000001</v>
          </cell>
          <cell r="L682" t="str">
            <v>NOM</v>
          </cell>
          <cell r="M682" t="str">
            <v>DATATEC 2o. Nivel</v>
          </cell>
          <cell r="N682">
            <v>2003010</v>
          </cell>
        </row>
        <row r="683">
          <cell r="A683">
            <v>37901</v>
          </cell>
          <cell r="B683" t="str">
            <v>SOB</v>
          </cell>
          <cell r="C683">
            <v>38370</v>
          </cell>
          <cell r="D683">
            <v>1</v>
          </cell>
          <cell r="E683">
            <v>3.7499999999999999E-2</v>
          </cell>
          <cell r="F683" t="str">
            <v>CIM</v>
          </cell>
          <cell r="G683">
            <v>2</v>
          </cell>
          <cell r="H683">
            <v>468</v>
          </cell>
          <cell r="I683">
            <v>2003</v>
          </cell>
          <cell r="J683">
            <v>10</v>
          </cell>
          <cell r="K683">
            <v>3.7499999999999999E-2</v>
          </cell>
          <cell r="L683" t="str">
            <v>NOM</v>
          </cell>
          <cell r="M683" t="str">
            <v>CIMD-2o.Nivel</v>
          </cell>
          <cell r="N683">
            <v>2003010</v>
          </cell>
        </row>
        <row r="684">
          <cell r="A684">
            <v>37901</v>
          </cell>
          <cell r="B684" t="str">
            <v>SOB</v>
          </cell>
          <cell r="C684">
            <v>38941</v>
          </cell>
          <cell r="D684">
            <v>6</v>
          </cell>
          <cell r="E684">
            <v>4.7399999999999998E-2</v>
          </cell>
          <cell r="F684" t="str">
            <v>CIM</v>
          </cell>
          <cell r="G684">
            <v>2</v>
          </cell>
          <cell r="H684">
            <v>1039</v>
          </cell>
          <cell r="I684">
            <v>2003</v>
          </cell>
          <cell r="J684">
            <v>10</v>
          </cell>
          <cell r="K684">
            <v>0.28439999999999999</v>
          </cell>
          <cell r="L684" t="str">
            <v>NOM</v>
          </cell>
          <cell r="M684" t="str">
            <v>CIMD-2o.Nivel</v>
          </cell>
          <cell r="N684">
            <v>2003010</v>
          </cell>
        </row>
        <row r="685">
          <cell r="A685">
            <v>37901</v>
          </cell>
          <cell r="B685" t="str">
            <v>SOB</v>
          </cell>
          <cell r="C685">
            <v>39638</v>
          </cell>
          <cell r="D685">
            <v>4</v>
          </cell>
          <cell r="E685">
            <v>6.8000000000000005E-2</v>
          </cell>
          <cell r="F685" t="str">
            <v>CIM</v>
          </cell>
          <cell r="G685">
            <v>2</v>
          </cell>
          <cell r="H685">
            <v>1736</v>
          </cell>
          <cell r="I685">
            <v>2003</v>
          </cell>
          <cell r="J685">
            <v>10</v>
          </cell>
          <cell r="K685">
            <v>0.27200000000000002</v>
          </cell>
          <cell r="L685" t="str">
            <v>NOM</v>
          </cell>
          <cell r="M685" t="str">
            <v>CIMD-2o.Nivel</v>
          </cell>
          <cell r="N685">
            <v>2003010</v>
          </cell>
        </row>
        <row r="686">
          <cell r="A686">
            <v>37903</v>
          </cell>
          <cell r="B686" t="str">
            <v>SOB</v>
          </cell>
          <cell r="C686">
            <v>37996</v>
          </cell>
          <cell r="D686">
            <v>5</v>
          </cell>
          <cell r="E686">
            <v>3.15E-2</v>
          </cell>
          <cell r="F686" t="str">
            <v>DAT</v>
          </cell>
          <cell r="G686">
            <v>2</v>
          </cell>
          <cell r="H686">
            <v>92</v>
          </cell>
          <cell r="I686">
            <v>2003</v>
          </cell>
          <cell r="J686">
            <v>10</v>
          </cell>
          <cell r="K686">
            <v>0.1575</v>
          </cell>
          <cell r="L686" t="str">
            <v>NOM</v>
          </cell>
          <cell r="M686" t="str">
            <v>DATATEC 2o. Nivel</v>
          </cell>
          <cell r="N686">
            <v>2003010</v>
          </cell>
        </row>
        <row r="687">
          <cell r="A687">
            <v>37903</v>
          </cell>
          <cell r="B687" t="str">
            <v>SOB</v>
          </cell>
          <cell r="C687">
            <v>38159</v>
          </cell>
          <cell r="D687">
            <v>6</v>
          </cell>
          <cell r="E687">
            <v>3.3000000000000002E-2</v>
          </cell>
          <cell r="F687" t="str">
            <v>DAT</v>
          </cell>
          <cell r="G687">
            <v>2</v>
          </cell>
          <cell r="H687">
            <v>255</v>
          </cell>
          <cell r="I687">
            <v>2003</v>
          </cell>
          <cell r="J687">
            <v>10</v>
          </cell>
          <cell r="K687">
            <v>0.19800000000000001</v>
          </cell>
          <cell r="L687" t="str">
            <v>NOM</v>
          </cell>
          <cell r="M687" t="str">
            <v>DATATEC 2o. Nivel</v>
          </cell>
          <cell r="N687">
            <v>2003010</v>
          </cell>
        </row>
        <row r="688">
          <cell r="A688">
            <v>37903</v>
          </cell>
          <cell r="B688" t="str">
            <v>SOB</v>
          </cell>
          <cell r="C688">
            <v>39364</v>
          </cell>
          <cell r="D688">
            <v>68</v>
          </cell>
          <cell r="E688">
            <v>5.9400000000000001E-2</v>
          </cell>
          <cell r="F688" t="str">
            <v>DAT</v>
          </cell>
          <cell r="G688">
            <v>2</v>
          </cell>
          <cell r="H688">
            <v>1460</v>
          </cell>
          <cell r="I688">
            <v>2003</v>
          </cell>
          <cell r="J688">
            <v>10</v>
          </cell>
          <cell r="K688">
            <v>4.0392000000000001</v>
          </cell>
          <cell r="L688" t="str">
            <v>NOM</v>
          </cell>
          <cell r="M688" t="str">
            <v>DATATEC 2o. Nivel</v>
          </cell>
          <cell r="N688">
            <v>2003010</v>
          </cell>
        </row>
        <row r="689">
          <cell r="A689">
            <v>37903</v>
          </cell>
          <cell r="B689" t="str">
            <v>SOB</v>
          </cell>
          <cell r="C689">
            <v>38268</v>
          </cell>
          <cell r="D689">
            <v>1</v>
          </cell>
          <cell r="E689">
            <v>3.4099999999999998E-2</v>
          </cell>
          <cell r="F689" t="str">
            <v>CIM</v>
          </cell>
          <cell r="G689">
            <v>2</v>
          </cell>
          <cell r="H689">
            <v>364</v>
          </cell>
          <cell r="I689">
            <v>2003</v>
          </cell>
          <cell r="J689">
            <v>10</v>
          </cell>
          <cell r="K689">
            <v>3.4099999999999998E-2</v>
          </cell>
          <cell r="L689" t="str">
            <v>NOM</v>
          </cell>
          <cell r="M689" t="str">
            <v>CIMD-2o.Nivel</v>
          </cell>
          <cell r="N689">
            <v>2003010</v>
          </cell>
        </row>
        <row r="690">
          <cell r="A690">
            <v>37903</v>
          </cell>
          <cell r="B690" t="str">
            <v>SOB</v>
          </cell>
          <cell r="C690">
            <v>38370</v>
          </cell>
          <cell r="D690">
            <v>1</v>
          </cell>
          <cell r="E690">
            <v>3.7999999999999999E-2</v>
          </cell>
          <cell r="F690" t="str">
            <v>CIM</v>
          </cell>
          <cell r="G690">
            <v>2</v>
          </cell>
          <cell r="H690">
            <v>466</v>
          </cell>
          <cell r="I690">
            <v>2003</v>
          </cell>
          <cell r="J690">
            <v>10</v>
          </cell>
          <cell r="K690">
            <v>3.7999999999999999E-2</v>
          </cell>
          <cell r="L690" t="str">
            <v>NOM</v>
          </cell>
          <cell r="M690" t="str">
            <v>CIMD-2o.Nivel</v>
          </cell>
          <cell r="N690">
            <v>2003010</v>
          </cell>
        </row>
        <row r="691">
          <cell r="A691">
            <v>37903</v>
          </cell>
          <cell r="B691" t="str">
            <v>SOB</v>
          </cell>
          <cell r="C691">
            <v>39364</v>
          </cell>
          <cell r="D691">
            <v>4</v>
          </cell>
          <cell r="E691">
            <v>5.9388000000000003E-2</v>
          </cell>
          <cell r="F691" t="str">
            <v>CIM</v>
          </cell>
          <cell r="G691">
            <v>2</v>
          </cell>
          <cell r="H691">
            <v>1460</v>
          </cell>
          <cell r="I691">
            <v>2003</v>
          </cell>
          <cell r="J691">
            <v>10</v>
          </cell>
          <cell r="K691">
            <v>0.23755200000000001</v>
          </cell>
          <cell r="L691" t="str">
            <v>NOM</v>
          </cell>
          <cell r="M691" t="str">
            <v>CIMD-2o.Nivel</v>
          </cell>
          <cell r="N691">
            <v>2003010</v>
          </cell>
        </row>
        <row r="692">
          <cell r="A692">
            <v>37904</v>
          </cell>
          <cell r="B692" t="str">
            <v>SOB</v>
          </cell>
          <cell r="C692">
            <v>38370</v>
          </cell>
          <cell r="D692">
            <v>1</v>
          </cell>
          <cell r="E692">
            <v>3.9E-2</v>
          </cell>
          <cell r="F692" t="str">
            <v>DAT</v>
          </cell>
          <cell r="G692">
            <v>1</v>
          </cell>
          <cell r="H692">
            <v>463</v>
          </cell>
          <cell r="I692">
            <v>2003</v>
          </cell>
          <cell r="J692">
            <v>10</v>
          </cell>
          <cell r="K692">
            <v>3.9E-2</v>
          </cell>
          <cell r="L692" t="str">
            <v>NOM</v>
          </cell>
          <cell r="M692" t="str">
            <v>DATATEC 1er. Nivel</v>
          </cell>
          <cell r="N692">
            <v>2003010</v>
          </cell>
        </row>
        <row r="693">
          <cell r="A693">
            <v>37904</v>
          </cell>
          <cell r="B693" t="str">
            <v>SOB</v>
          </cell>
          <cell r="C693">
            <v>38159</v>
          </cell>
          <cell r="D693">
            <v>1</v>
          </cell>
          <cell r="E693">
            <v>3.4000000000000002E-2</v>
          </cell>
          <cell r="F693" t="str">
            <v>DAT</v>
          </cell>
          <cell r="G693">
            <v>2</v>
          </cell>
          <cell r="H693">
            <v>252</v>
          </cell>
          <cell r="I693">
            <v>2003</v>
          </cell>
          <cell r="J693">
            <v>10</v>
          </cell>
          <cell r="K693">
            <v>3.4000000000000002E-2</v>
          </cell>
          <cell r="L693" t="str">
            <v>NOM</v>
          </cell>
          <cell r="M693" t="str">
            <v>DATATEC 2o. Nivel</v>
          </cell>
          <cell r="N693">
            <v>2003010</v>
          </cell>
        </row>
        <row r="694">
          <cell r="A694">
            <v>37904</v>
          </cell>
          <cell r="B694" t="str">
            <v>SOB</v>
          </cell>
          <cell r="C694">
            <v>38268</v>
          </cell>
          <cell r="D694">
            <v>1</v>
          </cell>
          <cell r="E694">
            <v>3.5000000000000003E-2</v>
          </cell>
          <cell r="F694" t="str">
            <v>DAT</v>
          </cell>
          <cell r="G694">
            <v>2</v>
          </cell>
          <cell r="H694">
            <v>361</v>
          </cell>
          <cell r="I694">
            <v>2003</v>
          </cell>
          <cell r="J694">
            <v>10</v>
          </cell>
          <cell r="K694">
            <v>3.5000000000000003E-2</v>
          </cell>
          <cell r="L694" t="str">
            <v>NOM</v>
          </cell>
          <cell r="M694" t="str">
            <v>DATATEC 2o. Nivel</v>
          </cell>
          <cell r="N694">
            <v>2003010</v>
          </cell>
        </row>
        <row r="695">
          <cell r="A695">
            <v>37904</v>
          </cell>
          <cell r="B695" t="str">
            <v>SOB</v>
          </cell>
          <cell r="C695">
            <v>38370</v>
          </cell>
          <cell r="D695">
            <v>2</v>
          </cell>
          <cell r="E695">
            <v>3.9E-2</v>
          </cell>
          <cell r="F695" t="str">
            <v>DAT</v>
          </cell>
          <cell r="G695">
            <v>2</v>
          </cell>
          <cell r="H695">
            <v>463</v>
          </cell>
          <cell r="I695">
            <v>2003</v>
          </cell>
          <cell r="J695">
            <v>10</v>
          </cell>
          <cell r="K695">
            <v>7.8E-2</v>
          </cell>
          <cell r="L695" t="str">
            <v>NOM</v>
          </cell>
          <cell r="M695" t="str">
            <v>DATATEC 2o. Nivel</v>
          </cell>
          <cell r="N695">
            <v>2003010</v>
          </cell>
        </row>
        <row r="696">
          <cell r="A696">
            <v>37904</v>
          </cell>
          <cell r="B696" t="str">
            <v>SOB</v>
          </cell>
          <cell r="C696">
            <v>39638</v>
          </cell>
          <cell r="D696">
            <v>1</v>
          </cell>
          <cell r="E696">
            <v>6.8500000000000005E-2</v>
          </cell>
          <cell r="F696" t="str">
            <v>DAT</v>
          </cell>
          <cell r="G696">
            <v>2</v>
          </cell>
          <cell r="H696">
            <v>1731</v>
          </cell>
          <cell r="I696">
            <v>2003</v>
          </cell>
          <cell r="J696">
            <v>10</v>
          </cell>
          <cell r="K696">
            <v>6.8500000000000005E-2</v>
          </cell>
          <cell r="L696" t="str">
            <v>NOM</v>
          </cell>
          <cell r="M696" t="str">
            <v>DATATEC 2o. Nivel</v>
          </cell>
          <cell r="N696">
            <v>2003010</v>
          </cell>
        </row>
        <row r="697">
          <cell r="A697">
            <v>37904</v>
          </cell>
          <cell r="B697" t="str">
            <v>SOB</v>
          </cell>
          <cell r="C697">
            <v>38268</v>
          </cell>
          <cell r="D697">
            <v>1</v>
          </cell>
          <cell r="E697">
            <v>3.4000000000000002E-2</v>
          </cell>
          <cell r="F697" t="str">
            <v>CIM</v>
          </cell>
          <cell r="G697">
            <v>2</v>
          </cell>
          <cell r="H697">
            <v>361</v>
          </cell>
          <cell r="I697">
            <v>2003</v>
          </cell>
          <cell r="J697">
            <v>10</v>
          </cell>
          <cell r="K697">
            <v>3.4000000000000002E-2</v>
          </cell>
          <cell r="L697" t="str">
            <v>NOM</v>
          </cell>
          <cell r="M697" t="str">
            <v>CIMD 2o. Nivel</v>
          </cell>
          <cell r="N697">
            <v>2003010</v>
          </cell>
        </row>
        <row r="698">
          <cell r="A698">
            <v>37904</v>
          </cell>
          <cell r="B698" t="str">
            <v>SOB</v>
          </cell>
          <cell r="C698">
            <v>38370</v>
          </cell>
          <cell r="D698">
            <v>2</v>
          </cell>
          <cell r="E698">
            <v>3.8850000000000003E-2</v>
          </cell>
          <cell r="F698" t="str">
            <v>CIM</v>
          </cell>
          <cell r="G698">
            <v>2</v>
          </cell>
          <cell r="H698">
            <v>463</v>
          </cell>
          <cell r="I698">
            <v>2003</v>
          </cell>
          <cell r="J698">
            <v>10</v>
          </cell>
          <cell r="K698">
            <v>7.7700000000000005E-2</v>
          </cell>
          <cell r="L698" t="str">
            <v>NOM</v>
          </cell>
          <cell r="M698" t="str">
            <v>CIMD 2o. Nivel</v>
          </cell>
          <cell r="N698">
            <v>2003010</v>
          </cell>
        </row>
        <row r="699">
          <cell r="A699">
            <v>37904</v>
          </cell>
          <cell r="B699" t="str">
            <v>SOB</v>
          </cell>
          <cell r="C699">
            <v>38514</v>
          </cell>
          <cell r="D699">
            <v>1</v>
          </cell>
          <cell r="E699">
            <v>4.2999999999999997E-2</v>
          </cell>
          <cell r="F699" t="str">
            <v>CIM</v>
          </cell>
          <cell r="G699">
            <v>2</v>
          </cell>
          <cell r="H699">
            <v>607</v>
          </cell>
          <cell r="I699">
            <v>2003</v>
          </cell>
          <cell r="J699">
            <v>10</v>
          </cell>
          <cell r="K699">
            <v>4.2999999999999997E-2</v>
          </cell>
          <cell r="L699" t="str">
            <v>NOM</v>
          </cell>
          <cell r="M699" t="str">
            <v>CIMD 2o. Nivel</v>
          </cell>
          <cell r="N699">
            <v>2003010</v>
          </cell>
        </row>
        <row r="700">
          <cell r="A700">
            <v>37907</v>
          </cell>
          <cell r="B700" t="str">
            <v>SOB</v>
          </cell>
          <cell r="C700">
            <v>38370</v>
          </cell>
          <cell r="D700">
            <v>1</v>
          </cell>
          <cell r="E700">
            <v>3.7999999999999999E-2</v>
          </cell>
          <cell r="F700" t="str">
            <v>DAT</v>
          </cell>
          <cell r="G700">
            <v>1</v>
          </cell>
          <cell r="H700">
            <v>462</v>
          </cell>
          <cell r="I700">
            <v>2003</v>
          </cell>
          <cell r="J700">
            <v>10</v>
          </cell>
          <cell r="K700">
            <v>3.7999999999999999E-2</v>
          </cell>
          <cell r="L700" t="str">
            <v>NOM</v>
          </cell>
          <cell r="M700" t="str">
            <v>DATATEC 1er. Nivel</v>
          </cell>
          <cell r="N700">
            <v>2003010</v>
          </cell>
        </row>
        <row r="701">
          <cell r="A701">
            <v>37907</v>
          </cell>
          <cell r="B701" t="str">
            <v>SOB</v>
          </cell>
          <cell r="C701">
            <v>37996</v>
          </cell>
          <cell r="D701">
            <v>20</v>
          </cell>
          <cell r="E701">
            <v>3.15E-2</v>
          </cell>
          <cell r="F701" t="str">
            <v>DAT</v>
          </cell>
          <cell r="G701">
            <v>2</v>
          </cell>
          <cell r="H701">
            <v>88</v>
          </cell>
          <cell r="I701">
            <v>2003</v>
          </cell>
          <cell r="J701">
            <v>10</v>
          </cell>
          <cell r="K701">
            <v>0.63</v>
          </cell>
          <cell r="L701" t="str">
            <v>NOM</v>
          </cell>
          <cell r="M701" t="str">
            <v>DATATEC 2o. Nivel</v>
          </cell>
          <cell r="N701">
            <v>2003010</v>
          </cell>
        </row>
        <row r="702">
          <cell r="A702">
            <v>37907</v>
          </cell>
          <cell r="B702" t="str">
            <v>SOB</v>
          </cell>
          <cell r="C702">
            <v>38004</v>
          </cell>
          <cell r="D702">
            <v>25</v>
          </cell>
          <cell r="E702">
            <v>3.1419999999999997E-2</v>
          </cell>
          <cell r="F702" t="str">
            <v>DAT</v>
          </cell>
          <cell r="G702">
            <v>2</v>
          </cell>
          <cell r="H702">
            <v>96</v>
          </cell>
          <cell r="I702">
            <v>2003</v>
          </cell>
          <cell r="J702">
            <v>10</v>
          </cell>
          <cell r="K702">
            <v>0.78549999999999986</v>
          </cell>
          <cell r="L702" t="str">
            <v>NOM</v>
          </cell>
          <cell r="M702" t="str">
            <v>DATATEC 2o. Nivel</v>
          </cell>
          <cell r="N702">
            <v>2003010</v>
          </cell>
        </row>
        <row r="703">
          <cell r="A703">
            <v>37907</v>
          </cell>
          <cell r="B703" t="str">
            <v>SOB</v>
          </cell>
          <cell r="C703">
            <v>38370</v>
          </cell>
          <cell r="D703">
            <v>2</v>
          </cell>
          <cell r="E703">
            <v>3.9E-2</v>
          </cell>
          <cell r="F703" t="str">
            <v>DAT</v>
          </cell>
          <cell r="G703">
            <v>2</v>
          </cell>
          <cell r="H703">
            <v>462</v>
          </cell>
          <cell r="I703">
            <v>2003</v>
          </cell>
          <cell r="J703">
            <v>10</v>
          </cell>
          <cell r="K703">
            <v>7.8E-2</v>
          </cell>
          <cell r="L703" t="str">
            <v>NOM</v>
          </cell>
          <cell r="M703" t="str">
            <v>DATATEC 2o. Nivel</v>
          </cell>
          <cell r="N703">
            <v>2003010</v>
          </cell>
        </row>
        <row r="704">
          <cell r="A704">
            <v>37907</v>
          </cell>
          <cell r="B704" t="str">
            <v>SOB</v>
          </cell>
          <cell r="C704">
            <v>39638</v>
          </cell>
          <cell r="D704">
            <v>4</v>
          </cell>
          <cell r="E704">
            <v>6.8500000000000005E-2</v>
          </cell>
          <cell r="F704" t="str">
            <v>DAT</v>
          </cell>
          <cell r="G704">
            <v>2</v>
          </cell>
          <cell r="H704">
            <v>1730</v>
          </cell>
          <cell r="I704">
            <v>2003</v>
          </cell>
          <cell r="J704">
            <v>10</v>
          </cell>
          <cell r="K704">
            <v>0.27400000000000002</v>
          </cell>
          <cell r="L704" t="str">
            <v>NOM</v>
          </cell>
          <cell r="M704" t="str">
            <v>DATATEC 2o. Nivel</v>
          </cell>
          <cell r="N704">
            <v>2003010</v>
          </cell>
        </row>
        <row r="705">
          <cell r="A705">
            <v>37907</v>
          </cell>
          <cell r="B705" t="str">
            <v>SOB</v>
          </cell>
          <cell r="C705">
            <v>38159</v>
          </cell>
          <cell r="D705">
            <v>1</v>
          </cell>
          <cell r="E705">
            <v>3.3799999999999997E-2</v>
          </cell>
          <cell r="F705" t="str">
            <v>CIM</v>
          </cell>
          <cell r="G705">
            <v>1</v>
          </cell>
          <cell r="H705">
            <v>251</v>
          </cell>
          <cell r="I705">
            <v>2003</v>
          </cell>
          <cell r="J705">
            <v>10</v>
          </cell>
          <cell r="K705">
            <v>3.3799999999999997E-2</v>
          </cell>
          <cell r="L705" t="str">
            <v>NOM</v>
          </cell>
          <cell r="M705" t="str">
            <v>CIMD 1er Nivel</v>
          </cell>
          <cell r="N705">
            <v>2003010</v>
          </cell>
        </row>
        <row r="706">
          <cell r="A706">
            <v>37907</v>
          </cell>
          <cell r="B706" t="str">
            <v>SOB</v>
          </cell>
          <cell r="C706">
            <v>38159</v>
          </cell>
          <cell r="D706">
            <v>1</v>
          </cell>
          <cell r="E706">
            <v>3.3799999999999997E-2</v>
          </cell>
          <cell r="F706" t="str">
            <v>CIM</v>
          </cell>
          <cell r="G706">
            <v>2</v>
          </cell>
          <cell r="H706">
            <v>251</v>
          </cell>
          <cell r="I706">
            <v>2003</v>
          </cell>
          <cell r="J706">
            <v>10</v>
          </cell>
          <cell r="K706">
            <v>3.3799999999999997E-2</v>
          </cell>
          <cell r="L706" t="str">
            <v>NOM</v>
          </cell>
          <cell r="M706" t="str">
            <v>CIMD 2o. Nivel</v>
          </cell>
          <cell r="N706">
            <v>2003010</v>
          </cell>
        </row>
        <row r="707">
          <cell r="A707">
            <v>37907</v>
          </cell>
          <cell r="B707" t="str">
            <v>SOB</v>
          </cell>
          <cell r="C707">
            <v>38268</v>
          </cell>
          <cell r="D707">
            <v>4</v>
          </cell>
          <cell r="E707">
            <v>3.4775E-2</v>
          </cell>
          <cell r="F707" t="str">
            <v>CIM</v>
          </cell>
          <cell r="G707">
            <v>2</v>
          </cell>
          <cell r="H707">
            <v>360</v>
          </cell>
          <cell r="I707">
            <v>2003</v>
          </cell>
          <cell r="J707">
            <v>10</v>
          </cell>
          <cell r="K707">
            <v>0.1391</v>
          </cell>
          <cell r="L707" t="str">
            <v>NOM</v>
          </cell>
          <cell r="M707" t="str">
            <v>CIMD 2o. Nivel</v>
          </cell>
          <cell r="N707">
            <v>2003010</v>
          </cell>
        </row>
        <row r="708">
          <cell r="A708">
            <v>37907</v>
          </cell>
          <cell r="B708" t="str">
            <v>SOB</v>
          </cell>
          <cell r="C708">
            <v>38370</v>
          </cell>
          <cell r="D708">
            <v>3</v>
          </cell>
          <cell r="E708">
            <v>3.9E-2</v>
          </cell>
          <cell r="F708" t="str">
            <v>CIM</v>
          </cell>
          <cell r="G708">
            <v>2</v>
          </cell>
          <cell r="H708">
            <v>462</v>
          </cell>
          <cell r="I708">
            <v>2003</v>
          </cell>
          <cell r="J708">
            <v>10</v>
          </cell>
          <cell r="K708">
            <v>0.11699999999999999</v>
          </cell>
          <cell r="L708" t="str">
            <v>NOM</v>
          </cell>
          <cell r="M708" t="str">
            <v>CIMD 2o. Nivel</v>
          </cell>
          <cell r="N708">
            <v>2003010</v>
          </cell>
        </row>
        <row r="709">
          <cell r="A709">
            <v>37908</v>
          </cell>
          <cell r="B709" t="str">
            <v>SOB</v>
          </cell>
          <cell r="C709">
            <v>37996</v>
          </cell>
          <cell r="D709">
            <v>13</v>
          </cell>
          <cell r="E709">
            <v>3.15E-2</v>
          </cell>
          <cell r="F709" t="str">
            <v>DAT</v>
          </cell>
          <cell r="G709">
            <v>2</v>
          </cell>
          <cell r="H709">
            <v>87</v>
          </cell>
          <cell r="I709">
            <v>2003</v>
          </cell>
          <cell r="J709">
            <v>10</v>
          </cell>
          <cell r="K709">
            <v>0.40949999999999998</v>
          </cell>
          <cell r="L709" t="str">
            <v>NOM</v>
          </cell>
          <cell r="M709" t="str">
            <v>DATATEC 2o. Nivel</v>
          </cell>
          <cell r="N709">
            <v>2003010</v>
          </cell>
        </row>
        <row r="710">
          <cell r="A710">
            <v>37908</v>
          </cell>
          <cell r="B710" t="str">
            <v>SOB</v>
          </cell>
          <cell r="C710">
            <v>38004</v>
          </cell>
          <cell r="D710">
            <v>28</v>
          </cell>
          <cell r="E710">
            <v>3.15E-2</v>
          </cell>
          <cell r="F710" t="str">
            <v>DAT</v>
          </cell>
          <cell r="G710">
            <v>2</v>
          </cell>
          <cell r="H710">
            <v>95</v>
          </cell>
          <cell r="I710">
            <v>2003</v>
          </cell>
          <cell r="J710">
            <v>10</v>
          </cell>
          <cell r="K710">
            <v>0.88200000000000001</v>
          </cell>
          <cell r="L710" t="str">
            <v>NOM</v>
          </cell>
          <cell r="M710" t="str">
            <v>DATATEC 2o. Nivel</v>
          </cell>
          <cell r="N710">
            <v>2003010</v>
          </cell>
        </row>
        <row r="711">
          <cell r="A711">
            <v>37908</v>
          </cell>
          <cell r="B711" t="str">
            <v>SOB</v>
          </cell>
          <cell r="C711">
            <v>38268</v>
          </cell>
          <cell r="D711">
            <v>1</v>
          </cell>
          <cell r="E711">
            <v>3.5000000000000003E-2</v>
          </cell>
          <cell r="F711" t="str">
            <v>DAT</v>
          </cell>
          <cell r="G711">
            <v>2</v>
          </cell>
          <cell r="H711">
            <v>359</v>
          </cell>
          <cell r="I711">
            <v>2003</v>
          </cell>
          <cell r="J711">
            <v>10</v>
          </cell>
          <cell r="K711">
            <v>3.5000000000000003E-2</v>
          </cell>
          <cell r="L711" t="str">
            <v>NOM</v>
          </cell>
          <cell r="M711" t="str">
            <v>DATATEC 2o. Nivel</v>
          </cell>
          <cell r="N711">
            <v>2003010</v>
          </cell>
        </row>
        <row r="712">
          <cell r="A712">
            <v>37908</v>
          </cell>
          <cell r="B712" t="str">
            <v>SOB</v>
          </cell>
          <cell r="C712">
            <v>38514</v>
          </cell>
          <cell r="D712">
            <v>7</v>
          </cell>
          <cell r="E712">
            <v>4.2999999999999997E-2</v>
          </cell>
          <cell r="F712" t="str">
            <v>DAT</v>
          </cell>
          <cell r="G712">
            <v>2</v>
          </cell>
          <cell r="H712">
            <v>605</v>
          </cell>
          <cell r="I712">
            <v>2003</v>
          </cell>
          <cell r="J712">
            <v>10</v>
          </cell>
          <cell r="K712">
            <v>0.30099999999999999</v>
          </cell>
          <cell r="L712" t="str">
            <v>NOM</v>
          </cell>
          <cell r="M712" t="str">
            <v>DATATEC 2o. Nivel</v>
          </cell>
          <cell r="N712">
            <v>2003010</v>
          </cell>
        </row>
        <row r="713">
          <cell r="A713">
            <v>37908</v>
          </cell>
          <cell r="B713" t="str">
            <v>SOB</v>
          </cell>
          <cell r="C713">
            <v>38159</v>
          </cell>
          <cell r="D713">
            <v>2</v>
          </cell>
          <cell r="E713">
            <v>3.3750000000000002E-2</v>
          </cell>
          <cell r="F713" t="str">
            <v>CIM</v>
          </cell>
          <cell r="G713">
            <v>2</v>
          </cell>
          <cell r="H713">
            <v>250</v>
          </cell>
          <cell r="I713">
            <v>2003</v>
          </cell>
          <cell r="J713">
            <v>10</v>
          </cell>
          <cell r="K713">
            <v>6.7500000000000004E-2</v>
          </cell>
          <cell r="L713" t="str">
            <v>NOM</v>
          </cell>
          <cell r="M713" t="str">
            <v>CIMD 2o. Nivel</v>
          </cell>
          <cell r="N713">
            <v>2003010</v>
          </cell>
        </row>
        <row r="714">
          <cell r="A714">
            <v>37908</v>
          </cell>
          <cell r="B714" t="str">
            <v>SOB</v>
          </cell>
          <cell r="C714">
            <v>38268</v>
          </cell>
          <cell r="D714">
            <v>2</v>
          </cell>
          <cell r="E714">
            <v>3.49E-2</v>
          </cell>
          <cell r="F714" t="str">
            <v>CIM</v>
          </cell>
          <cell r="G714">
            <v>2</v>
          </cell>
          <cell r="H714">
            <v>359</v>
          </cell>
          <cell r="I714">
            <v>2003</v>
          </cell>
          <cell r="J714">
            <v>10</v>
          </cell>
          <cell r="K714">
            <v>6.9800000000000001E-2</v>
          </cell>
          <cell r="L714" t="str">
            <v>NOM</v>
          </cell>
          <cell r="M714" t="str">
            <v>CIMD 2o. Nivel</v>
          </cell>
          <cell r="N714">
            <v>2003010</v>
          </cell>
        </row>
        <row r="715">
          <cell r="A715">
            <v>37908</v>
          </cell>
          <cell r="B715" t="str">
            <v>SOB</v>
          </cell>
          <cell r="C715">
            <v>38514</v>
          </cell>
          <cell r="D715">
            <v>1</v>
          </cell>
          <cell r="E715">
            <v>4.2999999999999997E-2</v>
          </cell>
          <cell r="F715" t="str">
            <v>CIM</v>
          </cell>
          <cell r="G715">
            <v>2</v>
          </cell>
          <cell r="H715">
            <v>605</v>
          </cell>
          <cell r="I715">
            <v>2003</v>
          </cell>
          <cell r="J715">
            <v>10</v>
          </cell>
          <cell r="K715">
            <v>4.2999999999999997E-2</v>
          </cell>
          <cell r="L715" t="str">
            <v>NOM</v>
          </cell>
          <cell r="M715" t="str">
            <v>CIMD 2o. Nivel</v>
          </cell>
          <cell r="N715">
            <v>2003010</v>
          </cell>
        </row>
        <row r="716">
          <cell r="A716">
            <v>37909</v>
          </cell>
          <cell r="B716" t="str">
            <v>SOB</v>
          </cell>
          <cell r="C716">
            <v>38268</v>
          </cell>
          <cell r="D716">
            <v>1</v>
          </cell>
          <cell r="E716">
            <v>3.4500000000000003E-2</v>
          </cell>
          <cell r="F716" t="str">
            <v>DAT</v>
          </cell>
          <cell r="G716">
            <v>1</v>
          </cell>
          <cell r="H716">
            <v>358</v>
          </cell>
          <cell r="I716">
            <v>2003</v>
          </cell>
          <cell r="J716">
            <v>10</v>
          </cell>
          <cell r="K716">
            <v>3.4500000000000003E-2</v>
          </cell>
          <cell r="L716" t="str">
            <v>NOM</v>
          </cell>
          <cell r="M716" t="str">
            <v>DATATEC 1er. Nivel</v>
          </cell>
          <cell r="N716">
            <v>2003010</v>
          </cell>
        </row>
        <row r="717">
          <cell r="A717">
            <v>37909</v>
          </cell>
          <cell r="B717" t="str">
            <v>SOB</v>
          </cell>
          <cell r="C717">
            <v>38268</v>
          </cell>
          <cell r="D717">
            <v>1</v>
          </cell>
          <cell r="E717">
            <v>3.4500000000000003E-2</v>
          </cell>
          <cell r="F717" t="str">
            <v>DAT</v>
          </cell>
          <cell r="G717">
            <v>2</v>
          </cell>
          <cell r="H717">
            <v>358</v>
          </cell>
          <cell r="I717">
            <v>2003</v>
          </cell>
          <cell r="J717">
            <v>10</v>
          </cell>
          <cell r="K717">
            <v>3.4500000000000003E-2</v>
          </cell>
          <cell r="L717" t="str">
            <v>NOM</v>
          </cell>
          <cell r="M717" t="str">
            <v>DATATEC 2o. Nivel</v>
          </cell>
          <cell r="N717">
            <v>2003010</v>
          </cell>
        </row>
        <row r="718">
          <cell r="A718">
            <v>37909</v>
          </cell>
          <cell r="B718" t="str">
            <v>SOB</v>
          </cell>
          <cell r="C718">
            <v>39638</v>
          </cell>
          <cell r="D718">
            <v>10</v>
          </cell>
          <cell r="E718">
            <v>6.9000000000000006E-2</v>
          </cell>
          <cell r="F718" t="str">
            <v>DAT</v>
          </cell>
          <cell r="G718">
            <v>2</v>
          </cell>
          <cell r="H718">
            <v>1728</v>
          </cell>
          <cell r="I718">
            <v>2003</v>
          </cell>
          <cell r="J718">
            <v>10</v>
          </cell>
          <cell r="K718">
            <v>0.69000000000000006</v>
          </cell>
          <cell r="L718" t="str">
            <v>NOM</v>
          </cell>
          <cell r="M718" t="str">
            <v>DATATEC 2o. Nivel</v>
          </cell>
          <cell r="N718">
            <v>2003010</v>
          </cell>
        </row>
        <row r="719">
          <cell r="A719">
            <v>37909</v>
          </cell>
          <cell r="B719" t="str">
            <v>SOB</v>
          </cell>
          <cell r="C719">
            <v>38159</v>
          </cell>
          <cell r="D719">
            <v>1</v>
          </cell>
          <cell r="E719">
            <v>3.4000000000000002E-2</v>
          </cell>
          <cell r="F719" t="str">
            <v>CIM</v>
          </cell>
          <cell r="G719">
            <v>1</v>
          </cell>
          <cell r="H719">
            <v>249</v>
          </cell>
          <cell r="I719">
            <v>2003</v>
          </cell>
          <cell r="J719">
            <v>10</v>
          </cell>
          <cell r="K719">
            <v>3.4000000000000002E-2</v>
          </cell>
          <cell r="L719" t="str">
            <v>NOM</v>
          </cell>
          <cell r="M719" t="str">
            <v>CIMD 1er Nivel</v>
          </cell>
          <cell r="N719">
            <v>2003010</v>
          </cell>
        </row>
        <row r="720">
          <cell r="A720">
            <v>37909</v>
          </cell>
          <cell r="B720" t="str">
            <v>SOB</v>
          </cell>
          <cell r="C720">
            <v>38159</v>
          </cell>
          <cell r="D720">
            <v>1</v>
          </cell>
          <cell r="E720">
            <v>3.4000000000000002E-2</v>
          </cell>
          <cell r="F720" t="str">
            <v>CIM</v>
          </cell>
          <cell r="G720">
            <v>2</v>
          </cell>
          <cell r="H720">
            <v>249</v>
          </cell>
          <cell r="I720">
            <v>2003</v>
          </cell>
          <cell r="J720">
            <v>10</v>
          </cell>
          <cell r="K720">
            <v>3.4000000000000002E-2</v>
          </cell>
          <cell r="L720" t="str">
            <v>NOM</v>
          </cell>
          <cell r="M720" t="str">
            <v>CIMD 2o. Nivel</v>
          </cell>
          <cell r="N720">
            <v>2003010</v>
          </cell>
        </row>
        <row r="721">
          <cell r="A721">
            <v>37909</v>
          </cell>
          <cell r="B721" t="str">
            <v>SOB</v>
          </cell>
          <cell r="C721">
            <v>38370</v>
          </cell>
          <cell r="D721">
            <v>2</v>
          </cell>
          <cell r="E721">
            <v>3.9E-2</v>
          </cell>
          <cell r="F721" t="str">
            <v>CIM</v>
          </cell>
          <cell r="G721">
            <v>2</v>
          </cell>
          <cell r="H721">
            <v>460</v>
          </cell>
          <cell r="I721">
            <v>2003</v>
          </cell>
          <cell r="J721">
            <v>10</v>
          </cell>
          <cell r="K721">
            <v>7.8E-2</v>
          </cell>
          <cell r="L721" t="str">
            <v>NOM</v>
          </cell>
          <cell r="M721" t="str">
            <v>CIMD 2o. Nivel</v>
          </cell>
          <cell r="N721">
            <v>2003010</v>
          </cell>
        </row>
        <row r="722">
          <cell r="A722">
            <v>37910</v>
          </cell>
          <cell r="B722" t="str">
            <v>SOB</v>
          </cell>
          <cell r="C722">
            <v>38514</v>
          </cell>
          <cell r="D722">
            <v>4</v>
          </cell>
          <cell r="E722">
            <v>4.2500000000000003E-2</v>
          </cell>
          <cell r="F722" t="str">
            <v>DAT</v>
          </cell>
          <cell r="G722">
            <v>1</v>
          </cell>
          <cell r="H722">
            <v>603</v>
          </cell>
          <cell r="I722">
            <v>2003</v>
          </cell>
          <cell r="J722">
            <v>10</v>
          </cell>
          <cell r="K722">
            <v>0.17</v>
          </cell>
          <cell r="L722" t="str">
            <v>NOM</v>
          </cell>
          <cell r="M722" t="str">
            <v>DATATEC 1er. Nivel</v>
          </cell>
          <cell r="N722">
            <v>2003010</v>
          </cell>
        </row>
        <row r="723">
          <cell r="A723">
            <v>37910</v>
          </cell>
          <cell r="B723" t="str">
            <v>SOB</v>
          </cell>
          <cell r="C723">
            <v>38159</v>
          </cell>
          <cell r="D723">
            <v>8</v>
          </cell>
          <cell r="E723">
            <v>3.3399999999999999E-2</v>
          </cell>
          <cell r="F723" t="str">
            <v>DAT</v>
          </cell>
          <cell r="G723">
            <v>2</v>
          </cell>
          <cell r="H723">
            <v>248</v>
          </cell>
          <cell r="I723">
            <v>2003</v>
          </cell>
          <cell r="J723">
            <v>10</v>
          </cell>
          <cell r="K723">
            <v>0.26719999999999999</v>
          </cell>
          <cell r="L723" t="str">
            <v>NOM</v>
          </cell>
          <cell r="M723" t="str">
            <v>DATATEC 2o. Nivel</v>
          </cell>
          <cell r="N723">
            <v>2003010</v>
          </cell>
        </row>
        <row r="724">
          <cell r="A724">
            <v>37910</v>
          </cell>
          <cell r="B724" t="str">
            <v>SOB</v>
          </cell>
          <cell r="C724">
            <v>38514</v>
          </cell>
          <cell r="D724">
            <v>3</v>
          </cell>
          <cell r="E724">
            <v>4.2500000000000003E-2</v>
          </cell>
          <cell r="F724" t="str">
            <v>DAT</v>
          </cell>
          <cell r="G724">
            <v>2</v>
          </cell>
          <cell r="H724">
            <v>603</v>
          </cell>
          <cell r="I724">
            <v>2003</v>
          </cell>
          <cell r="J724">
            <v>10</v>
          </cell>
          <cell r="K724">
            <v>0.1275</v>
          </cell>
          <cell r="L724" t="str">
            <v>NOM</v>
          </cell>
          <cell r="M724" t="str">
            <v>DATATEC 2o. Nivel</v>
          </cell>
          <cell r="N724">
            <v>2003010</v>
          </cell>
        </row>
        <row r="725">
          <cell r="A725">
            <v>37910</v>
          </cell>
          <cell r="B725" t="str">
            <v>SOB</v>
          </cell>
          <cell r="C725">
            <v>38941</v>
          </cell>
          <cell r="D725">
            <v>24</v>
          </cell>
          <cell r="E725">
            <v>4.7100000000000003E-2</v>
          </cell>
          <cell r="F725" t="str">
            <v>DAT</v>
          </cell>
          <cell r="G725">
            <v>2</v>
          </cell>
          <cell r="H725">
            <v>1030</v>
          </cell>
          <cell r="I725">
            <v>2003</v>
          </cell>
          <cell r="J725">
            <v>10</v>
          </cell>
          <cell r="K725">
            <v>1.1304000000000001</v>
          </cell>
          <cell r="L725" t="str">
            <v>NOM</v>
          </cell>
          <cell r="M725" t="str">
            <v>DATATEC 2o. Nivel</v>
          </cell>
          <cell r="N725">
            <v>2003010</v>
          </cell>
        </row>
        <row r="726">
          <cell r="A726">
            <v>37910</v>
          </cell>
          <cell r="B726" t="str">
            <v>SOB</v>
          </cell>
          <cell r="C726">
            <v>39364</v>
          </cell>
          <cell r="D726">
            <v>24</v>
          </cell>
          <cell r="E726">
            <v>5.9499999999999997E-2</v>
          </cell>
          <cell r="F726" t="str">
            <v>DAT</v>
          </cell>
          <cell r="G726">
            <v>2</v>
          </cell>
          <cell r="H726">
            <v>1453</v>
          </cell>
          <cell r="I726">
            <v>2003</v>
          </cell>
          <cell r="J726">
            <v>10</v>
          </cell>
          <cell r="K726">
            <v>1.4279999999999999</v>
          </cell>
          <cell r="L726" t="str">
            <v>NOM</v>
          </cell>
          <cell r="M726" t="str">
            <v>DATATEC 2o. Nivel</v>
          </cell>
          <cell r="N726">
            <v>2003010</v>
          </cell>
        </row>
        <row r="727">
          <cell r="A727">
            <v>37910</v>
          </cell>
          <cell r="B727" t="str">
            <v>SOB</v>
          </cell>
          <cell r="C727">
            <v>39638</v>
          </cell>
          <cell r="D727">
            <v>7</v>
          </cell>
          <cell r="E727">
            <v>6.8000000000000005E-2</v>
          </cell>
          <cell r="F727" t="str">
            <v>DAT</v>
          </cell>
          <cell r="G727">
            <v>2</v>
          </cell>
          <cell r="H727">
            <v>1727</v>
          </cell>
          <cell r="I727">
            <v>2003</v>
          </cell>
          <cell r="J727">
            <v>10</v>
          </cell>
          <cell r="K727">
            <v>0.47600000000000003</v>
          </cell>
          <cell r="L727" t="str">
            <v>NOM</v>
          </cell>
          <cell r="M727" t="str">
            <v>DATATEC 2o. Nivel</v>
          </cell>
          <cell r="N727">
            <v>2003010</v>
          </cell>
        </row>
        <row r="728">
          <cell r="A728">
            <v>37910</v>
          </cell>
          <cell r="B728" t="str">
            <v>SOB</v>
          </cell>
          <cell r="C728">
            <v>38159</v>
          </cell>
          <cell r="D728">
            <v>1</v>
          </cell>
          <cell r="E728">
            <v>3.32E-2</v>
          </cell>
          <cell r="F728" t="str">
            <v>CIM</v>
          </cell>
          <cell r="G728">
            <v>2</v>
          </cell>
          <cell r="H728">
            <v>248</v>
          </cell>
          <cell r="I728">
            <v>2003</v>
          </cell>
          <cell r="J728">
            <v>10</v>
          </cell>
          <cell r="K728">
            <v>3.32E-2</v>
          </cell>
          <cell r="L728" t="str">
            <v>NOM</v>
          </cell>
          <cell r="M728" t="str">
            <v>CIMD 2o. Nivel</v>
          </cell>
          <cell r="N728">
            <v>2003010</v>
          </cell>
        </row>
        <row r="729">
          <cell r="A729">
            <v>37910</v>
          </cell>
          <cell r="B729" t="str">
            <v>SOB</v>
          </cell>
          <cell r="C729">
            <v>38268</v>
          </cell>
          <cell r="D729">
            <v>2</v>
          </cell>
          <cell r="E729">
            <v>3.4000000000000002E-2</v>
          </cell>
          <cell r="F729" t="str">
            <v>CIM</v>
          </cell>
          <cell r="G729">
            <v>2</v>
          </cell>
          <cell r="H729">
            <v>357</v>
          </cell>
          <cell r="I729">
            <v>2003</v>
          </cell>
          <cell r="J729">
            <v>10</v>
          </cell>
          <cell r="K729">
            <v>6.8000000000000005E-2</v>
          </cell>
          <cell r="L729" t="str">
            <v>NOM</v>
          </cell>
          <cell r="M729" t="str">
            <v>CIMD 2o. Nivel</v>
          </cell>
          <cell r="N729">
            <v>2003010</v>
          </cell>
        </row>
        <row r="730">
          <cell r="A730">
            <v>37911</v>
          </cell>
          <cell r="B730" t="str">
            <v>SOB</v>
          </cell>
          <cell r="C730">
            <v>37996</v>
          </cell>
          <cell r="D730">
            <v>2</v>
          </cell>
          <cell r="E730">
            <v>3.0499999999999999E-2</v>
          </cell>
          <cell r="F730" t="str">
            <v>DAT</v>
          </cell>
          <cell r="G730">
            <v>2</v>
          </cell>
          <cell r="H730">
            <v>82</v>
          </cell>
          <cell r="I730">
            <v>2003</v>
          </cell>
          <cell r="J730">
            <v>10</v>
          </cell>
          <cell r="K730">
            <v>6.0999999999999999E-2</v>
          </cell>
          <cell r="L730" t="str">
            <v>NOM</v>
          </cell>
          <cell r="M730" t="str">
            <v>DATATEC 2o. Nivel</v>
          </cell>
          <cell r="N730">
            <v>2003010</v>
          </cell>
        </row>
        <row r="731">
          <cell r="A731">
            <v>37914</v>
          </cell>
          <cell r="B731" t="str">
            <v>SOB</v>
          </cell>
          <cell r="C731">
            <v>38514</v>
          </cell>
          <cell r="D731">
            <v>5.5</v>
          </cell>
          <cell r="E731">
            <v>4.1599999999999998E-2</v>
          </cell>
          <cell r="F731" t="str">
            <v>DAT</v>
          </cell>
          <cell r="G731">
            <v>1</v>
          </cell>
          <cell r="H731">
            <v>599</v>
          </cell>
          <cell r="I731">
            <v>2003</v>
          </cell>
          <cell r="J731">
            <v>10</v>
          </cell>
          <cell r="K731">
            <v>0.2288</v>
          </cell>
          <cell r="L731" t="str">
            <v>NOM</v>
          </cell>
          <cell r="M731" t="str">
            <v>DATATEC 1er. Nivel</v>
          </cell>
          <cell r="N731">
            <v>2003010</v>
          </cell>
        </row>
        <row r="732">
          <cell r="A732">
            <v>37914</v>
          </cell>
          <cell r="B732" t="str">
            <v>SOB</v>
          </cell>
          <cell r="C732">
            <v>38514</v>
          </cell>
          <cell r="D732">
            <v>2</v>
          </cell>
          <cell r="E732">
            <v>4.2000000000000003E-2</v>
          </cell>
          <cell r="F732" t="str">
            <v>DAT</v>
          </cell>
          <cell r="G732">
            <v>2</v>
          </cell>
          <cell r="H732">
            <v>599</v>
          </cell>
          <cell r="I732">
            <v>2003</v>
          </cell>
          <cell r="J732">
            <v>10</v>
          </cell>
          <cell r="K732">
            <v>8.4000000000000005E-2</v>
          </cell>
          <cell r="L732" t="str">
            <v>NOM</v>
          </cell>
          <cell r="M732" t="str">
            <v>DATATEC 2o. Nivel</v>
          </cell>
          <cell r="N732">
            <v>2003010</v>
          </cell>
        </row>
        <row r="733">
          <cell r="A733">
            <v>37914</v>
          </cell>
          <cell r="B733" t="str">
            <v>SOB</v>
          </cell>
          <cell r="C733">
            <v>39364</v>
          </cell>
          <cell r="D733">
            <v>4</v>
          </cell>
          <cell r="E733">
            <v>5.9799999999999999E-2</v>
          </cell>
          <cell r="F733" t="str">
            <v>DAT</v>
          </cell>
          <cell r="G733">
            <v>2</v>
          </cell>
          <cell r="H733">
            <v>1449</v>
          </cell>
          <cell r="I733">
            <v>2003</v>
          </cell>
          <cell r="J733">
            <v>10</v>
          </cell>
          <cell r="K733">
            <v>0.2392</v>
          </cell>
          <cell r="L733" t="str">
            <v>NOM</v>
          </cell>
          <cell r="M733" t="str">
            <v>DATATEC 2o. Nivel</v>
          </cell>
          <cell r="N733">
            <v>2003010</v>
          </cell>
        </row>
        <row r="734">
          <cell r="A734">
            <v>37914</v>
          </cell>
          <cell r="B734" t="str">
            <v>SOB</v>
          </cell>
          <cell r="C734">
            <v>39638</v>
          </cell>
          <cell r="D734">
            <v>3.25</v>
          </cell>
          <cell r="E734">
            <v>6.8000000000000005E-2</v>
          </cell>
          <cell r="F734" t="str">
            <v>CIM</v>
          </cell>
          <cell r="G734">
            <v>2</v>
          </cell>
          <cell r="H734">
            <v>1723</v>
          </cell>
          <cell r="I734">
            <v>2003</v>
          </cell>
          <cell r="J734">
            <v>10</v>
          </cell>
          <cell r="K734">
            <v>0.22100000000000003</v>
          </cell>
          <cell r="L734" t="str">
            <v>NOM</v>
          </cell>
          <cell r="M734" t="str">
            <v>CIMD 2o. Nivel</v>
          </cell>
          <cell r="N734">
            <v>2003010</v>
          </cell>
        </row>
        <row r="735">
          <cell r="A735">
            <v>37914</v>
          </cell>
          <cell r="B735" t="str">
            <v>SOB</v>
          </cell>
          <cell r="C735">
            <v>38159</v>
          </cell>
          <cell r="D735">
            <v>1</v>
          </cell>
          <cell r="E735">
            <v>3.3000000000000002E-2</v>
          </cell>
          <cell r="F735" t="str">
            <v>CIM</v>
          </cell>
          <cell r="G735">
            <v>2</v>
          </cell>
          <cell r="H735">
            <v>244</v>
          </cell>
          <cell r="I735">
            <v>2003</v>
          </cell>
          <cell r="J735">
            <v>10</v>
          </cell>
          <cell r="K735">
            <v>3.3000000000000002E-2</v>
          </cell>
          <cell r="L735" t="str">
            <v>NOM</v>
          </cell>
          <cell r="M735" t="str">
            <v>CIMD 2o. Nivel</v>
          </cell>
          <cell r="N735">
            <v>2003010</v>
          </cell>
        </row>
        <row r="736">
          <cell r="A736">
            <v>37914</v>
          </cell>
          <cell r="B736" t="str">
            <v>SOB</v>
          </cell>
          <cell r="C736">
            <v>38370</v>
          </cell>
          <cell r="D736">
            <v>1</v>
          </cell>
          <cell r="E736">
            <v>3.85E-2</v>
          </cell>
          <cell r="F736" t="str">
            <v>CIM</v>
          </cell>
          <cell r="G736">
            <v>2</v>
          </cell>
          <cell r="H736">
            <v>455</v>
          </cell>
          <cell r="I736">
            <v>2003</v>
          </cell>
          <cell r="J736">
            <v>10</v>
          </cell>
          <cell r="K736">
            <v>3.85E-2</v>
          </cell>
          <cell r="L736" t="str">
            <v>NOM</v>
          </cell>
          <cell r="M736" t="str">
            <v>CIMD 2o. Nivel</v>
          </cell>
          <cell r="N736">
            <v>2003010</v>
          </cell>
        </row>
        <row r="737">
          <cell r="A737">
            <v>37914</v>
          </cell>
          <cell r="B737" t="str">
            <v>SOB</v>
          </cell>
          <cell r="C737">
            <v>38514</v>
          </cell>
          <cell r="D737">
            <v>5.5</v>
          </cell>
          <cell r="E737">
            <v>4.1426999999999999E-2</v>
          </cell>
          <cell r="F737" t="str">
            <v>CIM</v>
          </cell>
          <cell r="G737">
            <v>2</v>
          </cell>
          <cell r="H737">
            <v>599</v>
          </cell>
          <cell r="I737">
            <v>2003</v>
          </cell>
          <cell r="J737">
            <v>10</v>
          </cell>
          <cell r="K737">
            <v>0.22784849999999998</v>
          </cell>
          <cell r="L737" t="str">
            <v>NOM</v>
          </cell>
          <cell r="M737" t="str">
            <v>CIMD 2o. Nivel</v>
          </cell>
          <cell r="N737">
            <v>2003010</v>
          </cell>
        </row>
        <row r="738">
          <cell r="A738">
            <v>37914</v>
          </cell>
          <cell r="B738" t="str">
            <v>SOB</v>
          </cell>
          <cell r="C738">
            <v>40339</v>
          </cell>
          <cell r="D738">
            <v>60</v>
          </cell>
          <cell r="E738">
            <v>5.0500000000000003E-2</v>
          </cell>
          <cell r="F738" t="str">
            <v>CIM</v>
          </cell>
          <cell r="G738">
            <v>2</v>
          </cell>
          <cell r="H738">
            <v>2424</v>
          </cell>
          <cell r="I738">
            <v>2003</v>
          </cell>
          <cell r="J738">
            <v>10</v>
          </cell>
          <cell r="K738">
            <v>3.0300000000000002</v>
          </cell>
          <cell r="L738" t="str">
            <v>VAC</v>
          </cell>
          <cell r="M738" t="str">
            <v>CIMD 2o. Nivel</v>
          </cell>
          <cell r="N738">
            <v>2003010</v>
          </cell>
        </row>
        <row r="739">
          <cell r="A739">
            <v>37915</v>
          </cell>
          <cell r="B739" t="str">
            <v>SOB</v>
          </cell>
          <cell r="C739">
            <v>38370</v>
          </cell>
          <cell r="D739">
            <v>1</v>
          </cell>
          <cell r="E739">
            <v>3.85E-2</v>
          </cell>
          <cell r="F739" t="str">
            <v>CIM</v>
          </cell>
          <cell r="G739">
            <v>2</v>
          </cell>
          <cell r="H739">
            <v>454</v>
          </cell>
          <cell r="I739">
            <v>2003</v>
          </cell>
          <cell r="J739">
            <v>10</v>
          </cell>
          <cell r="K739">
            <v>3.85E-2</v>
          </cell>
          <cell r="L739" t="str">
            <v>NOM</v>
          </cell>
          <cell r="M739" t="str">
            <v>CIMD 2o. Nivel</v>
          </cell>
          <cell r="N739">
            <v>2003010</v>
          </cell>
        </row>
        <row r="740">
          <cell r="A740">
            <v>37915</v>
          </cell>
          <cell r="B740" t="str">
            <v>SOB</v>
          </cell>
          <cell r="C740">
            <v>38514</v>
          </cell>
          <cell r="D740">
            <v>1</v>
          </cell>
          <cell r="E740">
            <v>4.1700000000000001E-2</v>
          </cell>
          <cell r="F740" t="str">
            <v>CIM</v>
          </cell>
          <cell r="G740">
            <v>2</v>
          </cell>
          <cell r="H740">
            <v>598</v>
          </cell>
          <cell r="I740">
            <v>2003</v>
          </cell>
          <cell r="J740">
            <v>10</v>
          </cell>
          <cell r="K740">
            <v>4.1700000000000001E-2</v>
          </cell>
          <cell r="L740" t="str">
            <v>NOM</v>
          </cell>
          <cell r="M740" t="str">
            <v>CIMD 2o. Nivel</v>
          </cell>
          <cell r="N740">
            <v>2003010</v>
          </cell>
        </row>
        <row r="741">
          <cell r="A741">
            <v>37916</v>
          </cell>
          <cell r="B741" t="str">
            <v>SOB</v>
          </cell>
          <cell r="C741">
            <v>38514</v>
          </cell>
          <cell r="D741">
            <v>2</v>
          </cell>
          <cell r="E741">
            <v>4.1500000000000002E-2</v>
          </cell>
          <cell r="F741" t="str">
            <v>DAT</v>
          </cell>
          <cell r="G741">
            <v>2</v>
          </cell>
          <cell r="H741">
            <v>597</v>
          </cell>
          <cell r="I741">
            <v>2003</v>
          </cell>
          <cell r="J741">
            <v>10</v>
          </cell>
          <cell r="K741">
            <v>8.3000000000000004E-2</v>
          </cell>
          <cell r="L741" t="str">
            <v>NOM</v>
          </cell>
          <cell r="M741" t="str">
            <v>DATATEC 2o. Nivel</v>
          </cell>
          <cell r="N741">
            <v>2003010</v>
          </cell>
        </row>
        <row r="742">
          <cell r="A742">
            <v>37916</v>
          </cell>
          <cell r="B742" t="str">
            <v>SOB</v>
          </cell>
          <cell r="C742">
            <v>38268</v>
          </cell>
          <cell r="D742">
            <v>3</v>
          </cell>
          <cell r="E742">
            <v>3.4500000000000003E-2</v>
          </cell>
          <cell r="F742" t="str">
            <v>CIM</v>
          </cell>
          <cell r="G742">
            <v>2</v>
          </cell>
          <cell r="H742">
            <v>351</v>
          </cell>
          <cell r="I742">
            <v>2003</v>
          </cell>
          <cell r="J742">
            <v>10</v>
          </cell>
          <cell r="K742">
            <v>0.10350000000000001</v>
          </cell>
          <cell r="L742" t="str">
            <v>NOM</v>
          </cell>
          <cell r="M742" t="str">
            <v>CIMD 2o. Nivel</v>
          </cell>
          <cell r="N742">
            <v>2003010</v>
          </cell>
        </row>
        <row r="743">
          <cell r="A743">
            <v>37916</v>
          </cell>
          <cell r="B743" t="str">
            <v>SOB</v>
          </cell>
          <cell r="C743">
            <v>38514</v>
          </cell>
          <cell r="D743">
            <v>1</v>
          </cell>
          <cell r="E743">
            <v>4.1799999999999997E-2</v>
          </cell>
          <cell r="F743" t="str">
            <v>CIM</v>
          </cell>
          <cell r="G743">
            <v>2</v>
          </cell>
          <cell r="H743">
            <v>597</v>
          </cell>
          <cell r="I743">
            <v>2003</v>
          </cell>
          <cell r="J743">
            <v>10</v>
          </cell>
          <cell r="K743">
            <v>4.1799999999999997E-2</v>
          </cell>
          <cell r="L743" t="str">
            <v>NOM</v>
          </cell>
          <cell r="M743" t="str">
            <v>CIMD 2o. Nivel</v>
          </cell>
          <cell r="N743">
            <v>2003010</v>
          </cell>
        </row>
        <row r="744">
          <cell r="A744">
            <v>37917</v>
          </cell>
          <cell r="B744" t="str">
            <v>SOB</v>
          </cell>
          <cell r="C744">
            <v>38268</v>
          </cell>
          <cell r="D744">
            <v>4</v>
          </cell>
          <cell r="E744">
            <v>3.4500000000000003E-2</v>
          </cell>
          <cell r="F744" t="str">
            <v>DAT</v>
          </cell>
          <cell r="G744">
            <v>2</v>
          </cell>
          <cell r="H744">
            <v>350</v>
          </cell>
          <cell r="I744">
            <v>2003</v>
          </cell>
          <cell r="J744">
            <v>10</v>
          </cell>
          <cell r="K744">
            <v>0.13800000000000001</v>
          </cell>
          <cell r="L744" t="str">
            <v>NOM</v>
          </cell>
          <cell r="M744" t="str">
            <v>DATATEC 2o. Nivel</v>
          </cell>
          <cell r="N744">
            <v>2003010</v>
          </cell>
        </row>
        <row r="745">
          <cell r="A745">
            <v>37918</v>
          </cell>
          <cell r="B745" t="str">
            <v>SOB</v>
          </cell>
          <cell r="C745">
            <v>38268</v>
          </cell>
          <cell r="D745">
            <v>2</v>
          </cell>
          <cell r="E745">
            <v>3.4500000000000003E-2</v>
          </cell>
          <cell r="F745" t="str">
            <v>DAT</v>
          </cell>
          <cell r="G745">
            <v>2</v>
          </cell>
          <cell r="H745">
            <v>347</v>
          </cell>
          <cell r="I745">
            <v>2003</v>
          </cell>
          <cell r="J745">
            <v>10</v>
          </cell>
          <cell r="K745">
            <v>6.9000000000000006E-2</v>
          </cell>
          <cell r="L745" t="str">
            <v>NOM</v>
          </cell>
          <cell r="M745" t="str">
            <v>DATATEC 2o. Nivel</v>
          </cell>
          <cell r="N745">
            <v>2003010</v>
          </cell>
        </row>
        <row r="746">
          <cell r="A746">
            <v>37918</v>
          </cell>
          <cell r="B746" t="str">
            <v>SOB</v>
          </cell>
          <cell r="C746">
            <v>38370</v>
          </cell>
          <cell r="D746">
            <v>2</v>
          </cell>
          <cell r="E746">
            <v>3.85E-2</v>
          </cell>
          <cell r="F746" t="str">
            <v>DAT</v>
          </cell>
          <cell r="G746">
            <v>2</v>
          </cell>
          <cell r="H746">
            <v>449</v>
          </cell>
          <cell r="I746">
            <v>2003</v>
          </cell>
          <cell r="J746">
            <v>10</v>
          </cell>
          <cell r="K746">
            <v>7.6999999999999999E-2</v>
          </cell>
          <cell r="L746" t="str">
            <v>NOM</v>
          </cell>
          <cell r="M746" t="str">
            <v>DATATEC 2o. Nivel</v>
          </cell>
          <cell r="N746">
            <v>2003010</v>
          </cell>
        </row>
        <row r="747">
          <cell r="A747">
            <v>37922</v>
          </cell>
          <cell r="B747" t="str">
            <v>SOB</v>
          </cell>
          <cell r="C747">
            <v>38004</v>
          </cell>
          <cell r="D747">
            <v>6</v>
          </cell>
          <cell r="E747">
            <v>0.03</v>
          </cell>
          <cell r="F747" t="str">
            <v>DAT</v>
          </cell>
          <cell r="G747">
            <v>2</v>
          </cell>
          <cell r="H747">
            <v>81</v>
          </cell>
          <cell r="I747">
            <v>2003</v>
          </cell>
          <cell r="J747">
            <v>10</v>
          </cell>
          <cell r="K747">
            <v>0.18</v>
          </cell>
          <cell r="L747" t="str">
            <v>NOM</v>
          </cell>
          <cell r="M747" t="str">
            <v>DATATEC 2o. Nivel</v>
          </cell>
          <cell r="N747">
            <v>2003010</v>
          </cell>
        </row>
        <row r="748">
          <cell r="A748">
            <v>37922</v>
          </cell>
          <cell r="B748" t="str">
            <v>SOB</v>
          </cell>
          <cell r="C748">
            <v>38268</v>
          </cell>
          <cell r="D748">
            <v>2</v>
          </cell>
          <cell r="E748">
            <v>3.4500000000000003E-2</v>
          </cell>
          <cell r="F748" t="str">
            <v>DAT</v>
          </cell>
          <cell r="G748">
            <v>2</v>
          </cell>
          <cell r="H748">
            <v>345</v>
          </cell>
          <cell r="I748">
            <v>2003</v>
          </cell>
          <cell r="J748">
            <v>10</v>
          </cell>
          <cell r="K748">
            <v>6.9000000000000006E-2</v>
          </cell>
          <cell r="L748" t="str">
            <v>NOM</v>
          </cell>
          <cell r="M748" t="str">
            <v>DATATEC 2o. Nivel</v>
          </cell>
          <cell r="N748">
            <v>2003010</v>
          </cell>
        </row>
        <row r="749">
          <cell r="A749">
            <v>37922</v>
          </cell>
          <cell r="B749" t="str">
            <v>SOB</v>
          </cell>
          <cell r="C749">
            <v>38268</v>
          </cell>
          <cell r="D749">
            <v>1</v>
          </cell>
          <cell r="E749">
            <v>3.4299999999999997E-2</v>
          </cell>
          <cell r="F749" t="str">
            <v>CIM</v>
          </cell>
          <cell r="G749">
            <v>2</v>
          </cell>
          <cell r="H749">
            <v>345</v>
          </cell>
          <cell r="I749">
            <v>2003</v>
          </cell>
          <cell r="J749">
            <v>10</v>
          </cell>
          <cell r="K749">
            <v>3.4299999999999997E-2</v>
          </cell>
          <cell r="L749" t="str">
            <v>NOM</v>
          </cell>
          <cell r="M749" t="str">
            <v>CIMD 2o. Nivel</v>
          </cell>
          <cell r="N749">
            <v>2003010</v>
          </cell>
        </row>
        <row r="750">
          <cell r="A750">
            <v>37923</v>
          </cell>
          <cell r="B750" t="str">
            <v>SOB</v>
          </cell>
          <cell r="C750">
            <v>38268</v>
          </cell>
          <cell r="D750">
            <v>4.75</v>
          </cell>
          <cell r="E750">
            <v>4.0842099999999999E-2</v>
          </cell>
          <cell r="F750" t="str">
            <v>DAT</v>
          </cell>
          <cell r="G750">
            <v>2</v>
          </cell>
          <cell r="H750">
            <v>344</v>
          </cell>
          <cell r="I750">
            <v>2003</v>
          </cell>
          <cell r="J750">
            <v>10</v>
          </cell>
          <cell r="K750">
            <v>0.19399997499999999</v>
          </cell>
          <cell r="L750" t="str">
            <v>NOM</v>
          </cell>
          <cell r="M750" t="str">
            <v>DATATEC 2o. Nivel</v>
          </cell>
          <cell r="N750">
            <v>2003010</v>
          </cell>
        </row>
        <row r="751">
          <cell r="A751">
            <v>37923</v>
          </cell>
          <cell r="B751" t="str">
            <v>SOB</v>
          </cell>
          <cell r="C751">
            <v>38514</v>
          </cell>
          <cell r="D751">
            <v>6</v>
          </cell>
          <cell r="E751">
            <v>4.1033E-2</v>
          </cell>
          <cell r="F751" t="str">
            <v>CIM</v>
          </cell>
          <cell r="G751">
            <v>2</v>
          </cell>
          <cell r="H751">
            <v>590</v>
          </cell>
          <cell r="I751">
            <v>2003</v>
          </cell>
          <cell r="J751">
            <v>10</v>
          </cell>
          <cell r="K751">
            <v>0.246198</v>
          </cell>
          <cell r="L751" t="str">
            <v>NOM</v>
          </cell>
          <cell r="M751" t="str">
            <v>CIMD 2o. Nivel</v>
          </cell>
          <cell r="N751">
            <v>2003010</v>
          </cell>
        </row>
        <row r="752">
          <cell r="A752">
            <v>37924</v>
          </cell>
          <cell r="B752" t="str">
            <v>SOB</v>
          </cell>
          <cell r="C752">
            <v>38514</v>
          </cell>
          <cell r="D752">
            <v>5</v>
          </cell>
          <cell r="E752">
            <v>0.04</v>
          </cell>
          <cell r="F752" t="str">
            <v>DAT</v>
          </cell>
          <cell r="G752">
            <v>2</v>
          </cell>
          <cell r="H752">
            <v>589</v>
          </cell>
          <cell r="I752">
            <v>2003</v>
          </cell>
          <cell r="J752">
            <v>10</v>
          </cell>
          <cell r="K752">
            <v>0.2</v>
          </cell>
          <cell r="L752" t="str">
            <v>NOM</v>
          </cell>
          <cell r="M752" t="str">
            <v>DATATEC 2o. Nivel</v>
          </cell>
          <cell r="N752">
            <v>2003010</v>
          </cell>
        </row>
        <row r="753">
          <cell r="A753">
            <v>37924</v>
          </cell>
          <cell r="B753" t="str">
            <v>SOB</v>
          </cell>
          <cell r="C753">
            <v>38004</v>
          </cell>
          <cell r="D753">
            <v>2</v>
          </cell>
          <cell r="E753">
            <v>2.9899999999999999E-2</v>
          </cell>
          <cell r="F753" t="str">
            <v>DAT</v>
          </cell>
          <cell r="G753">
            <v>2</v>
          </cell>
          <cell r="H753">
            <v>79</v>
          </cell>
          <cell r="I753">
            <v>2003</v>
          </cell>
          <cell r="J753">
            <v>10</v>
          </cell>
          <cell r="K753">
            <v>5.9799999999999999E-2</v>
          </cell>
          <cell r="L753" t="str">
            <v>NOM</v>
          </cell>
          <cell r="M753" t="str">
            <v>DATATEC 2o. Nivel</v>
          </cell>
          <cell r="N753">
            <v>2003010</v>
          </cell>
        </row>
        <row r="754">
          <cell r="A754">
            <v>37924</v>
          </cell>
          <cell r="B754" t="str">
            <v>SOB</v>
          </cell>
          <cell r="C754">
            <v>38370</v>
          </cell>
          <cell r="D754">
            <v>1</v>
          </cell>
          <cell r="E754">
            <v>3.6999999999999998E-2</v>
          </cell>
          <cell r="F754" t="str">
            <v>DAT</v>
          </cell>
          <cell r="G754">
            <v>2</v>
          </cell>
          <cell r="H754">
            <v>445</v>
          </cell>
          <cell r="I754">
            <v>2003</v>
          </cell>
          <cell r="J754">
            <v>10</v>
          </cell>
          <cell r="K754">
            <v>3.6999999999999998E-2</v>
          </cell>
          <cell r="L754" t="str">
            <v>NOM</v>
          </cell>
          <cell r="M754" t="str">
            <v>DATATEC 2o. Nivel</v>
          </cell>
          <cell r="N754">
            <v>2003010</v>
          </cell>
        </row>
        <row r="755">
          <cell r="A755">
            <v>37924</v>
          </cell>
          <cell r="B755" t="str">
            <v>SOB</v>
          </cell>
          <cell r="C755">
            <v>38514</v>
          </cell>
          <cell r="D755">
            <v>3</v>
          </cell>
          <cell r="E755">
            <v>4.0321660000000002E-2</v>
          </cell>
          <cell r="F755" t="str">
            <v>DAT</v>
          </cell>
          <cell r="G755">
            <v>2</v>
          </cell>
          <cell r="H755">
            <v>589</v>
          </cell>
          <cell r="I755">
            <v>2003</v>
          </cell>
          <cell r="J755">
            <v>10</v>
          </cell>
          <cell r="K755">
            <v>0.12096498</v>
          </cell>
          <cell r="L755" t="str">
            <v>NOM</v>
          </cell>
          <cell r="M755" t="str">
            <v>DATATEC 2o. Nivel</v>
          </cell>
          <cell r="N755">
            <v>2003010</v>
          </cell>
        </row>
        <row r="756">
          <cell r="A756">
            <v>37924</v>
          </cell>
          <cell r="B756" t="str">
            <v>SOB</v>
          </cell>
          <cell r="C756">
            <v>38370</v>
          </cell>
          <cell r="D756">
            <v>2</v>
          </cell>
          <cell r="E756">
            <v>3.78E-2</v>
          </cell>
          <cell r="F756" t="str">
            <v>CIM</v>
          </cell>
          <cell r="G756">
            <v>2</v>
          </cell>
          <cell r="H756">
            <v>445</v>
          </cell>
          <cell r="I756">
            <v>2003</v>
          </cell>
          <cell r="J756">
            <v>10</v>
          </cell>
          <cell r="K756">
            <v>7.5600000000000001E-2</v>
          </cell>
          <cell r="L756" t="str">
            <v>NOM</v>
          </cell>
          <cell r="M756" t="str">
            <v>CIMD 2o. Nivel</v>
          </cell>
          <cell r="N756">
            <v>2003010</v>
          </cell>
        </row>
        <row r="757">
          <cell r="A757">
            <v>37924</v>
          </cell>
          <cell r="B757" t="str">
            <v>SOB</v>
          </cell>
          <cell r="C757">
            <v>38370</v>
          </cell>
          <cell r="D757">
            <v>2</v>
          </cell>
          <cell r="E757">
            <v>3.7400000000000003E-2</v>
          </cell>
          <cell r="F757" t="str">
            <v>CIM</v>
          </cell>
          <cell r="G757">
            <v>2</v>
          </cell>
          <cell r="H757">
            <v>445</v>
          </cell>
          <cell r="I757">
            <v>2003</v>
          </cell>
          <cell r="J757">
            <v>10</v>
          </cell>
          <cell r="K757">
            <v>7.4800000000000005E-2</v>
          </cell>
          <cell r="L757" t="str">
            <v>NOM</v>
          </cell>
          <cell r="M757" t="str">
            <v>CIMD 2o. Nivel</v>
          </cell>
          <cell r="N757">
            <v>2003010</v>
          </cell>
        </row>
        <row r="758">
          <cell r="A758">
            <v>37924</v>
          </cell>
          <cell r="B758" t="str">
            <v>SOB</v>
          </cell>
          <cell r="C758">
            <v>38514</v>
          </cell>
          <cell r="D758">
            <v>1</v>
          </cell>
          <cell r="E758">
            <v>3.9800000000000002E-2</v>
          </cell>
          <cell r="F758" t="str">
            <v>CIM</v>
          </cell>
          <cell r="G758">
            <v>2</v>
          </cell>
          <cell r="H758">
            <v>589</v>
          </cell>
          <cell r="I758">
            <v>2003</v>
          </cell>
          <cell r="J758">
            <v>10</v>
          </cell>
          <cell r="K758">
            <v>3.9800000000000002E-2</v>
          </cell>
          <cell r="L758" t="str">
            <v>NOM</v>
          </cell>
          <cell r="M758" t="str">
            <v>CIMD 2o. Nivel</v>
          </cell>
          <cell r="N758">
            <v>2003010</v>
          </cell>
        </row>
        <row r="759">
          <cell r="A759">
            <v>37925</v>
          </cell>
          <cell r="B759" t="str">
            <v>SOB</v>
          </cell>
          <cell r="C759">
            <v>37994</v>
          </cell>
          <cell r="D759">
            <v>3</v>
          </cell>
          <cell r="E759">
            <v>2.9787999999999999E-2</v>
          </cell>
          <cell r="F759" t="str">
            <v>DAT</v>
          </cell>
          <cell r="G759">
            <v>2</v>
          </cell>
          <cell r="H759">
            <v>66</v>
          </cell>
          <cell r="I759">
            <v>2003</v>
          </cell>
          <cell r="J759">
            <v>10</v>
          </cell>
          <cell r="K759">
            <v>8.9363999999999999E-2</v>
          </cell>
          <cell r="L759" t="e">
            <v>#N/A</v>
          </cell>
          <cell r="M759" t="str">
            <v>DATATEC 2o. Nivel</v>
          </cell>
          <cell r="N759">
            <v>2003010</v>
          </cell>
        </row>
        <row r="760">
          <cell r="A760">
            <v>37925</v>
          </cell>
          <cell r="B760" t="str">
            <v>SOB</v>
          </cell>
          <cell r="C760">
            <v>38004</v>
          </cell>
          <cell r="D760">
            <v>3</v>
          </cell>
          <cell r="E760">
            <v>2.9499999999999998E-2</v>
          </cell>
          <cell r="F760" t="str">
            <v>CIM</v>
          </cell>
          <cell r="G760">
            <v>2</v>
          </cell>
          <cell r="H760">
            <v>76</v>
          </cell>
          <cell r="I760">
            <v>2003</v>
          </cell>
          <cell r="J760">
            <v>10</v>
          </cell>
          <cell r="K760">
            <v>8.8499999999999995E-2</v>
          </cell>
          <cell r="L760" t="str">
            <v>NOM</v>
          </cell>
          <cell r="M760" t="str">
            <v>CIMD 2o. Nivel</v>
          </cell>
          <cell r="N760">
            <v>2003010</v>
          </cell>
        </row>
        <row r="761">
          <cell r="A761">
            <v>37928</v>
          </cell>
          <cell r="B761" t="str">
            <v>SOB</v>
          </cell>
          <cell r="C761">
            <v>38370</v>
          </cell>
          <cell r="D761">
            <v>1</v>
          </cell>
          <cell r="E761">
            <v>3.6541999999999998E-2</v>
          </cell>
          <cell r="F761" t="str">
            <v>DAT</v>
          </cell>
          <cell r="G761">
            <v>1</v>
          </cell>
          <cell r="H761">
            <v>441</v>
          </cell>
          <cell r="I761">
            <v>2003</v>
          </cell>
          <cell r="J761">
            <v>11</v>
          </cell>
          <cell r="K761">
            <v>3.6541999999999998E-2</v>
          </cell>
          <cell r="L761" t="str">
            <v>NOM</v>
          </cell>
          <cell r="M761" t="str">
            <v>DATATEC 1er. Nivel</v>
          </cell>
          <cell r="N761">
            <v>2003011</v>
          </cell>
        </row>
        <row r="762">
          <cell r="A762">
            <v>37928</v>
          </cell>
          <cell r="B762" t="str">
            <v>SOB</v>
          </cell>
          <cell r="C762">
            <v>38268</v>
          </cell>
          <cell r="D762">
            <v>3</v>
          </cell>
          <cell r="E762">
            <v>3.3891499999999998E-2</v>
          </cell>
          <cell r="F762" t="str">
            <v>DAT</v>
          </cell>
          <cell r="G762">
            <v>2</v>
          </cell>
          <cell r="H762">
            <v>339</v>
          </cell>
          <cell r="I762">
            <v>2003</v>
          </cell>
          <cell r="J762">
            <v>11</v>
          </cell>
          <cell r="K762">
            <v>0.1016745</v>
          </cell>
          <cell r="L762" t="str">
            <v>NOM</v>
          </cell>
          <cell r="M762" t="str">
            <v>DATATEC 2o. Nivel</v>
          </cell>
          <cell r="N762">
            <v>2003011</v>
          </cell>
        </row>
        <row r="763">
          <cell r="A763">
            <v>37928</v>
          </cell>
          <cell r="B763" t="str">
            <v>SOB</v>
          </cell>
          <cell r="C763">
            <v>38370</v>
          </cell>
          <cell r="D763">
            <v>1</v>
          </cell>
          <cell r="E763">
            <v>3.6706999999999997E-2</v>
          </cell>
          <cell r="F763" t="str">
            <v>DAT</v>
          </cell>
          <cell r="G763">
            <v>2</v>
          </cell>
          <cell r="H763">
            <v>441</v>
          </cell>
          <cell r="I763">
            <v>2003</v>
          </cell>
          <cell r="J763">
            <v>11</v>
          </cell>
          <cell r="K763">
            <v>3.6706999999999997E-2</v>
          </cell>
          <cell r="L763" t="str">
            <v>NOM</v>
          </cell>
          <cell r="M763" t="str">
            <v>DATATEC 2o. Nivel</v>
          </cell>
          <cell r="N763">
            <v>2003011</v>
          </cell>
        </row>
        <row r="764">
          <cell r="A764">
            <v>37928</v>
          </cell>
          <cell r="B764" t="str">
            <v>SOB</v>
          </cell>
          <cell r="C764">
            <v>38370</v>
          </cell>
          <cell r="D764">
            <v>2</v>
          </cell>
          <cell r="E764">
            <v>3.6799999999999999E-2</v>
          </cell>
          <cell r="F764" t="str">
            <v>CIM</v>
          </cell>
          <cell r="G764">
            <v>2</v>
          </cell>
          <cell r="H764">
            <v>441</v>
          </cell>
          <cell r="I764">
            <v>2003</v>
          </cell>
          <cell r="J764">
            <v>11</v>
          </cell>
          <cell r="K764">
            <v>7.3599999999999999E-2</v>
          </cell>
          <cell r="L764" t="str">
            <v>NOM</v>
          </cell>
          <cell r="M764" t="str">
            <v>CIMD 2o. Nivel</v>
          </cell>
          <cell r="N764">
            <v>2003011</v>
          </cell>
        </row>
        <row r="765">
          <cell r="A765">
            <v>37929</v>
          </cell>
          <cell r="B765" t="str">
            <v>SOB</v>
          </cell>
          <cell r="C765">
            <v>38941</v>
          </cell>
          <cell r="D765">
            <v>0.5</v>
          </cell>
          <cell r="E765">
            <v>4.8300000000000003E-2</v>
          </cell>
          <cell r="F765" t="str">
            <v>DAT</v>
          </cell>
          <cell r="G765">
            <v>2</v>
          </cell>
          <cell r="H765">
            <v>1011</v>
          </cell>
          <cell r="I765">
            <v>2003</v>
          </cell>
          <cell r="J765">
            <v>11</v>
          </cell>
          <cell r="K765">
            <v>2.4150000000000001E-2</v>
          </cell>
          <cell r="L765" t="str">
            <v>NOM</v>
          </cell>
          <cell r="M765" t="str">
            <v>DATATEC 2o. Nivel</v>
          </cell>
          <cell r="N765">
            <v>2003011</v>
          </cell>
        </row>
        <row r="766">
          <cell r="A766">
            <v>37929</v>
          </cell>
          <cell r="B766" t="str">
            <v>SOB</v>
          </cell>
          <cell r="C766">
            <v>38268</v>
          </cell>
          <cell r="D766">
            <v>3</v>
          </cell>
          <cell r="E766">
            <v>3.3825000000000001E-2</v>
          </cell>
          <cell r="F766" t="str">
            <v>DAT</v>
          </cell>
          <cell r="G766">
            <v>2</v>
          </cell>
          <cell r="H766">
            <v>338</v>
          </cell>
          <cell r="I766">
            <v>2003</v>
          </cell>
          <cell r="J766">
            <v>11</v>
          </cell>
          <cell r="K766">
            <v>0.10147500000000001</v>
          </cell>
          <cell r="L766" t="str">
            <v>NOM</v>
          </cell>
          <cell r="M766" t="str">
            <v>DATATEC 2o. Nivel</v>
          </cell>
          <cell r="N766">
            <v>2003011</v>
          </cell>
        </row>
        <row r="767">
          <cell r="A767">
            <v>37929</v>
          </cell>
          <cell r="B767" t="str">
            <v>SOB</v>
          </cell>
          <cell r="C767">
            <v>38004</v>
          </cell>
          <cell r="D767">
            <v>2</v>
          </cell>
          <cell r="E767">
            <v>2.9399999999999999E-2</v>
          </cell>
          <cell r="F767" t="str">
            <v>DAT</v>
          </cell>
          <cell r="G767">
            <v>2</v>
          </cell>
          <cell r="H767">
            <v>74</v>
          </cell>
          <cell r="I767">
            <v>2003</v>
          </cell>
          <cell r="J767">
            <v>11</v>
          </cell>
          <cell r="K767">
            <v>5.8799999999999998E-2</v>
          </cell>
          <cell r="L767" t="str">
            <v>NOM</v>
          </cell>
          <cell r="M767" t="str">
            <v>DATATEC 2o. Nivel</v>
          </cell>
          <cell r="N767">
            <v>2003011</v>
          </cell>
        </row>
        <row r="768">
          <cell r="A768">
            <v>37929</v>
          </cell>
          <cell r="B768" t="str">
            <v>SOB</v>
          </cell>
          <cell r="C768">
            <v>38159</v>
          </cell>
          <cell r="D768">
            <v>2</v>
          </cell>
          <cell r="E768">
            <v>3.2500000000000001E-2</v>
          </cell>
          <cell r="F768" t="str">
            <v>CIM</v>
          </cell>
          <cell r="G768">
            <v>2</v>
          </cell>
          <cell r="H768">
            <v>229</v>
          </cell>
          <cell r="I768">
            <v>2003</v>
          </cell>
          <cell r="J768">
            <v>11</v>
          </cell>
          <cell r="K768">
            <v>6.5000000000000002E-2</v>
          </cell>
          <cell r="L768" t="str">
            <v>NOM</v>
          </cell>
          <cell r="M768" t="str">
            <v>CIMD 2o. Nivel</v>
          </cell>
          <cell r="N768">
            <v>2003011</v>
          </cell>
        </row>
        <row r="769">
          <cell r="A769">
            <v>37929</v>
          </cell>
          <cell r="B769" t="str">
            <v>SOB</v>
          </cell>
          <cell r="C769">
            <v>38941</v>
          </cell>
          <cell r="D769">
            <v>2</v>
          </cell>
          <cell r="E769">
            <v>4.8300000000000003E-2</v>
          </cell>
          <cell r="F769" t="str">
            <v>CIM</v>
          </cell>
          <cell r="G769">
            <v>2</v>
          </cell>
          <cell r="H769">
            <v>1011</v>
          </cell>
          <cell r="I769">
            <v>2003</v>
          </cell>
          <cell r="J769">
            <v>11</v>
          </cell>
          <cell r="K769">
            <v>9.6600000000000005E-2</v>
          </cell>
          <cell r="L769" t="str">
            <v>NOM</v>
          </cell>
          <cell r="M769" t="str">
            <v>CIMD 2o. Nivel</v>
          </cell>
          <cell r="N769">
            <v>2003011</v>
          </cell>
        </row>
        <row r="770">
          <cell r="A770">
            <v>37930</v>
          </cell>
          <cell r="B770" t="str">
            <v>SOB</v>
          </cell>
          <cell r="C770">
            <v>38268</v>
          </cell>
          <cell r="D770">
            <v>3</v>
          </cell>
          <cell r="E770">
            <v>3.3167000000000002E-2</v>
          </cell>
          <cell r="F770" t="str">
            <v>DAT</v>
          </cell>
          <cell r="G770">
            <v>1</v>
          </cell>
          <cell r="H770">
            <v>337</v>
          </cell>
          <cell r="I770">
            <v>2003</v>
          </cell>
          <cell r="J770">
            <v>11</v>
          </cell>
          <cell r="K770">
            <v>9.9501000000000006E-2</v>
          </cell>
          <cell r="L770" t="str">
            <v>NOM</v>
          </cell>
          <cell r="M770" t="str">
            <v>DATATEC 1er. Nivel</v>
          </cell>
          <cell r="N770">
            <v>2003011</v>
          </cell>
        </row>
        <row r="771">
          <cell r="A771">
            <v>37930</v>
          </cell>
          <cell r="B771" t="str">
            <v>SOB</v>
          </cell>
          <cell r="C771">
            <v>38941</v>
          </cell>
          <cell r="D771">
            <v>1</v>
          </cell>
          <cell r="E771">
            <v>4.8000000000000001E-2</v>
          </cell>
          <cell r="F771" t="str">
            <v>DAT</v>
          </cell>
          <cell r="G771">
            <v>1</v>
          </cell>
          <cell r="H771">
            <v>1010</v>
          </cell>
          <cell r="I771">
            <v>2003</v>
          </cell>
          <cell r="J771">
            <v>11</v>
          </cell>
          <cell r="K771">
            <v>4.8000000000000001E-2</v>
          </cell>
          <cell r="L771" t="str">
            <v>NOM</v>
          </cell>
          <cell r="M771" t="str">
            <v>DATATEC 1er. Nivel</v>
          </cell>
          <cell r="N771">
            <v>2003011</v>
          </cell>
        </row>
        <row r="772">
          <cell r="A772">
            <v>37930</v>
          </cell>
          <cell r="B772" t="str">
            <v>SOB</v>
          </cell>
          <cell r="C772">
            <v>38159</v>
          </cell>
          <cell r="D772">
            <v>3</v>
          </cell>
          <cell r="E772">
            <v>3.1905999999999997E-2</v>
          </cell>
          <cell r="F772" t="str">
            <v>DAT</v>
          </cell>
          <cell r="G772">
            <v>1</v>
          </cell>
          <cell r="H772">
            <v>228</v>
          </cell>
          <cell r="I772">
            <v>2003</v>
          </cell>
          <cell r="J772">
            <v>11</v>
          </cell>
          <cell r="K772">
            <v>9.5717999999999998E-2</v>
          </cell>
          <cell r="L772" t="str">
            <v>NOM</v>
          </cell>
          <cell r="M772" t="str">
            <v>DATATEC 1er. Nivel</v>
          </cell>
          <cell r="N772">
            <v>2003011</v>
          </cell>
        </row>
        <row r="773">
          <cell r="A773">
            <v>37930</v>
          </cell>
          <cell r="B773" t="str">
            <v>SOB</v>
          </cell>
          <cell r="C773">
            <v>38370</v>
          </cell>
          <cell r="D773">
            <v>1</v>
          </cell>
          <cell r="E773">
            <v>3.6112999999999999E-2</v>
          </cell>
          <cell r="F773" t="str">
            <v>DAT</v>
          </cell>
          <cell r="G773">
            <v>1</v>
          </cell>
          <cell r="H773">
            <v>439</v>
          </cell>
          <cell r="I773">
            <v>2003</v>
          </cell>
          <cell r="J773">
            <v>11</v>
          </cell>
          <cell r="K773">
            <v>3.6112999999999999E-2</v>
          </cell>
          <cell r="L773" t="str">
            <v>NOM</v>
          </cell>
          <cell r="M773" t="str">
            <v>DATATEC 1er. Nivel</v>
          </cell>
          <cell r="N773">
            <v>2003011</v>
          </cell>
        </row>
        <row r="774">
          <cell r="A774">
            <v>37930</v>
          </cell>
          <cell r="B774" t="str">
            <v>SOB</v>
          </cell>
          <cell r="C774">
            <v>38159</v>
          </cell>
          <cell r="D774">
            <v>4.5</v>
          </cell>
          <cell r="E774">
            <v>3.18844E-2</v>
          </cell>
          <cell r="F774" t="str">
            <v>DAT</v>
          </cell>
          <cell r="G774">
            <v>2</v>
          </cell>
          <cell r="H774">
            <v>228</v>
          </cell>
          <cell r="I774">
            <v>2003</v>
          </cell>
          <cell r="J774">
            <v>11</v>
          </cell>
          <cell r="K774">
            <v>0.14347979999999999</v>
          </cell>
          <cell r="L774" t="str">
            <v>NOM</v>
          </cell>
          <cell r="M774" t="str">
            <v>DATATEC 2o. Nivel</v>
          </cell>
          <cell r="N774">
            <v>2003011</v>
          </cell>
        </row>
        <row r="775">
          <cell r="A775">
            <v>37930</v>
          </cell>
          <cell r="B775" t="str">
            <v>SOB</v>
          </cell>
          <cell r="C775">
            <v>38268</v>
          </cell>
          <cell r="D775">
            <v>6.5</v>
          </cell>
          <cell r="E775">
            <v>3.3503999999999999E-2</v>
          </cell>
          <cell r="F775" t="str">
            <v>DAT</v>
          </cell>
          <cell r="G775">
            <v>2</v>
          </cell>
          <cell r="H775">
            <v>337</v>
          </cell>
          <cell r="I775">
            <v>2003</v>
          </cell>
          <cell r="J775">
            <v>11</v>
          </cell>
          <cell r="K775">
            <v>0.217776</v>
          </cell>
          <cell r="L775" t="str">
            <v>NOM</v>
          </cell>
          <cell r="M775" t="str">
            <v>DATATEC 2o. Nivel</v>
          </cell>
          <cell r="N775">
            <v>2003011</v>
          </cell>
        </row>
        <row r="776">
          <cell r="A776">
            <v>37930</v>
          </cell>
          <cell r="B776" t="str">
            <v>SOB</v>
          </cell>
          <cell r="C776">
            <v>38370</v>
          </cell>
          <cell r="D776">
            <v>4</v>
          </cell>
          <cell r="E776">
            <v>3.06016E-2</v>
          </cell>
          <cell r="F776" t="str">
            <v>DAT</v>
          </cell>
          <cell r="G776">
            <v>2</v>
          </cell>
          <cell r="H776">
            <v>439</v>
          </cell>
          <cell r="I776">
            <v>2003</v>
          </cell>
          <cell r="J776">
            <v>11</v>
          </cell>
          <cell r="K776">
            <v>0.1224064</v>
          </cell>
          <cell r="L776" t="str">
            <v>NOM</v>
          </cell>
          <cell r="M776" t="str">
            <v>DATATEC 2o. Nivel</v>
          </cell>
          <cell r="N776">
            <v>2003011</v>
          </cell>
        </row>
        <row r="777">
          <cell r="A777">
            <v>37930</v>
          </cell>
          <cell r="B777" t="str">
            <v>SOB</v>
          </cell>
          <cell r="C777">
            <v>38941</v>
          </cell>
          <cell r="D777">
            <v>3</v>
          </cell>
          <cell r="E777">
            <v>4.8000000000000001E-2</v>
          </cell>
          <cell r="F777" t="str">
            <v>DAT</v>
          </cell>
          <cell r="G777">
            <v>2</v>
          </cell>
          <cell r="H777">
            <v>1010</v>
          </cell>
          <cell r="I777">
            <v>2003</v>
          </cell>
          <cell r="J777">
            <v>11</v>
          </cell>
          <cell r="K777">
            <v>0.14400000000000002</v>
          </cell>
          <cell r="L777" t="str">
            <v>NOM</v>
          </cell>
          <cell r="M777" t="str">
            <v>DATATEC 2o. Nivel</v>
          </cell>
          <cell r="N777">
            <v>2003011</v>
          </cell>
        </row>
        <row r="778">
          <cell r="A778">
            <v>37930</v>
          </cell>
          <cell r="B778" t="str">
            <v>SOB</v>
          </cell>
          <cell r="C778">
            <v>38514</v>
          </cell>
          <cell r="D778">
            <v>3</v>
          </cell>
          <cell r="E778">
            <v>3.9899999999999998E-2</v>
          </cell>
          <cell r="F778" t="str">
            <v>CIM</v>
          </cell>
          <cell r="G778">
            <v>2</v>
          </cell>
          <cell r="H778">
            <v>583</v>
          </cell>
          <cell r="I778">
            <v>2003</v>
          </cell>
          <cell r="J778">
            <v>11</v>
          </cell>
          <cell r="K778">
            <v>0.1197</v>
          </cell>
          <cell r="L778" t="str">
            <v>NOM</v>
          </cell>
          <cell r="M778" t="str">
            <v>CIMD 2o. Nivel</v>
          </cell>
          <cell r="N778">
            <v>2003011</v>
          </cell>
        </row>
        <row r="779">
          <cell r="A779">
            <v>37931</v>
          </cell>
          <cell r="B779" t="str">
            <v>SOB</v>
          </cell>
          <cell r="C779">
            <v>38268</v>
          </cell>
          <cell r="D779">
            <v>1</v>
          </cell>
          <cell r="E779">
            <v>3.2500000000000001E-2</v>
          </cell>
          <cell r="F779" t="str">
            <v>CIM</v>
          </cell>
          <cell r="G779">
            <v>2</v>
          </cell>
          <cell r="H779">
            <v>336</v>
          </cell>
          <cell r="I779">
            <v>2003</v>
          </cell>
          <cell r="J779">
            <v>11</v>
          </cell>
          <cell r="K779">
            <v>3.2500000000000001E-2</v>
          </cell>
          <cell r="L779" t="str">
            <v>NOM</v>
          </cell>
          <cell r="M779" t="str">
            <v>CIMD 2o. Nivel</v>
          </cell>
          <cell r="N779">
            <v>2003011</v>
          </cell>
        </row>
        <row r="780">
          <cell r="A780">
            <v>37931</v>
          </cell>
          <cell r="B780" t="str">
            <v>SOB</v>
          </cell>
          <cell r="C780">
            <v>38941</v>
          </cell>
          <cell r="D780">
            <v>5</v>
          </cell>
          <cell r="E780">
            <v>4.8000000000000001E-2</v>
          </cell>
          <cell r="F780" t="str">
            <v>DAT</v>
          </cell>
          <cell r="G780">
            <v>1</v>
          </cell>
          <cell r="H780">
            <v>1009</v>
          </cell>
          <cell r="I780">
            <v>2003</v>
          </cell>
          <cell r="J780">
            <v>11</v>
          </cell>
          <cell r="K780">
            <v>0.24</v>
          </cell>
          <cell r="L780" t="str">
            <v>NOM</v>
          </cell>
          <cell r="M780" t="str">
            <v>DATATEC 1er. Nivel</v>
          </cell>
          <cell r="N780">
            <v>2003011</v>
          </cell>
        </row>
        <row r="781">
          <cell r="A781">
            <v>37931</v>
          </cell>
          <cell r="B781" t="str">
            <v>SOB</v>
          </cell>
          <cell r="C781">
            <v>38514</v>
          </cell>
          <cell r="D781">
            <v>1</v>
          </cell>
          <cell r="E781">
            <v>3.85E-2</v>
          </cell>
          <cell r="F781" t="str">
            <v>DAT</v>
          </cell>
          <cell r="G781">
            <v>2</v>
          </cell>
          <cell r="H781">
            <v>582</v>
          </cell>
          <cell r="I781">
            <v>2003</v>
          </cell>
          <cell r="J781">
            <v>11</v>
          </cell>
          <cell r="K781">
            <v>3.85E-2</v>
          </cell>
          <cell r="L781" t="str">
            <v>NOM</v>
          </cell>
          <cell r="M781" t="str">
            <v>DATATEC 2o. Nivel</v>
          </cell>
          <cell r="N781">
            <v>2003011</v>
          </cell>
        </row>
        <row r="782">
          <cell r="A782">
            <v>37931</v>
          </cell>
          <cell r="B782" t="str">
            <v>SOB</v>
          </cell>
          <cell r="C782">
            <v>38941</v>
          </cell>
          <cell r="D782">
            <v>4.5</v>
          </cell>
          <cell r="E782">
            <v>4.8000000000000001E-2</v>
          </cell>
          <cell r="F782" t="str">
            <v>DAT</v>
          </cell>
          <cell r="G782">
            <v>2</v>
          </cell>
          <cell r="H782">
            <v>1009</v>
          </cell>
          <cell r="I782">
            <v>2003</v>
          </cell>
          <cell r="J782">
            <v>11</v>
          </cell>
          <cell r="K782">
            <v>0.216</v>
          </cell>
          <cell r="L782" t="str">
            <v>NOM</v>
          </cell>
          <cell r="M782" t="str">
            <v>DATATEC 2o. Nivel</v>
          </cell>
          <cell r="N782">
            <v>2003011</v>
          </cell>
        </row>
        <row r="783">
          <cell r="A783">
            <v>37932</v>
          </cell>
          <cell r="B783" t="str">
            <v>SOB</v>
          </cell>
          <cell r="C783">
            <v>38370</v>
          </cell>
          <cell r="D783">
            <v>2</v>
          </cell>
          <cell r="E783">
            <v>3.44E-2</v>
          </cell>
          <cell r="F783" t="str">
            <v>CIM</v>
          </cell>
          <cell r="G783">
            <v>2</v>
          </cell>
          <cell r="H783">
            <v>435</v>
          </cell>
          <cell r="I783">
            <v>2003</v>
          </cell>
          <cell r="J783">
            <v>11</v>
          </cell>
          <cell r="K783">
            <v>6.88E-2</v>
          </cell>
          <cell r="L783" t="str">
            <v>NOM</v>
          </cell>
          <cell r="M783" t="str">
            <v>CIMD 2o. Nivel</v>
          </cell>
          <cell r="N783">
            <v>2003011</v>
          </cell>
        </row>
        <row r="784">
          <cell r="A784">
            <v>37932</v>
          </cell>
          <cell r="B784" t="str">
            <v>SOB</v>
          </cell>
          <cell r="C784">
            <v>38370</v>
          </cell>
          <cell r="D784">
            <v>3</v>
          </cell>
          <cell r="E784">
            <v>3.5499999999999997E-2</v>
          </cell>
          <cell r="F784" t="str">
            <v>DAT</v>
          </cell>
          <cell r="G784">
            <v>2</v>
          </cell>
          <cell r="H784">
            <v>435</v>
          </cell>
          <cell r="I784">
            <v>2003</v>
          </cell>
          <cell r="J784">
            <v>11</v>
          </cell>
          <cell r="K784">
            <v>0.10649999999999998</v>
          </cell>
          <cell r="L784" t="str">
            <v>NOM</v>
          </cell>
          <cell r="M784" t="str">
            <v>DATATEC 2o. Nivel</v>
          </cell>
          <cell r="N784">
            <v>2003011</v>
          </cell>
        </row>
        <row r="785">
          <cell r="A785">
            <v>37932</v>
          </cell>
          <cell r="B785" t="str">
            <v>SOB</v>
          </cell>
          <cell r="C785">
            <v>38514</v>
          </cell>
          <cell r="D785">
            <v>5</v>
          </cell>
          <cell r="E785">
            <v>3.7999999999999999E-2</v>
          </cell>
          <cell r="F785" t="str">
            <v>DAT</v>
          </cell>
          <cell r="G785">
            <v>2</v>
          </cell>
          <cell r="H785">
            <v>579</v>
          </cell>
          <cell r="I785">
            <v>2003</v>
          </cell>
          <cell r="J785">
            <v>11</v>
          </cell>
          <cell r="K785">
            <v>0.19</v>
          </cell>
          <cell r="L785" t="str">
            <v>NOM</v>
          </cell>
          <cell r="M785" t="str">
            <v>DATATEC 2o. Nivel</v>
          </cell>
          <cell r="N785">
            <v>2003011</v>
          </cell>
        </row>
        <row r="786">
          <cell r="A786">
            <v>37932</v>
          </cell>
          <cell r="B786" t="str">
            <v>SOB</v>
          </cell>
          <cell r="C786">
            <v>38941</v>
          </cell>
          <cell r="D786">
            <v>9</v>
          </cell>
          <cell r="E786">
            <v>4.8099999999999997E-2</v>
          </cell>
          <cell r="F786" t="str">
            <v>DAT</v>
          </cell>
          <cell r="G786">
            <v>2</v>
          </cell>
          <cell r="H786">
            <v>1006</v>
          </cell>
          <cell r="I786">
            <v>2003</v>
          </cell>
          <cell r="J786">
            <v>11</v>
          </cell>
          <cell r="K786">
            <v>0.43289999999999995</v>
          </cell>
          <cell r="L786" t="str">
            <v>NOM</v>
          </cell>
          <cell r="M786" t="str">
            <v>DATATEC 2o. Nivel</v>
          </cell>
          <cell r="N786">
            <v>2003011</v>
          </cell>
        </row>
        <row r="787">
          <cell r="A787">
            <v>37932</v>
          </cell>
          <cell r="B787" t="str">
            <v>SOB</v>
          </cell>
          <cell r="C787">
            <v>39364</v>
          </cell>
          <cell r="D787">
            <v>9.4499999999999993</v>
          </cell>
          <cell r="E787">
            <v>0.06</v>
          </cell>
          <cell r="F787" t="str">
            <v>DAT</v>
          </cell>
          <cell r="G787">
            <v>2</v>
          </cell>
          <cell r="H787">
            <v>1429</v>
          </cell>
          <cell r="I787">
            <v>2003</v>
          </cell>
          <cell r="J787">
            <v>11</v>
          </cell>
          <cell r="K787">
            <v>0.56699999999999995</v>
          </cell>
          <cell r="L787" t="str">
            <v>NOM</v>
          </cell>
          <cell r="M787" t="str">
            <v>DATATEC 2o. Nivel</v>
          </cell>
          <cell r="N787">
            <v>2003011</v>
          </cell>
        </row>
        <row r="788">
          <cell r="A788">
            <v>37935</v>
          </cell>
          <cell r="B788" t="str">
            <v>SOB</v>
          </cell>
          <cell r="C788">
            <v>38159</v>
          </cell>
          <cell r="D788">
            <v>2</v>
          </cell>
          <cell r="E788">
            <v>3.0544999999999999E-2</v>
          </cell>
          <cell r="F788" t="str">
            <v>DAT</v>
          </cell>
          <cell r="G788">
            <v>1</v>
          </cell>
          <cell r="H788">
            <v>223</v>
          </cell>
          <cell r="I788">
            <v>2003</v>
          </cell>
          <cell r="J788">
            <v>11</v>
          </cell>
          <cell r="K788">
            <v>6.1089999999999998E-2</v>
          </cell>
          <cell r="L788" t="str">
            <v>NOM</v>
          </cell>
          <cell r="M788" t="str">
            <v>DATATEC 1er. Nivel</v>
          </cell>
          <cell r="N788">
            <v>2003011</v>
          </cell>
        </row>
        <row r="789">
          <cell r="A789">
            <v>37935</v>
          </cell>
          <cell r="B789" t="str">
            <v>SOB</v>
          </cell>
          <cell r="C789">
            <v>38159</v>
          </cell>
          <cell r="D789">
            <v>1</v>
          </cell>
          <cell r="E789">
            <v>3.0589000000000002E-2</v>
          </cell>
          <cell r="F789" t="str">
            <v>DAT</v>
          </cell>
          <cell r="G789">
            <v>2</v>
          </cell>
          <cell r="H789">
            <v>223</v>
          </cell>
          <cell r="I789">
            <v>2003</v>
          </cell>
          <cell r="J789">
            <v>11</v>
          </cell>
          <cell r="K789">
            <v>3.0589000000000002E-2</v>
          </cell>
          <cell r="L789" t="str">
            <v>NOM</v>
          </cell>
          <cell r="M789" t="str">
            <v>DATATEC 2o. Nivel</v>
          </cell>
          <cell r="N789">
            <v>2003011</v>
          </cell>
        </row>
        <row r="790">
          <cell r="A790">
            <v>37935</v>
          </cell>
          <cell r="B790" t="str">
            <v>SOB</v>
          </cell>
          <cell r="C790">
            <v>38268</v>
          </cell>
          <cell r="D790">
            <v>2</v>
          </cell>
          <cell r="E790">
            <v>3.1899999999999998E-2</v>
          </cell>
          <cell r="F790" t="str">
            <v>DAT</v>
          </cell>
          <cell r="G790">
            <v>2</v>
          </cell>
          <cell r="H790">
            <v>332</v>
          </cell>
          <cell r="I790">
            <v>2003</v>
          </cell>
          <cell r="J790">
            <v>11</v>
          </cell>
          <cell r="K790">
            <v>6.3799999999999996E-2</v>
          </cell>
          <cell r="L790" t="str">
            <v>NOM</v>
          </cell>
          <cell r="M790" t="str">
            <v>DATATEC 2o. Nivel</v>
          </cell>
          <cell r="N790">
            <v>2003011</v>
          </cell>
        </row>
        <row r="791">
          <cell r="A791">
            <v>37935</v>
          </cell>
          <cell r="B791" t="str">
            <v>SOB</v>
          </cell>
          <cell r="C791">
            <v>38370</v>
          </cell>
          <cell r="D791">
            <v>4</v>
          </cell>
          <cell r="E791">
            <v>3.3919999999999999E-2</v>
          </cell>
          <cell r="F791" t="str">
            <v>DAT</v>
          </cell>
          <cell r="G791">
            <v>2</v>
          </cell>
          <cell r="H791">
            <v>434</v>
          </cell>
          <cell r="I791">
            <v>2003</v>
          </cell>
          <cell r="J791">
            <v>11</v>
          </cell>
          <cell r="K791">
            <v>0.13568</v>
          </cell>
          <cell r="L791" t="str">
            <v>NOM</v>
          </cell>
          <cell r="M791" t="str">
            <v>DATATEC 2o. Nivel</v>
          </cell>
          <cell r="N791">
            <v>2003011</v>
          </cell>
        </row>
        <row r="792">
          <cell r="A792">
            <v>37935</v>
          </cell>
          <cell r="B792" t="str">
            <v>SOB</v>
          </cell>
          <cell r="C792">
            <v>38941</v>
          </cell>
          <cell r="D792">
            <v>3</v>
          </cell>
          <cell r="E792">
            <v>4.9200000000000001E-2</v>
          </cell>
          <cell r="F792" t="str">
            <v>CIM</v>
          </cell>
          <cell r="G792">
            <v>2</v>
          </cell>
          <cell r="H792">
            <v>1005</v>
          </cell>
          <cell r="I792">
            <v>2003</v>
          </cell>
          <cell r="J792">
            <v>11</v>
          </cell>
          <cell r="K792">
            <v>0.14760000000000001</v>
          </cell>
          <cell r="L792" t="str">
            <v>NOM</v>
          </cell>
          <cell r="M792" t="str">
            <v>CIMD 2o. Nivel</v>
          </cell>
          <cell r="N792">
            <v>2003011</v>
          </cell>
        </row>
        <row r="793">
          <cell r="A793">
            <v>37936</v>
          </cell>
          <cell r="B793" t="str">
            <v>SOB</v>
          </cell>
          <cell r="C793">
            <v>38941</v>
          </cell>
          <cell r="D793">
            <v>3</v>
          </cell>
          <cell r="E793">
            <v>4.9200000000000001E-2</v>
          </cell>
          <cell r="F793" t="str">
            <v>DAT</v>
          </cell>
          <cell r="G793">
            <v>1</v>
          </cell>
          <cell r="H793">
            <v>1004</v>
          </cell>
          <cell r="I793">
            <v>2003</v>
          </cell>
          <cell r="J793">
            <v>11</v>
          </cell>
          <cell r="K793">
            <v>0.14760000000000001</v>
          </cell>
          <cell r="L793" t="str">
            <v>NOM</v>
          </cell>
          <cell r="M793" t="str">
            <v>DATATEC 1er. Nivel</v>
          </cell>
          <cell r="N793">
            <v>2003011</v>
          </cell>
        </row>
        <row r="794">
          <cell r="A794">
            <v>37936</v>
          </cell>
          <cell r="B794" t="str">
            <v>SOB</v>
          </cell>
          <cell r="C794">
            <v>38004</v>
          </cell>
          <cell r="D794">
            <v>2</v>
          </cell>
          <cell r="E794">
            <v>2.75E-2</v>
          </cell>
          <cell r="F794" t="str">
            <v>DAT</v>
          </cell>
          <cell r="G794">
            <v>2</v>
          </cell>
          <cell r="H794">
            <v>67</v>
          </cell>
          <cell r="I794">
            <v>2003</v>
          </cell>
          <cell r="J794">
            <v>11</v>
          </cell>
          <cell r="K794">
            <v>5.5E-2</v>
          </cell>
          <cell r="L794" t="str">
            <v>NOM</v>
          </cell>
          <cell r="M794" t="str">
            <v>DATATEC 2o. Nivel</v>
          </cell>
          <cell r="N794">
            <v>2003011</v>
          </cell>
        </row>
        <row r="795">
          <cell r="A795">
            <v>37936</v>
          </cell>
          <cell r="B795" t="str">
            <v>SOB</v>
          </cell>
          <cell r="C795">
            <v>38159</v>
          </cell>
          <cell r="D795">
            <v>4</v>
          </cell>
          <cell r="E795">
            <v>3.0380999999999998E-2</v>
          </cell>
          <cell r="F795" t="str">
            <v>DAT</v>
          </cell>
          <cell r="G795">
            <v>2</v>
          </cell>
          <cell r="H795">
            <v>222</v>
          </cell>
          <cell r="I795">
            <v>2003</v>
          </cell>
          <cell r="J795">
            <v>11</v>
          </cell>
          <cell r="K795">
            <v>0.12152399999999999</v>
          </cell>
          <cell r="L795" t="str">
            <v>NOM</v>
          </cell>
          <cell r="M795" t="str">
            <v>DATATEC 2o. Nivel</v>
          </cell>
          <cell r="N795">
            <v>2003011</v>
          </cell>
        </row>
        <row r="796">
          <cell r="A796">
            <v>37936</v>
          </cell>
          <cell r="B796" t="str">
            <v>SOB</v>
          </cell>
          <cell r="C796">
            <v>38370</v>
          </cell>
          <cell r="D796">
            <v>11</v>
          </cell>
          <cell r="E796">
            <v>3.3967999999999998E-2</v>
          </cell>
          <cell r="F796" t="str">
            <v>DAT</v>
          </cell>
          <cell r="G796">
            <v>2</v>
          </cell>
          <cell r="H796">
            <v>433</v>
          </cell>
          <cell r="I796">
            <v>2003</v>
          </cell>
          <cell r="J796">
            <v>11</v>
          </cell>
          <cell r="K796">
            <v>0.37364799999999998</v>
          </cell>
          <cell r="L796" t="str">
            <v>NOM</v>
          </cell>
          <cell r="M796" t="str">
            <v>DATATEC 2o. Nivel</v>
          </cell>
          <cell r="N796">
            <v>2003011</v>
          </cell>
        </row>
        <row r="797">
          <cell r="A797">
            <v>37936</v>
          </cell>
          <cell r="B797" t="str">
            <v>SOB</v>
          </cell>
          <cell r="C797">
            <v>38941</v>
          </cell>
          <cell r="D797">
            <v>17.399999999999999</v>
          </cell>
          <cell r="E797">
            <v>4.9200000000000001E-2</v>
          </cell>
          <cell r="F797" t="str">
            <v>DAT</v>
          </cell>
          <cell r="G797">
            <v>2</v>
          </cell>
          <cell r="H797">
            <v>1004</v>
          </cell>
          <cell r="I797">
            <v>2003</v>
          </cell>
          <cell r="J797">
            <v>11</v>
          </cell>
          <cell r="K797">
            <v>0.85607999999999995</v>
          </cell>
          <cell r="L797" t="str">
            <v>NOM</v>
          </cell>
          <cell r="M797" t="str">
            <v>DATATEC 2o. Nivel</v>
          </cell>
          <cell r="N797">
            <v>2003011</v>
          </cell>
        </row>
        <row r="798">
          <cell r="A798">
            <v>37937</v>
          </cell>
          <cell r="B798" t="str">
            <v>SOB</v>
          </cell>
          <cell r="C798">
            <v>38370</v>
          </cell>
          <cell r="D798">
            <v>2</v>
          </cell>
          <cell r="E798">
            <v>3.3849999999999998E-2</v>
          </cell>
          <cell r="F798" t="str">
            <v>DAT</v>
          </cell>
          <cell r="G798">
            <v>1</v>
          </cell>
          <cell r="H798">
            <v>432</v>
          </cell>
          <cell r="I798">
            <v>2003</v>
          </cell>
          <cell r="J798">
            <v>11</v>
          </cell>
          <cell r="K798">
            <v>6.7699999999999996E-2</v>
          </cell>
          <cell r="L798" t="str">
            <v>NOM</v>
          </cell>
          <cell r="M798" t="str">
            <v>DATATEC 1er. Nivel</v>
          </cell>
          <cell r="N798">
            <v>2003011</v>
          </cell>
        </row>
        <row r="799">
          <cell r="A799">
            <v>37937</v>
          </cell>
          <cell r="B799" t="str">
            <v>SOB</v>
          </cell>
          <cell r="C799">
            <v>39364</v>
          </cell>
          <cell r="D799">
            <v>4</v>
          </cell>
          <cell r="E799">
            <v>6.2E-2</v>
          </cell>
          <cell r="F799" t="str">
            <v>DAT</v>
          </cell>
          <cell r="G799">
            <v>1</v>
          </cell>
          <cell r="H799">
            <v>1426</v>
          </cell>
          <cell r="I799">
            <v>2003</v>
          </cell>
          <cell r="J799">
            <v>11</v>
          </cell>
          <cell r="K799">
            <v>0.248</v>
          </cell>
          <cell r="L799" t="str">
            <v>NOM</v>
          </cell>
          <cell r="M799" t="str">
            <v>DATATEC 1er. Nivel</v>
          </cell>
          <cell r="N799">
            <v>2003011</v>
          </cell>
        </row>
        <row r="800">
          <cell r="A800">
            <v>37937</v>
          </cell>
          <cell r="B800" t="str">
            <v>SOB</v>
          </cell>
          <cell r="C800">
            <v>38159</v>
          </cell>
          <cell r="D800">
            <v>3</v>
          </cell>
          <cell r="E800">
            <v>3.0433000000000002E-2</v>
          </cell>
          <cell r="F800" t="str">
            <v>DAT</v>
          </cell>
          <cell r="G800">
            <v>2</v>
          </cell>
          <cell r="H800">
            <v>221</v>
          </cell>
          <cell r="I800">
            <v>2003</v>
          </cell>
          <cell r="J800">
            <v>11</v>
          </cell>
          <cell r="K800">
            <v>9.1299000000000005E-2</v>
          </cell>
          <cell r="L800" t="str">
            <v>NOM</v>
          </cell>
          <cell r="M800" t="str">
            <v>DATATEC 2o. Nivel</v>
          </cell>
          <cell r="N800">
            <v>2003011</v>
          </cell>
        </row>
        <row r="801">
          <cell r="A801">
            <v>37937</v>
          </cell>
          <cell r="B801" t="str">
            <v>SOB</v>
          </cell>
          <cell r="C801">
            <v>38268</v>
          </cell>
          <cell r="D801">
            <v>1</v>
          </cell>
          <cell r="E801">
            <v>3.1885999999999998E-2</v>
          </cell>
          <cell r="F801" t="str">
            <v>DAT</v>
          </cell>
          <cell r="G801">
            <v>2</v>
          </cell>
          <cell r="H801">
            <v>330</v>
          </cell>
          <cell r="I801">
            <v>2003</v>
          </cell>
          <cell r="J801">
            <v>11</v>
          </cell>
          <cell r="K801">
            <v>3.1885999999999998E-2</v>
          </cell>
          <cell r="L801" t="str">
            <v>NOM</v>
          </cell>
          <cell r="M801" t="str">
            <v>DATATEC 2o. Nivel</v>
          </cell>
          <cell r="N801">
            <v>2003011</v>
          </cell>
        </row>
        <row r="802">
          <cell r="A802">
            <v>37937</v>
          </cell>
          <cell r="B802" t="str">
            <v>SOB</v>
          </cell>
          <cell r="C802">
            <v>38370</v>
          </cell>
          <cell r="D802">
            <v>2</v>
          </cell>
          <cell r="E802">
            <v>3.3859E-2</v>
          </cell>
          <cell r="F802" t="str">
            <v>DAT</v>
          </cell>
          <cell r="G802">
            <v>2</v>
          </cell>
          <cell r="H802">
            <v>432</v>
          </cell>
          <cell r="I802">
            <v>2003</v>
          </cell>
          <cell r="J802">
            <v>11</v>
          </cell>
          <cell r="K802">
            <v>6.7718E-2</v>
          </cell>
          <cell r="L802" t="str">
            <v>NOM</v>
          </cell>
          <cell r="M802" t="str">
            <v>DATATEC 2o. Nivel</v>
          </cell>
          <cell r="N802">
            <v>2003011</v>
          </cell>
        </row>
        <row r="803">
          <cell r="A803">
            <v>37937</v>
          </cell>
          <cell r="B803" t="str">
            <v>SOB</v>
          </cell>
          <cell r="C803">
            <v>38514</v>
          </cell>
          <cell r="D803">
            <v>1</v>
          </cell>
          <cell r="E803">
            <v>3.6999999999999998E-2</v>
          </cell>
          <cell r="F803" t="str">
            <v>DAT</v>
          </cell>
          <cell r="G803">
            <v>2</v>
          </cell>
          <cell r="H803">
            <v>576</v>
          </cell>
          <cell r="I803">
            <v>2003</v>
          </cell>
          <cell r="J803">
            <v>11</v>
          </cell>
          <cell r="K803">
            <v>3.6999999999999998E-2</v>
          </cell>
          <cell r="L803" t="str">
            <v>NOM</v>
          </cell>
          <cell r="M803" t="str">
            <v>DATATEC 2o. Nivel</v>
          </cell>
          <cell r="N803">
            <v>2003011</v>
          </cell>
        </row>
        <row r="804">
          <cell r="A804">
            <v>37937</v>
          </cell>
          <cell r="B804" t="str">
            <v>SOB</v>
          </cell>
          <cell r="C804">
            <v>39364</v>
          </cell>
          <cell r="D804">
            <v>62</v>
          </cell>
          <cell r="E804">
            <v>6.2E-2</v>
          </cell>
          <cell r="F804" t="str">
            <v>DAT</v>
          </cell>
          <cell r="G804">
            <v>2</v>
          </cell>
          <cell r="H804">
            <v>1426</v>
          </cell>
          <cell r="I804">
            <v>2003</v>
          </cell>
          <cell r="J804">
            <v>11</v>
          </cell>
          <cell r="K804">
            <v>3.8439999999999999</v>
          </cell>
          <cell r="L804" t="str">
            <v>NOM</v>
          </cell>
          <cell r="M804" t="str">
            <v>DATATEC 2o. Nivel</v>
          </cell>
          <cell r="N804">
            <v>2003011</v>
          </cell>
        </row>
        <row r="805">
          <cell r="A805">
            <v>37937</v>
          </cell>
          <cell r="B805" t="str">
            <v>SOB</v>
          </cell>
          <cell r="C805">
            <v>39364</v>
          </cell>
          <cell r="D805">
            <v>1.62</v>
          </cell>
          <cell r="E805">
            <v>6.2E-2</v>
          </cell>
          <cell r="F805" t="str">
            <v>CIM</v>
          </cell>
          <cell r="G805">
            <v>2</v>
          </cell>
          <cell r="H805">
            <v>1426</v>
          </cell>
          <cell r="I805">
            <v>2003</v>
          </cell>
          <cell r="J805">
            <v>11</v>
          </cell>
          <cell r="K805">
            <v>0.10044</v>
          </cell>
          <cell r="L805" t="str">
            <v>NOM</v>
          </cell>
          <cell r="M805" t="str">
            <v>CIMD 2o. Nivel</v>
          </cell>
          <cell r="N805">
            <v>2003011</v>
          </cell>
        </row>
        <row r="806">
          <cell r="A806">
            <v>37937</v>
          </cell>
          <cell r="B806" t="str">
            <v>SOB</v>
          </cell>
          <cell r="C806">
            <v>38514</v>
          </cell>
          <cell r="D806">
            <v>3</v>
          </cell>
          <cell r="E806">
            <v>3.6499999999999998E-2</v>
          </cell>
          <cell r="F806" t="str">
            <v>CIM</v>
          </cell>
          <cell r="G806">
            <v>2</v>
          </cell>
          <cell r="H806">
            <v>576</v>
          </cell>
          <cell r="I806">
            <v>2003</v>
          </cell>
          <cell r="J806">
            <v>11</v>
          </cell>
          <cell r="K806">
            <v>0.10949999999999999</v>
          </cell>
          <cell r="L806" t="str">
            <v>NOM</v>
          </cell>
          <cell r="M806" t="str">
            <v>CIMD 2o. Nivel</v>
          </cell>
          <cell r="N806">
            <v>2003011</v>
          </cell>
        </row>
        <row r="807">
          <cell r="A807">
            <v>37938</v>
          </cell>
          <cell r="B807" t="str">
            <v>SOB</v>
          </cell>
          <cell r="C807">
            <v>38514</v>
          </cell>
          <cell r="D807">
            <v>2</v>
          </cell>
          <cell r="E807">
            <v>3.6999999999999998E-2</v>
          </cell>
          <cell r="F807" t="str">
            <v>DAT</v>
          </cell>
          <cell r="G807">
            <v>2</v>
          </cell>
          <cell r="H807">
            <v>575</v>
          </cell>
          <cell r="I807">
            <v>2003</v>
          </cell>
          <cell r="J807">
            <v>11</v>
          </cell>
          <cell r="K807">
            <v>7.3999999999999996E-2</v>
          </cell>
          <cell r="L807" t="str">
            <v>NOM</v>
          </cell>
          <cell r="M807" t="str">
            <v>DATATEC 2o. Nivel</v>
          </cell>
          <cell r="N807">
            <v>2003011</v>
          </cell>
        </row>
        <row r="808">
          <cell r="A808">
            <v>37938</v>
          </cell>
          <cell r="B808" t="str">
            <v>SOB</v>
          </cell>
          <cell r="C808">
            <v>38370</v>
          </cell>
          <cell r="D808">
            <v>1</v>
          </cell>
          <cell r="E808">
            <v>3.3849999999999998E-2</v>
          </cell>
          <cell r="F808" t="str">
            <v>DAT</v>
          </cell>
          <cell r="G808">
            <v>2</v>
          </cell>
          <cell r="H808">
            <v>431</v>
          </cell>
          <cell r="I808">
            <v>2003</v>
          </cell>
          <cell r="J808">
            <v>11</v>
          </cell>
          <cell r="K808">
            <v>3.3849999999999998E-2</v>
          </cell>
          <cell r="L808" t="str">
            <v>NOM</v>
          </cell>
          <cell r="M808" t="str">
            <v>DATATEC 2o. Nivel</v>
          </cell>
          <cell r="N808">
            <v>2003011</v>
          </cell>
        </row>
        <row r="809">
          <cell r="A809">
            <v>37939</v>
          </cell>
          <cell r="B809" t="str">
            <v>SOB</v>
          </cell>
          <cell r="C809">
            <v>38370</v>
          </cell>
          <cell r="D809">
            <v>2</v>
          </cell>
          <cell r="E809">
            <v>3.3980000000000003E-2</v>
          </cell>
          <cell r="F809" t="str">
            <v>DAT</v>
          </cell>
          <cell r="G809">
            <v>1</v>
          </cell>
          <cell r="H809">
            <v>428</v>
          </cell>
          <cell r="I809">
            <v>2003</v>
          </cell>
          <cell r="J809">
            <v>11</v>
          </cell>
          <cell r="K809">
            <v>6.7960000000000007E-2</v>
          </cell>
          <cell r="L809" t="str">
            <v>NOM</v>
          </cell>
          <cell r="M809" t="str">
            <v>DATATEC 1er. Nivel</v>
          </cell>
          <cell r="N809">
            <v>2003011</v>
          </cell>
        </row>
        <row r="810">
          <cell r="A810">
            <v>37939</v>
          </cell>
          <cell r="B810" t="str">
            <v>SOB</v>
          </cell>
          <cell r="C810">
            <v>38004</v>
          </cell>
          <cell r="D810">
            <v>2</v>
          </cell>
          <cell r="E810">
            <v>2.75E-2</v>
          </cell>
          <cell r="F810" t="str">
            <v>DAT</v>
          </cell>
          <cell r="G810">
            <v>2</v>
          </cell>
          <cell r="H810">
            <v>62</v>
          </cell>
          <cell r="I810">
            <v>2003</v>
          </cell>
          <cell r="J810">
            <v>11</v>
          </cell>
          <cell r="K810">
            <v>5.5E-2</v>
          </cell>
          <cell r="L810" t="str">
            <v>NOM</v>
          </cell>
          <cell r="M810" t="str">
            <v>DATATEC 2o. Nivel</v>
          </cell>
          <cell r="N810">
            <v>2003011</v>
          </cell>
        </row>
        <row r="811">
          <cell r="A811">
            <v>37942</v>
          </cell>
          <cell r="B811" t="str">
            <v>SOB</v>
          </cell>
          <cell r="C811">
            <v>38370</v>
          </cell>
          <cell r="D811">
            <v>1</v>
          </cell>
          <cell r="E811">
            <v>3.3799999999999997E-2</v>
          </cell>
          <cell r="F811" t="str">
            <v>DAT</v>
          </cell>
          <cell r="G811">
            <v>1</v>
          </cell>
          <cell r="H811">
            <v>427</v>
          </cell>
          <cell r="I811">
            <v>2003</v>
          </cell>
          <cell r="J811">
            <v>11</v>
          </cell>
          <cell r="K811">
            <v>3.3799999999999997E-2</v>
          </cell>
          <cell r="L811" t="str">
            <v>NOM</v>
          </cell>
          <cell r="M811" t="str">
            <v>DATATEC 1er. Nivel</v>
          </cell>
          <cell r="N811">
            <v>2003011</v>
          </cell>
        </row>
        <row r="812">
          <cell r="A812">
            <v>37942</v>
          </cell>
          <cell r="B812" t="str">
            <v>SOB</v>
          </cell>
          <cell r="C812">
            <v>38159</v>
          </cell>
          <cell r="D812">
            <v>4</v>
          </cell>
          <cell r="E812">
            <v>3.0287499999999998E-2</v>
          </cell>
          <cell r="F812" t="str">
            <v>DAT</v>
          </cell>
          <cell r="G812">
            <v>2</v>
          </cell>
          <cell r="H812">
            <v>216</v>
          </cell>
          <cell r="I812">
            <v>2003</v>
          </cell>
          <cell r="J812">
            <v>11</v>
          </cell>
          <cell r="K812">
            <v>0.12114999999999999</v>
          </cell>
          <cell r="L812" t="str">
            <v>NOM</v>
          </cell>
          <cell r="M812" t="str">
            <v>DATATEC 2o. Nivel</v>
          </cell>
          <cell r="N812">
            <v>2003011</v>
          </cell>
        </row>
        <row r="813">
          <cell r="A813">
            <v>37942</v>
          </cell>
          <cell r="B813" t="str">
            <v>SOB</v>
          </cell>
          <cell r="C813">
            <v>38268</v>
          </cell>
          <cell r="D813">
            <v>5</v>
          </cell>
          <cell r="E813">
            <v>3.1800000000000002E-2</v>
          </cell>
          <cell r="F813" t="str">
            <v>DAT</v>
          </cell>
          <cell r="G813">
            <v>2</v>
          </cell>
          <cell r="H813">
            <v>325</v>
          </cell>
          <cell r="I813">
            <v>2003</v>
          </cell>
          <cell r="J813">
            <v>11</v>
          </cell>
          <cell r="K813">
            <v>0.159</v>
          </cell>
          <cell r="L813" t="str">
            <v>NOM</v>
          </cell>
          <cell r="M813" t="str">
            <v>DATATEC 2o. Nivel</v>
          </cell>
          <cell r="N813">
            <v>2003011</v>
          </cell>
        </row>
        <row r="814">
          <cell r="A814">
            <v>37942</v>
          </cell>
          <cell r="B814" t="str">
            <v>SOB</v>
          </cell>
          <cell r="C814">
            <v>38370</v>
          </cell>
          <cell r="D814">
            <v>1</v>
          </cell>
          <cell r="E814">
            <v>3.3849999999999998E-2</v>
          </cell>
          <cell r="F814" t="str">
            <v>DAT</v>
          </cell>
          <cell r="G814">
            <v>2</v>
          </cell>
          <cell r="H814">
            <v>427</v>
          </cell>
          <cell r="I814">
            <v>2003</v>
          </cell>
          <cell r="J814">
            <v>11</v>
          </cell>
          <cell r="K814">
            <v>3.3849999999999998E-2</v>
          </cell>
          <cell r="L814" t="str">
            <v>NOM</v>
          </cell>
          <cell r="M814" t="str">
            <v>DATATEC 2o. Nivel</v>
          </cell>
          <cell r="N814">
            <v>2003011</v>
          </cell>
        </row>
        <row r="815">
          <cell r="A815">
            <v>37942</v>
          </cell>
          <cell r="B815" t="str">
            <v>SOB</v>
          </cell>
          <cell r="C815">
            <v>39638</v>
          </cell>
          <cell r="D815">
            <v>3</v>
          </cell>
          <cell r="E815">
            <v>6.7799999999999999E-2</v>
          </cell>
          <cell r="F815" t="str">
            <v>DAT</v>
          </cell>
          <cell r="G815">
            <v>2</v>
          </cell>
          <cell r="H815">
            <v>1695</v>
          </cell>
          <cell r="I815">
            <v>2003</v>
          </cell>
          <cell r="J815">
            <v>11</v>
          </cell>
          <cell r="K815">
            <v>0.2034</v>
          </cell>
          <cell r="L815" t="str">
            <v>NOM</v>
          </cell>
          <cell r="M815" t="str">
            <v>DATATEC 2o. Nivel</v>
          </cell>
          <cell r="N815">
            <v>2003011</v>
          </cell>
        </row>
        <row r="816">
          <cell r="A816">
            <v>37942</v>
          </cell>
          <cell r="B816" t="str">
            <v>SOB</v>
          </cell>
          <cell r="C816">
            <v>38370</v>
          </cell>
          <cell r="D816">
            <v>1</v>
          </cell>
          <cell r="E816">
            <v>3.3799999999999997E-2</v>
          </cell>
          <cell r="F816" t="str">
            <v>CIM</v>
          </cell>
          <cell r="G816">
            <v>2</v>
          </cell>
          <cell r="H816">
            <v>427</v>
          </cell>
          <cell r="I816">
            <v>2003</v>
          </cell>
          <cell r="J816">
            <v>11</v>
          </cell>
          <cell r="K816">
            <v>3.3799999999999997E-2</v>
          </cell>
          <cell r="L816" t="str">
            <v>NOM</v>
          </cell>
          <cell r="M816" t="str">
            <v>CIMD 2o. Nivel</v>
          </cell>
          <cell r="N816">
            <v>2003011</v>
          </cell>
        </row>
        <row r="817">
          <cell r="A817">
            <v>37943</v>
          </cell>
          <cell r="B817" t="str">
            <v>SOB</v>
          </cell>
          <cell r="C817">
            <v>38370</v>
          </cell>
          <cell r="D817">
            <v>1</v>
          </cell>
          <cell r="E817">
            <v>3.3700000000000001E-2</v>
          </cell>
          <cell r="F817" t="str">
            <v>DAT</v>
          </cell>
          <cell r="G817">
            <v>1</v>
          </cell>
          <cell r="H817">
            <v>426</v>
          </cell>
          <cell r="I817">
            <v>2003</v>
          </cell>
          <cell r="J817">
            <v>11</v>
          </cell>
          <cell r="K817">
            <v>3.3700000000000001E-2</v>
          </cell>
          <cell r="L817" t="str">
            <v>NOM</v>
          </cell>
          <cell r="M817" t="str">
            <v>DATATEC 1er. Nivel</v>
          </cell>
          <cell r="N817">
            <v>2003011</v>
          </cell>
        </row>
        <row r="818">
          <cell r="A818">
            <v>37943</v>
          </cell>
          <cell r="B818" t="str">
            <v>SOB</v>
          </cell>
          <cell r="C818">
            <v>38941</v>
          </cell>
          <cell r="D818">
            <v>1</v>
          </cell>
          <cell r="E818">
            <v>4.9200000000000001E-2</v>
          </cell>
          <cell r="F818" t="str">
            <v>DAT</v>
          </cell>
          <cell r="G818">
            <v>1</v>
          </cell>
          <cell r="H818">
            <v>997</v>
          </cell>
          <cell r="I818">
            <v>2003</v>
          </cell>
          <cell r="J818">
            <v>11</v>
          </cell>
          <cell r="K818">
            <v>4.9200000000000001E-2</v>
          </cell>
          <cell r="L818" t="str">
            <v>NOM</v>
          </cell>
          <cell r="M818" t="str">
            <v>DATATEC 1er. Nivel</v>
          </cell>
          <cell r="N818">
            <v>2003011</v>
          </cell>
        </row>
        <row r="819">
          <cell r="A819">
            <v>37943</v>
          </cell>
          <cell r="B819" t="str">
            <v>SOB</v>
          </cell>
          <cell r="C819">
            <v>38268</v>
          </cell>
          <cell r="D819">
            <v>1</v>
          </cell>
          <cell r="E819">
            <v>3.1649999999999998E-2</v>
          </cell>
          <cell r="F819" t="str">
            <v>DAT</v>
          </cell>
          <cell r="G819">
            <v>2</v>
          </cell>
          <cell r="H819">
            <v>324</v>
          </cell>
          <cell r="I819">
            <v>2003</v>
          </cell>
          <cell r="J819">
            <v>11</v>
          </cell>
          <cell r="K819">
            <v>3.1649999999999998E-2</v>
          </cell>
          <cell r="L819" t="str">
            <v>NOM</v>
          </cell>
          <cell r="M819" t="str">
            <v>DATATEC 2o. Nivel</v>
          </cell>
          <cell r="N819">
            <v>2003011</v>
          </cell>
        </row>
        <row r="820">
          <cell r="A820">
            <v>37943</v>
          </cell>
          <cell r="B820" t="str">
            <v>SOB</v>
          </cell>
          <cell r="C820">
            <v>38941</v>
          </cell>
          <cell r="D820">
            <v>12</v>
          </cell>
          <cell r="E820">
            <v>4.9200000000000001E-2</v>
          </cell>
          <cell r="F820" t="str">
            <v>DAT</v>
          </cell>
          <cell r="G820">
            <v>2</v>
          </cell>
          <cell r="H820">
            <v>997</v>
          </cell>
          <cell r="I820">
            <v>2003</v>
          </cell>
          <cell r="J820">
            <v>11</v>
          </cell>
          <cell r="K820">
            <v>0.59040000000000004</v>
          </cell>
          <cell r="L820" t="str">
            <v>NOM</v>
          </cell>
          <cell r="M820" t="str">
            <v>DATATEC 2o. Nivel</v>
          </cell>
          <cell r="N820">
            <v>2003011</v>
          </cell>
        </row>
        <row r="821">
          <cell r="A821">
            <v>37943</v>
          </cell>
          <cell r="B821" t="str">
            <v>SOB</v>
          </cell>
          <cell r="C821">
            <v>39364</v>
          </cell>
          <cell r="D821">
            <v>1</v>
          </cell>
          <cell r="E821">
            <v>6.1499999999999999E-2</v>
          </cell>
          <cell r="F821" t="str">
            <v>DAT</v>
          </cell>
          <cell r="G821">
            <v>2</v>
          </cell>
          <cell r="H821">
            <v>1420</v>
          </cell>
          <cell r="I821">
            <v>2003</v>
          </cell>
          <cell r="J821">
            <v>11</v>
          </cell>
          <cell r="K821">
            <v>6.1499999999999999E-2</v>
          </cell>
          <cell r="L821" t="str">
            <v>NOM</v>
          </cell>
          <cell r="M821" t="str">
            <v>DATATEC 2o. Nivel</v>
          </cell>
          <cell r="N821">
            <v>2003011</v>
          </cell>
        </row>
        <row r="822">
          <cell r="A822">
            <v>37943</v>
          </cell>
          <cell r="B822" t="str">
            <v>SOB</v>
          </cell>
          <cell r="C822">
            <v>39638</v>
          </cell>
          <cell r="D822">
            <v>2.125</v>
          </cell>
          <cell r="E822">
            <v>6.7699999999999996E-2</v>
          </cell>
          <cell r="F822" t="str">
            <v>DAT</v>
          </cell>
          <cell r="G822">
            <v>2</v>
          </cell>
          <cell r="H822">
            <v>1694</v>
          </cell>
          <cell r="I822">
            <v>2003</v>
          </cell>
          <cell r="J822">
            <v>11</v>
          </cell>
          <cell r="K822">
            <v>0.1438625</v>
          </cell>
          <cell r="L822" t="str">
            <v>NOM</v>
          </cell>
          <cell r="M822" t="str">
            <v>DATATEC 2o. Nivel</v>
          </cell>
          <cell r="N822">
            <v>2003011</v>
          </cell>
        </row>
        <row r="823">
          <cell r="A823">
            <v>37943</v>
          </cell>
          <cell r="B823" t="str">
            <v>SOB</v>
          </cell>
          <cell r="C823">
            <v>38941</v>
          </cell>
          <cell r="D823">
            <v>1</v>
          </cell>
          <cell r="E823">
            <v>4.9200000000000001E-2</v>
          </cell>
          <cell r="F823" t="str">
            <v>CIM</v>
          </cell>
          <cell r="G823">
            <v>2</v>
          </cell>
          <cell r="H823">
            <v>997</v>
          </cell>
          <cell r="I823">
            <v>2003</v>
          </cell>
          <cell r="J823">
            <v>11</v>
          </cell>
          <cell r="K823">
            <v>4.9200000000000001E-2</v>
          </cell>
          <cell r="L823" t="str">
            <v>NOM</v>
          </cell>
          <cell r="M823" t="str">
            <v>CIMD 2o. Nivel</v>
          </cell>
          <cell r="N823">
            <v>2003011</v>
          </cell>
        </row>
        <row r="824">
          <cell r="A824">
            <v>37944</v>
          </cell>
          <cell r="B824" t="str">
            <v>SOB</v>
          </cell>
          <cell r="C824">
            <v>38514</v>
          </cell>
          <cell r="D824">
            <v>1</v>
          </cell>
          <cell r="E824">
            <v>3.6999999999999998E-2</v>
          </cell>
          <cell r="F824" t="str">
            <v>DAT</v>
          </cell>
          <cell r="G824">
            <v>1</v>
          </cell>
          <cell r="H824">
            <v>569</v>
          </cell>
          <cell r="I824">
            <v>2003</v>
          </cell>
          <cell r="J824">
            <v>11</v>
          </cell>
          <cell r="K824">
            <v>3.6999999999999998E-2</v>
          </cell>
          <cell r="L824" t="str">
            <v>NOM</v>
          </cell>
          <cell r="M824" t="str">
            <v>DATATEC 1er. Nivel</v>
          </cell>
          <cell r="N824">
            <v>2003011</v>
          </cell>
        </row>
        <row r="825">
          <cell r="A825">
            <v>37944</v>
          </cell>
          <cell r="B825" t="str">
            <v>SOB</v>
          </cell>
          <cell r="C825">
            <v>38268</v>
          </cell>
          <cell r="D825">
            <v>1</v>
          </cell>
          <cell r="E825">
            <v>3.1399999999999997E-2</v>
          </cell>
          <cell r="F825" t="str">
            <v>DAT</v>
          </cell>
          <cell r="G825">
            <v>2</v>
          </cell>
          <cell r="H825">
            <v>323</v>
          </cell>
          <cell r="I825">
            <v>2003</v>
          </cell>
          <cell r="J825">
            <v>11</v>
          </cell>
          <cell r="K825">
            <v>3.1399999999999997E-2</v>
          </cell>
          <cell r="L825" t="str">
            <v>NOM</v>
          </cell>
          <cell r="M825" t="str">
            <v>DATATEC 2o. Nivel</v>
          </cell>
          <cell r="N825">
            <v>2003011</v>
          </cell>
        </row>
        <row r="826">
          <cell r="A826">
            <v>37944</v>
          </cell>
          <cell r="B826" t="str">
            <v>SOB</v>
          </cell>
          <cell r="C826">
            <v>38370</v>
          </cell>
          <cell r="D826">
            <v>1</v>
          </cell>
          <cell r="E826">
            <v>3.3431000000000002E-2</v>
          </cell>
          <cell r="F826" t="str">
            <v>DAT</v>
          </cell>
          <cell r="G826">
            <v>2</v>
          </cell>
          <cell r="H826">
            <v>425</v>
          </cell>
          <cell r="I826">
            <v>2003</v>
          </cell>
          <cell r="J826">
            <v>11</v>
          </cell>
          <cell r="K826">
            <v>3.3431000000000002E-2</v>
          </cell>
          <cell r="L826" t="str">
            <v>NOM</v>
          </cell>
          <cell r="M826" t="str">
            <v>DATATEC 2o. Nivel</v>
          </cell>
          <cell r="N826">
            <v>2003011</v>
          </cell>
        </row>
        <row r="827">
          <cell r="A827">
            <v>37944</v>
          </cell>
          <cell r="B827" t="str">
            <v>SOB</v>
          </cell>
          <cell r="C827">
            <v>38941</v>
          </cell>
          <cell r="D827">
            <v>15</v>
          </cell>
          <cell r="E827">
            <v>4.9160000000000002E-2</v>
          </cell>
          <cell r="F827" t="str">
            <v>DAT</v>
          </cell>
          <cell r="G827">
            <v>2</v>
          </cell>
          <cell r="H827">
            <v>996</v>
          </cell>
          <cell r="I827">
            <v>2003</v>
          </cell>
          <cell r="J827">
            <v>11</v>
          </cell>
          <cell r="K827">
            <v>0.73740000000000006</v>
          </cell>
          <cell r="L827" t="str">
            <v>NOM</v>
          </cell>
          <cell r="M827" t="str">
            <v>DATATEC 2o. Nivel</v>
          </cell>
          <cell r="N827">
            <v>2003011</v>
          </cell>
        </row>
        <row r="828">
          <cell r="A828">
            <v>37944</v>
          </cell>
          <cell r="B828" t="str">
            <v>SOB</v>
          </cell>
          <cell r="C828">
            <v>39364</v>
          </cell>
          <cell r="D828">
            <v>7</v>
          </cell>
          <cell r="E828">
            <v>6.1373570000000002E-2</v>
          </cell>
          <cell r="F828" t="str">
            <v>DAT</v>
          </cell>
          <cell r="G828">
            <v>2</v>
          </cell>
          <cell r="H828">
            <v>1419</v>
          </cell>
          <cell r="I828">
            <v>2003</v>
          </cell>
          <cell r="J828">
            <v>11</v>
          </cell>
          <cell r="K828">
            <v>0.42961499000000003</v>
          </cell>
          <cell r="L828" t="str">
            <v>NOM</v>
          </cell>
          <cell r="M828" t="str">
            <v>DATATEC 2o. Nivel</v>
          </cell>
          <cell r="N828">
            <v>2003011</v>
          </cell>
        </row>
        <row r="829">
          <cell r="A829">
            <v>37945</v>
          </cell>
          <cell r="B829" t="str">
            <v>SOB</v>
          </cell>
          <cell r="C829">
            <v>38268</v>
          </cell>
          <cell r="D829">
            <v>7</v>
          </cell>
          <cell r="E829">
            <v>3.1207100000000002E-2</v>
          </cell>
          <cell r="F829" t="str">
            <v>DAT</v>
          </cell>
          <cell r="G829">
            <v>2</v>
          </cell>
          <cell r="H829">
            <v>322</v>
          </cell>
          <cell r="I829">
            <v>2003</v>
          </cell>
          <cell r="J829">
            <v>11</v>
          </cell>
          <cell r="K829">
            <v>0.21844970000000002</v>
          </cell>
          <cell r="L829" t="str">
            <v>NOM</v>
          </cell>
          <cell r="M829" t="str">
            <v>DATATEC 2o. Nivel</v>
          </cell>
          <cell r="N829">
            <v>2003011</v>
          </cell>
        </row>
        <row r="830">
          <cell r="A830">
            <v>37945</v>
          </cell>
          <cell r="B830" t="str">
            <v>SOB</v>
          </cell>
          <cell r="C830">
            <v>38370</v>
          </cell>
          <cell r="D830">
            <v>8</v>
          </cell>
          <cell r="E830">
            <v>3.3336999999999999E-2</v>
          </cell>
          <cell r="F830" t="str">
            <v>DAT</v>
          </cell>
          <cell r="G830">
            <v>2</v>
          </cell>
          <cell r="H830">
            <v>424</v>
          </cell>
          <cell r="I830">
            <v>2003</v>
          </cell>
          <cell r="J830">
            <v>11</v>
          </cell>
          <cell r="K830">
            <v>0.26669599999999999</v>
          </cell>
          <cell r="L830" t="str">
            <v>NOM</v>
          </cell>
          <cell r="M830" t="str">
            <v>DATATEC 2o. Nivel</v>
          </cell>
          <cell r="N830">
            <v>2003011</v>
          </cell>
        </row>
        <row r="831">
          <cell r="A831">
            <v>37945</v>
          </cell>
          <cell r="B831" t="str">
            <v>SOB</v>
          </cell>
          <cell r="C831">
            <v>38514</v>
          </cell>
          <cell r="D831">
            <v>12</v>
          </cell>
          <cell r="E831">
            <v>3.6823000000000002E-2</v>
          </cell>
          <cell r="F831" t="str">
            <v>DAT</v>
          </cell>
          <cell r="G831">
            <v>2</v>
          </cell>
          <cell r="H831">
            <v>568</v>
          </cell>
          <cell r="I831">
            <v>2003</v>
          </cell>
          <cell r="J831">
            <v>11</v>
          </cell>
          <cell r="K831">
            <v>0.44187600000000005</v>
          </cell>
          <cell r="L831" t="str">
            <v>NOM</v>
          </cell>
          <cell r="M831" t="str">
            <v>DATATEC 2o. Nivel</v>
          </cell>
          <cell r="N831">
            <v>2003011</v>
          </cell>
        </row>
        <row r="832">
          <cell r="A832">
            <v>37945</v>
          </cell>
          <cell r="B832" t="str">
            <v>SOB</v>
          </cell>
          <cell r="C832">
            <v>38941</v>
          </cell>
          <cell r="D832">
            <v>15</v>
          </cell>
          <cell r="E832">
            <v>4.8922E-2</v>
          </cell>
          <cell r="F832" t="str">
            <v>DAT</v>
          </cell>
          <cell r="G832">
            <v>2</v>
          </cell>
          <cell r="H832">
            <v>995</v>
          </cell>
          <cell r="I832">
            <v>2003</v>
          </cell>
          <cell r="J832">
            <v>11</v>
          </cell>
          <cell r="K832">
            <v>0.73382999999999998</v>
          </cell>
          <cell r="L832" t="str">
            <v>NOM</v>
          </cell>
          <cell r="M832" t="str">
            <v>DATATEC 2o. Nivel</v>
          </cell>
          <cell r="N832">
            <v>2003011</v>
          </cell>
        </row>
        <row r="833">
          <cell r="A833">
            <v>37945</v>
          </cell>
          <cell r="B833" t="str">
            <v>SOB</v>
          </cell>
          <cell r="C833">
            <v>39364</v>
          </cell>
          <cell r="D833">
            <v>3.5</v>
          </cell>
          <cell r="E833">
            <v>6.1001E-2</v>
          </cell>
          <cell r="F833" t="str">
            <v>DAT</v>
          </cell>
          <cell r="G833">
            <v>2</v>
          </cell>
          <cell r="H833">
            <v>1418</v>
          </cell>
          <cell r="I833">
            <v>2003</v>
          </cell>
          <cell r="J833">
            <v>11</v>
          </cell>
          <cell r="K833">
            <v>0.21350350000000001</v>
          </cell>
          <cell r="L833" t="str">
            <v>NOM</v>
          </cell>
          <cell r="M833" t="str">
            <v>DATATEC 2o. Nivel</v>
          </cell>
          <cell r="N833">
            <v>2003011</v>
          </cell>
        </row>
        <row r="834">
          <cell r="A834">
            <v>37945</v>
          </cell>
          <cell r="B834" t="str">
            <v>SOB</v>
          </cell>
          <cell r="C834">
            <v>38941</v>
          </cell>
          <cell r="D834">
            <v>1</v>
          </cell>
          <cell r="E834">
            <v>4.8899999999999999E-2</v>
          </cell>
          <cell r="F834" t="str">
            <v>DAT</v>
          </cell>
          <cell r="G834">
            <v>1</v>
          </cell>
          <cell r="H834">
            <v>995</v>
          </cell>
          <cell r="I834">
            <v>2003</v>
          </cell>
          <cell r="J834">
            <v>11</v>
          </cell>
          <cell r="K834">
            <v>4.8899999999999999E-2</v>
          </cell>
          <cell r="L834" t="str">
            <v>NOM</v>
          </cell>
          <cell r="M834" t="str">
            <v>DATATEC 1er. Nivel</v>
          </cell>
          <cell r="N834">
            <v>2003011</v>
          </cell>
        </row>
        <row r="835">
          <cell r="A835">
            <v>37945</v>
          </cell>
          <cell r="B835" t="str">
            <v>SOB</v>
          </cell>
          <cell r="C835">
            <v>39638</v>
          </cell>
          <cell r="D835">
            <v>3.25</v>
          </cell>
          <cell r="E835">
            <v>6.7000000000000004E-2</v>
          </cell>
          <cell r="F835" t="str">
            <v>DAT</v>
          </cell>
          <cell r="G835">
            <v>2</v>
          </cell>
          <cell r="H835">
            <v>1692</v>
          </cell>
          <cell r="I835">
            <v>2003</v>
          </cell>
          <cell r="J835">
            <v>11</v>
          </cell>
          <cell r="K835">
            <v>0.21775</v>
          </cell>
          <cell r="L835" t="str">
            <v>NOM</v>
          </cell>
          <cell r="M835" t="str">
            <v>DATATEC 2o. Nivel</v>
          </cell>
          <cell r="N835">
            <v>2003011</v>
          </cell>
        </row>
        <row r="836">
          <cell r="A836">
            <v>37945</v>
          </cell>
          <cell r="B836" t="str">
            <v>SOB</v>
          </cell>
          <cell r="C836">
            <v>38159</v>
          </cell>
          <cell r="D836">
            <v>5</v>
          </cell>
          <cell r="E836">
            <v>2.964E-2</v>
          </cell>
          <cell r="F836" t="str">
            <v>CIM</v>
          </cell>
          <cell r="G836">
            <v>2</v>
          </cell>
          <cell r="H836">
            <v>213</v>
          </cell>
          <cell r="I836">
            <v>2003</v>
          </cell>
          <cell r="J836">
            <v>11</v>
          </cell>
          <cell r="K836">
            <v>0.1482</v>
          </cell>
          <cell r="L836" t="str">
            <v>NOM</v>
          </cell>
          <cell r="M836" t="str">
            <v>CIMD 2o. Nivel</v>
          </cell>
          <cell r="N836">
            <v>2003011</v>
          </cell>
        </row>
        <row r="837">
          <cell r="A837">
            <v>37946</v>
          </cell>
          <cell r="B837" t="str">
            <v>SOB</v>
          </cell>
          <cell r="C837">
            <v>38159</v>
          </cell>
          <cell r="D837">
            <v>1</v>
          </cell>
          <cell r="E837">
            <v>2.93E-2</v>
          </cell>
          <cell r="F837" t="str">
            <v>DAT</v>
          </cell>
          <cell r="G837">
            <v>1</v>
          </cell>
          <cell r="H837">
            <v>210</v>
          </cell>
          <cell r="I837">
            <v>2003</v>
          </cell>
          <cell r="J837">
            <v>11</v>
          </cell>
          <cell r="K837">
            <v>2.93E-2</v>
          </cell>
          <cell r="L837" t="str">
            <v>NOM</v>
          </cell>
          <cell r="M837" t="str">
            <v>DATATEC 1er. Nivel</v>
          </cell>
          <cell r="N837">
            <v>2003011</v>
          </cell>
        </row>
        <row r="838">
          <cell r="A838">
            <v>37946</v>
          </cell>
          <cell r="B838" t="str">
            <v>SOB</v>
          </cell>
          <cell r="C838">
            <v>38268</v>
          </cell>
          <cell r="D838">
            <v>2</v>
          </cell>
          <cell r="E838">
            <v>3.1E-2</v>
          </cell>
          <cell r="F838" t="str">
            <v>DAT</v>
          </cell>
          <cell r="G838">
            <v>1</v>
          </cell>
          <cell r="H838">
            <v>319</v>
          </cell>
          <cell r="I838">
            <v>2003</v>
          </cell>
          <cell r="J838">
            <v>11</v>
          </cell>
          <cell r="K838">
            <v>6.2E-2</v>
          </cell>
          <cell r="L838" t="str">
            <v>NOM</v>
          </cell>
          <cell r="M838" t="str">
            <v>DATATEC 1er. Nivel</v>
          </cell>
          <cell r="N838">
            <v>2003011</v>
          </cell>
        </row>
        <row r="839">
          <cell r="A839">
            <v>37946</v>
          </cell>
          <cell r="B839" t="str">
            <v>SOB</v>
          </cell>
          <cell r="C839">
            <v>38370</v>
          </cell>
          <cell r="D839">
            <v>1</v>
          </cell>
          <cell r="E839">
            <v>3.3300000000000003E-2</v>
          </cell>
          <cell r="F839" t="str">
            <v>DAT</v>
          </cell>
          <cell r="G839">
            <v>1</v>
          </cell>
          <cell r="H839">
            <v>421</v>
          </cell>
          <cell r="I839">
            <v>2003</v>
          </cell>
          <cell r="J839">
            <v>11</v>
          </cell>
          <cell r="K839">
            <v>3.3300000000000003E-2</v>
          </cell>
          <cell r="L839" t="str">
            <v>NOM</v>
          </cell>
          <cell r="M839" t="str">
            <v>DATATEC 1er. Nivel</v>
          </cell>
          <cell r="N839">
            <v>2003011</v>
          </cell>
        </row>
        <row r="840">
          <cell r="A840">
            <v>37946</v>
          </cell>
          <cell r="B840" t="str">
            <v>SOB</v>
          </cell>
          <cell r="C840">
            <v>38941</v>
          </cell>
          <cell r="D840">
            <v>1</v>
          </cell>
          <cell r="E840">
            <v>4.8507000000000002E-2</v>
          </cell>
          <cell r="F840" t="str">
            <v>DAT</v>
          </cell>
          <cell r="G840">
            <v>1</v>
          </cell>
          <cell r="H840">
            <v>992</v>
          </cell>
          <cell r="I840">
            <v>2003</v>
          </cell>
          <cell r="J840">
            <v>11</v>
          </cell>
          <cell r="K840">
            <v>4.8507000000000002E-2</v>
          </cell>
          <cell r="L840" t="str">
            <v>NOM</v>
          </cell>
          <cell r="M840" t="str">
            <v>DATATEC 1er. Nivel</v>
          </cell>
          <cell r="N840">
            <v>2003011</v>
          </cell>
        </row>
        <row r="841">
          <cell r="A841">
            <v>37946</v>
          </cell>
          <cell r="B841" t="str">
            <v>SOB</v>
          </cell>
          <cell r="C841">
            <v>38370</v>
          </cell>
          <cell r="D841">
            <v>3</v>
          </cell>
          <cell r="E841">
            <v>3.2883000000000003E-2</v>
          </cell>
          <cell r="F841" t="str">
            <v>DAT</v>
          </cell>
          <cell r="G841">
            <v>2</v>
          </cell>
          <cell r="H841">
            <v>421</v>
          </cell>
          <cell r="I841">
            <v>2003</v>
          </cell>
          <cell r="J841">
            <v>11</v>
          </cell>
          <cell r="K841">
            <v>9.8649000000000014E-2</v>
          </cell>
          <cell r="L841" t="str">
            <v>NOM</v>
          </cell>
          <cell r="M841" t="str">
            <v>DATATEC 2o. Nivel</v>
          </cell>
          <cell r="N841">
            <v>2003011</v>
          </cell>
        </row>
        <row r="842">
          <cell r="A842">
            <v>37946</v>
          </cell>
          <cell r="B842" t="str">
            <v>SOB</v>
          </cell>
          <cell r="C842">
            <v>38514</v>
          </cell>
          <cell r="D842">
            <v>1</v>
          </cell>
          <cell r="E842">
            <v>3.6520999999999998E-2</v>
          </cell>
          <cell r="F842" t="str">
            <v>DAT</v>
          </cell>
          <cell r="G842">
            <v>2</v>
          </cell>
          <cell r="H842">
            <v>565</v>
          </cell>
          <cell r="I842">
            <v>2003</v>
          </cell>
          <cell r="J842">
            <v>11</v>
          </cell>
          <cell r="K842">
            <v>3.6520999999999998E-2</v>
          </cell>
          <cell r="L842" t="str">
            <v>NOM</v>
          </cell>
          <cell r="M842" t="str">
            <v>DATATEC 2o. Nivel</v>
          </cell>
          <cell r="N842">
            <v>2003011</v>
          </cell>
        </row>
        <row r="843">
          <cell r="A843">
            <v>37946</v>
          </cell>
          <cell r="B843" t="str">
            <v>SOB</v>
          </cell>
          <cell r="C843">
            <v>38941</v>
          </cell>
          <cell r="D843">
            <v>3</v>
          </cell>
          <cell r="E843">
            <v>4.8301999999999998E-2</v>
          </cell>
          <cell r="F843" t="str">
            <v>DAT</v>
          </cell>
          <cell r="G843">
            <v>2</v>
          </cell>
          <cell r="H843">
            <v>992</v>
          </cell>
          <cell r="I843">
            <v>2003</v>
          </cell>
          <cell r="J843">
            <v>11</v>
          </cell>
          <cell r="K843">
            <v>0.14490599999999998</v>
          </cell>
          <cell r="L843" t="str">
            <v>NOM</v>
          </cell>
          <cell r="M843" t="str">
            <v>DATATEC 2o. Nivel</v>
          </cell>
          <cell r="N843">
            <v>2003011</v>
          </cell>
        </row>
        <row r="844">
          <cell r="A844">
            <v>37946</v>
          </cell>
          <cell r="B844" t="str">
            <v>SOB</v>
          </cell>
          <cell r="C844">
            <v>38159</v>
          </cell>
          <cell r="D844">
            <v>1</v>
          </cell>
          <cell r="E844">
            <v>2.92E-2</v>
          </cell>
          <cell r="F844" t="str">
            <v>CIM</v>
          </cell>
          <cell r="G844">
            <v>2</v>
          </cell>
          <cell r="H844">
            <v>210</v>
          </cell>
          <cell r="I844">
            <v>2003</v>
          </cell>
          <cell r="J844">
            <v>11</v>
          </cell>
          <cell r="K844">
            <v>2.92E-2</v>
          </cell>
          <cell r="L844" t="str">
            <v>NOM</v>
          </cell>
          <cell r="M844" t="str">
            <v>CIMD 2o. Nivel</v>
          </cell>
          <cell r="N844">
            <v>2003011</v>
          </cell>
        </row>
        <row r="845">
          <cell r="A845">
            <v>37946</v>
          </cell>
          <cell r="B845" t="str">
            <v>SOB</v>
          </cell>
          <cell r="C845">
            <v>38941</v>
          </cell>
          <cell r="D845">
            <v>2</v>
          </cell>
          <cell r="E845">
            <v>4.8550000000000003E-2</v>
          </cell>
          <cell r="F845" t="str">
            <v>CIM</v>
          </cell>
          <cell r="G845">
            <v>2</v>
          </cell>
          <cell r="H845">
            <v>992</v>
          </cell>
          <cell r="I845">
            <v>2003</v>
          </cell>
          <cell r="J845">
            <v>11</v>
          </cell>
          <cell r="K845">
            <v>9.7100000000000006E-2</v>
          </cell>
          <cell r="L845" t="str">
            <v>NOM</v>
          </cell>
          <cell r="M845" t="str">
            <v>CIMD 2o. Nivel</v>
          </cell>
          <cell r="N845">
            <v>2003011</v>
          </cell>
        </row>
        <row r="846">
          <cell r="A846">
            <v>37946</v>
          </cell>
          <cell r="B846" t="str">
            <v>SOB</v>
          </cell>
          <cell r="C846">
            <v>38370</v>
          </cell>
          <cell r="D846">
            <v>1</v>
          </cell>
          <cell r="E846">
            <v>3.2899999999999999E-2</v>
          </cell>
          <cell r="F846" t="str">
            <v>CIM</v>
          </cell>
          <cell r="G846">
            <v>2</v>
          </cell>
          <cell r="H846">
            <v>421</v>
          </cell>
          <cell r="I846">
            <v>2003</v>
          </cell>
          <cell r="J846">
            <v>11</v>
          </cell>
          <cell r="K846">
            <v>3.2899999999999999E-2</v>
          </cell>
          <cell r="L846" t="str">
            <v>NOM</v>
          </cell>
          <cell r="M846" t="str">
            <v>CIMD 2o. Nivel</v>
          </cell>
          <cell r="N846">
            <v>2003011</v>
          </cell>
        </row>
        <row r="847">
          <cell r="A847">
            <v>37950</v>
          </cell>
          <cell r="B847" t="str">
            <v>SOB</v>
          </cell>
          <cell r="C847">
            <v>38268</v>
          </cell>
          <cell r="D847">
            <v>2</v>
          </cell>
          <cell r="E847">
            <v>3.1050000000000001E-2</v>
          </cell>
          <cell r="F847" t="str">
            <v>DAT</v>
          </cell>
          <cell r="G847">
            <v>1</v>
          </cell>
          <cell r="H847">
            <v>317</v>
          </cell>
          <cell r="I847">
            <v>2003</v>
          </cell>
          <cell r="J847">
            <v>11</v>
          </cell>
          <cell r="K847">
            <v>6.2100000000000002E-2</v>
          </cell>
          <cell r="L847" t="str">
            <v>NOM</v>
          </cell>
          <cell r="M847" t="str">
            <v>DATATEC 1er. Nivel</v>
          </cell>
          <cell r="N847">
            <v>2003011</v>
          </cell>
        </row>
        <row r="848">
          <cell r="A848">
            <v>37950</v>
          </cell>
          <cell r="B848" t="str">
            <v>SOB</v>
          </cell>
          <cell r="C848">
            <v>38268</v>
          </cell>
          <cell r="D848">
            <v>3</v>
          </cell>
          <cell r="E848">
            <v>3.1033000000000002E-2</v>
          </cell>
          <cell r="F848" t="str">
            <v>DAT</v>
          </cell>
          <cell r="G848">
            <v>2</v>
          </cell>
          <cell r="H848">
            <v>317</v>
          </cell>
          <cell r="I848">
            <v>2003</v>
          </cell>
          <cell r="J848">
            <v>11</v>
          </cell>
          <cell r="K848">
            <v>9.3099000000000001E-2</v>
          </cell>
          <cell r="L848" t="str">
            <v>NOM</v>
          </cell>
          <cell r="M848" t="str">
            <v>DATATEC 2o. Nivel</v>
          </cell>
          <cell r="N848">
            <v>2003011</v>
          </cell>
        </row>
        <row r="849">
          <cell r="A849">
            <v>37950</v>
          </cell>
          <cell r="B849" t="str">
            <v>SOB</v>
          </cell>
          <cell r="C849">
            <v>38370</v>
          </cell>
          <cell r="D849">
            <v>2</v>
          </cell>
          <cell r="E849">
            <v>3.2883000000000003E-2</v>
          </cell>
          <cell r="F849" t="str">
            <v>DAT</v>
          </cell>
          <cell r="G849">
            <v>2</v>
          </cell>
          <cell r="H849">
            <v>419</v>
          </cell>
          <cell r="I849">
            <v>2003</v>
          </cell>
          <cell r="J849">
            <v>11</v>
          </cell>
          <cell r="K849">
            <v>6.5766000000000005E-2</v>
          </cell>
          <cell r="L849" t="str">
            <v>NOM</v>
          </cell>
          <cell r="M849" t="str">
            <v>DATATEC 2o. Nivel</v>
          </cell>
          <cell r="N849">
            <v>2003011</v>
          </cell>
        </row>
        <row r="850">
          <cell r="A850">
            <v>37950</v>
          </cell>
          <cell r="B850" t="str">
            <v>SOB</v>
          </cell>
          <cell r="C850">
            <v>38514</v>
          </cell>
          <cell r="D850">
            <v>2</v>
          </cell>
          <cell r="E850">
            <v>3.6400000000000002E-2</v>
          </cell>
          <cell r="F850" t="str">
            <v>DAT</v>
          </cell>
          <cell r="G850">
            <v>2</v>
          </cell>
          <cell r="H850">
            <v>563</v>
          </cell>
          <cell r="I850">
            <v>2003</v>
          </cell>
          <cell r="J850">
            <v>11</v>
          </cell>
          <cell r="K850">
            <v>7.2800000000000004E-2</v>
          </cell>
          <cell r="L850" t="str">
            <v>NOM</v>
          </cell>
          <cell r="M850" t="str">
            <v>DATATEC 2o. Nivel</v>
          </cell>
          <cell r="N850">
            <v>2003011</v>
          </cell>
        </row>
        <row r="851">
          <cell r="A851">
            <v>37950</v>
          </cell>
          <cell r="B851" t="str">
            <v>SOB</v>
          </cell>
          <cell r="C851">
            <v>38941</v>
          </cell>
          <cell r="D851">
            <v>11</v>
          </cell>
          <cell r="E851">
            <v>4.8000000000000001E-2</v>
          </cell>
          <cell r="F851" t="str">
            <v>DAT</v>
          </cell>
          <cell r="G851">
            <v>2</v>
          </cell>
          <cell r="H851">
            <v>990</v>
          </cell>
          <cell r="I851">
            <v>2003</v>
          </cell>
          <cell r="J851">
            <v>11</v>
          </cell>
          <cell r="K851">
            <v>0.52800000000000002</v>
          </cell>
          <cell r="L851" t="str">
            <v>NOM</v>
          </cell>
          <cell r="M851" t="str">
            <v>DATATEC 2o. Nivel</v>
          </cell>
          <cell r="N851">
            <v>2003011</v>
          </cell>
        </row>
        <row r="852">
          <cell r="A852">
            <v>37950</v>
          </cell>
          <cell r="B852" t="str">
            <v>SOB</v>
          </cell>
          <cell r="C852">
            <v>38941</v>
          </cell>
          <cell r="D852">
            <v>1</v>
          </cell>
          <cell r="E852">
            <v>4.82E-2</v>
          </cell>
          <cell r="F852" t="str">
            <v>CIM</v>
          </cell>
          <cell r="G852">
            <v>2</v>
          </cell>
          <cell r="H852">
            <v>990</v>
          </cell>
          <cell r="I852">
            <v>2003</v>
          </cell>
          <cell r="J852">
            <v>11</v>
          </cell>
          <cell r="K852">
            <v>4.82E-2</v>
          </cell>
          <cell r="L852" t="str">
            <v>NOM</v>
          </cell>
          <cell r="M852" t="str">
            <v>CIMD 2o. Nivel</v>
          </cell>
          <cell r="N852">
            <v>2003011</v>
          </cell>
        </row>
        <row r="853">
          <cell r="A853">
            <v>37950</v>
          </cell>
          <cell r="B853" t="str">
            <v>SOB</v>
          </cell>
          <cell r="C853">
            <v>38268</v>
          </cell>
          <cell r="D853">
            <v>4</v>
          </cell>
          <cell r="E853">
            <v>3.1025E-2</v>
          </cell>
          <cell r="F853" t="str">
            <v>CIM</v>
          </cell>
          <cell r="G853">
            <v>2</v>
          </cell>
          <cell r="H853">
            <v>317</v>
          </cell>
          <cell r="I853">
            <v>2003</v>
          </cell>
          <cell r="J853">
            <v>11</v>
          </cell>
          <cell r="K853">
            <v>0.1241</v>
          </cell>
          <cell r="L853" t="str">
            <v>NOM</v>
          </cell>
          <cell r="M853" t="str">
            <v>CIMD 2o. Nivel</v>
          </cell>
          <cell r="N853">
            <v>2003011</v>
          </cell>
        </row>
        <row r="854">
          <cell r="A854">
            <v>37951</v>
          </cell>
          <cell r="B854" t="str">
            <v>SOB</v>
          </cell>
          <cell r="C854">
            <v>38159</v>
          </cell>
          <cell r="D854">
            <v>1</v>
          </cell>
          <cell r="E854">
            <v>2.9513999999999999E-2</v>
          </cell>
          <cell r="F854" t="str">
            <v>DAT</v>
          </cell>
          <cell r="G854">
            <v>1</v>
          </cell>
          <cell r="H854">
            <v>207</v>
          </cell>
          <cell r="I854">
            <v>2003</v>
          </cell>
          <cell r="J854">
            <v>11</v>
          </cell>
          <cell r="K854">
            <v>2.9513999999999999E-2</v>
          </cell>
          <cell r="L854" t="str">
            <v>NOM</v>
          </cell>
          <cell r="M854" t="str">
            <v>DATATEC 1er. Nivel</v>
          </cell>
          <cell r="N854">
            <v>2003011</v>
          </cell>
        </row>
        <row r="855">
          <cell r="A855">
            <v>37951</v>
          </cell>
          <cell r="B855" t="str">
            <v>SOB</v>
          </cell>
          <cell r="C855">
            <v>38941</v>
          </cell>
          <cell r="D855">
            <v>1</v>
          </cell>
          <cell r="E855">
            <v>4.82E-2</v>
          </cell>
          <cell r="F855" t="str">
            <v>DAT</v>
          </cell>
          <cell r="G855">
            <v>1</v>
          </cell>
          <cell r="H855">
            <v>989</v>
          </cell>
          <cell r="I855">
            <v>2003</v>
          </cell>
          <cell r="J855">
            <v>11</v>
          </cell>
          <cell r="K855">
            <v>4.82E-2</v>
          </cell>
          <cell r="L855" t="str">
            <v>NOM</v>
          </cell>
          <cell r="M855" t="str">
            <v>DATATEC 1er. Nivel</v>
          </cell>
          <cell r="N855">
            <v>2003011</v>
          </cell>
        </row>
        <row r="856">
          <cell r="A856">
            <v>37951</v>
          </cell>
          <cell r="B856" t="str">
            <v>SOB</v>
          </cell>
          <cell r="C856">
            <v>38268</v>
          </cell>
          <cell r="D856">
            <v>2</v>
          </cell>
          <cell r="E856">
            <v>3.1300000000000001E-2</v>
          </cell>
          <cell r="F856" t="str">
            <v>DAT</v>
          </cell>
          <cell r="G856">
            <v>2</v>
          </cell>
          <cell r="H856">
            <v>316</v>
          </cell>
          <cell r="I856">
            <v>2003</v>
          </cell>
          <cell r="J856">
            <v>11</v>
          </cell>
          <cell r="K856">
            <v>6.2600000000000003E-2</v>
          </cell>
          <cell r="L856" t="str">
            <v>NOM</v>
          </cell>
          <cell r="M856" t="str">
            <v>DATATEC 2o. Nivel</v>
          </cell>
          <cell r="N856">
            <v>2003011</v>
          </cell>
        </row>
        <row r="857">
          <cell r="A857">
            <v>37951</v>
          </cell>
          <cell r="B857" t="str">
            <v>SOB</v>
          </cell>
          <cell r="C857">
            <v>38370</v>
          </cell>
          <cell r="D857">
            <v>2</v>
          </cell>
          <cell r="E857">
            <v>3.3000000000000002E-2</v>
          </cell>
          <cell r="F857" t="str">
            <v>DAT</v>
          </cell>
          <cell r="G857">
            <v>2</v>
          </cell>
          <cell r="H857">
            <v>418</v>
          </cell>
          <cell r="I857">
            <v>2003</v>
          </cell>
          <cell r="J857">
            <v>11</v>
          </cell>
          <cell r="K857">
            <v>6.6000000000000003E-2</v>
          </cell>
          <cell r="L857" t="str">
            <v>NOM</v>
          </cell>
          <cell r="M857" t="str">
            <v>DATATEC 2o. Nivel</v>
          </cell>
          <cell r="N857">
            <v>2003011</v>
          </cell>
        </row>
        <row r="858">
          <cell r="A858">
            <v>37951</v>
          </cell>
          <cell r="B858" t="str">
            <v>SOB</v>
          </cell>
          <cell r="C858">
            <v>38514</v>
          </cell>
          <cell r="D858">
            <v>1</v>
          </cell>
          <cell r="E858">
            <v>3.6477000000000002E-2</v>
          </cell>
          <cell r="F858" t="str">
            <v>DAT</v>
          </cell>
          <cell r="G858">
            <v>2</v>
          </cell>
          <cell r="H858">
            <v>562</v>
          </cell>
          <cell r="I858">
            <v>2003</v>
          </cell>
          <cell r="J858">
            <v>11</v>
          </cell>
          <cell r="K858">
            <v>3.6477000000000002E-2</v>
          </cell>
          <cell r="L858" t="str">
            <v>NOM</v>
          </cell>
          <cell r="M858" t="str">
            <v>DATATEC 2o. Nivel</v>
          </cell>
          <cell r="N858">
            <v>2003011</v>
          </cell>
        </row>
        <row r="859">
          <cell r="A859">
            <v>37951</v>
          </cell>
          <cell r="B859" t="str">
            <v>SOB</v>
          </cell>
          <cell r="C859">
            <v>38941</v>
          </cell>
          <cell r="D859">
            <v>10</v>
          </cell>
          <cell r="E859">
            <v>4.8239999999999998E-2</v>
          </cell>
          <cell r="F859" t="str">
            <v>DAT</v>
          </cell>
          <cell r="G859">
            <v>2</v>
          </cell>
          <cell r="H859">
            <v>989</v>
          </cell>
          <cell r="I859">
            <v>2003</v>
          </cell>
          <cell r="J859">
            <v>11</v>
          </cell>
          <cell r="K859">
            <v>0.4824</v>
          </cell>
          <cell r="L859" t="str">
            <v>NOM</v>
          </cell>
          <cell r="M859" t="str">
            <v>DATATEC 2o. Nivel</v>
          </cell>
          <cell r="N859">
            <v>2003011</v>
          </cell>
        </row>
        <row r="860">
          <cell r="A860">
            <v>37951</v>
          </cell>
          <cell r="B860" t="str">
            <v>SOB</v>
          </cell>
          <cell r="C860">
            <v>38370</v>
          </cell>
          <cell r="D860">
            <v>3</v>
          </cell>
          <cell r="E860">
            <v>3.3033300000000002E-2</v>
          </cell>
          <cell r="F860" t="str">
            <v>CIM</v>
          </cell>
          <cell r="G860">
            <v>2</v>
          </cell>
          <cell r="H860">
            <v>418</v>
          </cell>
          <cell r="I860">
            <v>2003</v>
          </cell>
          <cell r="J860">
            <v>11</v>
          </cell>
          <cell r="K860">
            <v>9.9099900000000005E-2</v>
          </cell>
          <cell r="L860" t="str">
            <v>NOM</v>
          </cell>
          <cell r="M860" t="str">
            <v>CIMD 2o. Nivel</v>
          </cell>
          <cell r="N860">
            <v>2003011</v>
          </cell>
        </row>
        <row r="861">
          <cell r="A861">
            <v>37951</v>
          </cell>
          <cell r="B861" t="str">
            <v>SOB</v>
          </cell>
          <cell r="C861">
            <v>38941</v>
          </cell>
          <cell r="D861">
            <v>4</v>
          </cell>
          <cell r="E861">
            <v>4.8099999999999997E-2</v>
          </cell>
          <cell r="F861" t="str">
            <v>CIM</v>
          </cell>
          <cell r="G861">
            <v>2</v>
          </cell>
          <cell r="H861">
            <v>989</v>
          </cell>
          <cell r="I861">
            <v>2003</v>
          </cell>
          <cell r="J861">
            <v>11</v>
          </cell>
          <cell r="K861">
            <v>0.19239999999999999</v>
          </cell>
          <cell r="L861" t="str">
            <v>NOM</v>
          </cell>
          <cell r="M861" t="str">
            <v>CIMD 2o. Nivel</v>
          </cell>
          <cell r="N861">
            <v>2003011</v>
          </cell>
        </row>
        <row r="862">
          <cell r="A862">
            <v>37952</v>
          </cell>
          <cell r="B862" t="str">
            <v>SOB</v>
          </cell>
          <cell r="C862">
            <v>38941</v>
          </cell>
          <cell r="D862">
            <v>1</v>
          </cell>
          <cell r="E862">
            <v>4.8000000000000001E-2</v>
          </cell>
          <cell r="F862" t="str">
            <v>DAT</v>
          </cell>
          <cell r="G862">
            <v>1</v>
          </cell>
          <cell r="H862">
            <v>988</v>
          </cell>
          <cell r="I862">
            <v>2003</v>
          </cell>
          <cell r="J862">
            <v>11</v>
          </cell>
          <cell r="K862">
            <v>4.8000000000000001E-2</v>
          </cell>
          <cell r="L862" t="str">
            <v>NOM</v>
          </cell>
          <cell r="M862" t="str">
            <v>DATATEC 1er. Nivel</v>
          </cell>
          <cell r="N862">
            <v>2003011</v>
          </cell>
        </row>
        <row r="863">
          <cell r="A863">
            <v>37952</v>
          </cell>
          <cell r="B863" t="str">
            <v>SOB</v>
          </cell>
          <cell r="C863">
            <v>39638</v>
          </cell>
          <cell r="D863">
            <v>1</v>
          </cell>
          <cell r="E863">
            <v>6.6453999999999999E-2</v>
          </cell>
          <cell r="F863" t="str">
            <v>DAT</v>
          </cell>
          <cell r="G863">
            <v>2</v>
          </cell>
          <cell r="H863">
            <v>1685</v>
          </cell>
          <cell r="I863">
            <v>2003</v>
          </cell>
          <cell r="J863">
            <v>11</v>
          </cell>
          <cell r="K863">
            <v>6.6453999999999999E-2</v>
          </cell>
          <cell r="L863" t="str">
            <v>NOM</v>
          </cell>
          <cell r="M863" t="str">
            <v>DATATEC 2o. Nivel</v>
          </cell>
          <cell r="N863">
            <v>2003011</v>
          </cell>
        </row>
        <row r="864">
          <cell r="A864">
            <v>37952</v>
          </cell>
          <cell r="B864" t="str">
            <v>SOB</v>
          </cell>
          <cell r="C864">
            <v>38941</v>
          </cell>
          <cell r="D864">
            <v>5</v>
          </cell>
          <cell r="E864">
            <v>4.8039999999999999E-2</v>
          </cell>
          <cell r="F864" t="str">
            <v>DAT</v>
          </cell>
          <cell r="G864">
            <v>2</v>
          </cell>
          <cell r="H864">
            <v>988</v>
          </cell>
          <cell r="I864">
            <v>2003</v>
          </cell>
          <cell r="J864">
            <v>11</v>
          </cell>
          <cell r="K864">
            <v>0.2402</v>
          </cell>
          <cell r="L864" t="str">
            <v>NOM</v>
          </cell>
          <cell r="M864" t="str">
            <v>DATATEC 2o. Nivel</v>
          </cell>
          <cell r="N864">
            <v>2003011</v>
          </cell>
        </row>
        <row r="865">
          <cell r="A865">
            <v>37952</v>
          </cell>
          <cell r="B865" t="str">
            <v>SOB</v>
          </cell>
          <cell r="C865">
            <v>39638</v>
          </cell>
          <cell r="D865">
            <v>2</v>
          </cell>
          <cell r="E865">
            <v>6.6449999999999995E-2</v>
          </cell>
          <cell r="F865" t="str">
            <v>CIM</v>
          </cell>
          <cell r="G865">
            <v>2</v>
          </cell>
          <cell r="H865">
            <v>1685</v>
          </cell>
          <cell r="I865">
            <v>2003</v>
          </cell>
          <cell r="J865">
            <v>11</v>
          </cell>
          <cell r="K865">
            <v>0.13289999999999999</v>
          </cell>
          <cell r="L865" t="str">
            <v>NOM</v>
          </cell>
          <cell r="M865" t="str">
            <v>CIMD 2o. Nivel</v>
          </cell>
          <cell r="N865">
            <v>2003011</v>
          </cell>
        </row>
        <row r="866">
          <cell r="A866">
            <v>37952</v>
          </cell>
          <cell r="B866" t="str">
            <v>SOB</v>
          </cell>
          <cell r="C866">
            <v>38370</v>
          </cell>
          <cell r="D866">
            <v>3</v>
          </cell>
          <cell r="E866">
            <v>6.6449999999999995E-2</v>
          </cell>
          <cell r="F866" t="str">
            <v>CIM</v>
          </cell>
          <cell r="G866">
            <v>2</v>
          </cell>
          <cell r="H866">
            <v>417</v>
          </cell>
          <cell r="I866">
            <v>2003</v>
          </cell>
          <cell r="J866">
            <v>11</v>
          </cell>
          <cell r="K866">
            <v>0.19934999999999997</v>
          </cell>
          <cell r="L866" t="str">
            <v>NOM</v>
          </cell>
          <cell r="M866" t="str">
            <v>CIMD 2o. Nivel</v>
          </cell>
          <cell r="N866">
            <v>2003011</v>
          </cell>
        </row>
        <row r="867">
          <cell r="A867">
            <v>37953</v>
          </cell>
          <cell r="B867" t="str">
            <v>SOB</v>
          </cell>
          <cell r="C867">
            <v>38370</v>
          </cell>
          <cell r="D867">
            <v>2</v>
          </cell>
          <cell r="E867">
            <v>3.3000000000000002E-2</v>
          </cell>
          <cell r="F867" t="str">
            <v>DAT</v>
          </cell>
          <cell r="G867">
            <v>1</v>
          </cell>
          <cell r="H867">
            <v>414</v>
          </cell>
          <cell r="I867">
            <v>2003</v>
          </cell>
          <cell r="J867">
            <v>11</v>
          </cell>
          <cell r="K867">
            <v>6.6000000000000003E-2</v>
          </cell>
          <cell r="L867" t="str">
            <v>NOM</v>
          </cell>
          <cell r="M867" t="str">
            <v>DATATEC 1er. Nivel</v>
          </cell>
          <cell r="N867">
            <v>2003011</v>
          </cell>
        </row>
        <row r="868">
          <cell r="A868">
            <v>37953</v>
          </cell>
          <cell r="B868" t="str">
            <v>SOB</v>
          </cell>
          <cell r="C868">
            <v>38941</v>
          </cell>
          <cell r="D868">
            <v>5</v>
          </cell>
          <cell r="E868">
            <v>4.8099999999999997E-2</v>
          </cell>
          <cell r="F868" t="str">
            <v>DAT</v>
          </cell>
          <cell r="G868">
            <v>1</v>
          </cell>
          <cell r="H868">
            <v>985</v>
          </cell>
          <cell r="I868">
            <v>2003</v>
          </cell>
          <cell r="J868">
            <v>11</v>
          </cell>
          <cell r="K868">
            <v>0.24049999999999999</v>
          </cell>
          <cell r="L868" t="str">
            <v>NOM</v>
          </cell>
          <cell r="M868" t="str">
            <v>DATATEC 1er. Nivel</v>
          </cell>
          <cell r="N868">
            <v>2003011</v>
          </cell>
        </row>
        <row r="869">
          <cell r="A869">
            <v>37953</v>
          </cell>
          <cell r="B869" t="str">
            <v>SOB</v>
          </cell>
          <cell r="C869">
            <v>38004</v>
          </cell>
          <cell r="D869">
            <v>1</v>
          </cell>
          <cell r="E869">
            <v>2.6700000000000002E-2</v>
          </cell>
          <cell r="F869" t="str">
            <v>DAT</v>
          </cell>
          <cell r="G869">
            <v>2</v>
          </cell>
          <cell r="H869">
            <v>48</v>
          </cell>
          <cell r="I869">
            <v>2003</v>
          </cell>
          <cell r="J869">
            <v>11</v>
          </cell>
          <cell r="K869">
            <v>2.6700000000000002E-2</v>
          </cell>
          <cell r="L869" t="str">
            <v>NOM</v>
          </cell>
          <cell r="M869" t="str">
            <v>DATATEC 2o,. Nivel</v>
          </cell>
          <cell r="N869">
            <v>2003011</v>
          </cell>
        </row>
        <row r="870">
          <cell r="A870">
            <v>37953</v>
          </cell>
          <cell r="B870" t="str">
            <v>SOB</v>
          </cell>
          <cell r="C870">
            <v>38268</v>
          </cell>
          <cell r="D870">
            <v>3</v>
          </cell>
          <cell r="E870">
            <v>3.1099999999999999E-2</v>
          </cell>
          <cell r="F870" t="str">
            <v>DAT</v>
          </cell>
          <cell r="G870">
            <v>2</v>
          </cell>
          <cell r="H870">
            <v>312</v>
          </cell>
          <cell r="I870">
            <v>2003</v>
          </cell>
          <cell r="J870">
            <v>11</v>
          </cell>
          <cell r="K870">
            <v>9.3299999999999994E-2</v>
          </cell>
          <cell r="L870" t="str">
            <v>NOM</v>
          </cell>
          <cell r="M870" t="str">
            <v>DATATEC 2o,. Nivel</v>
          </cell>
          <cell r="N870">
            <v>2003011</v>
          </cell>
        </row>
        <row r="871">
          <cell r="A871">
            <v>37953</v>
          </cell>
          <cell r="B871" t="str">
            <v>SOB</v>
          </cell>
          <cell r="C871">
            <v>38941</v>
          </cell>
          <cell r="D871">
            <v>4</v>
          </cell>
          <cell r="E871">
            <v>4.8099999999999997E-2</v>
          </cell>
          <cell r="F871" t="str">
            <v>DAT</v>
          </cell>
          <cell r="G871">
            <v>2</v>
          </cell>
          <cell r="H871">
            <v>985</v>
          </cell>
          <cell r="I871">
            <v>2003</v>
          </cell>
          <cell r="J871">
            <v>11</v>
          </cell>
          <cell r="K871">
            <v>0.19239999999999999</v>
          </cell>
          <cell r="L871" t="str">
            <v>NOM</v>
          </cell>
          <cell r="M871" t="str">
            <v>DATATEC 2o,. Nivel</v>
          </cell>
          <cell r="N871">
            <v>2003011</v>
          </cell>
        </row>
        <row r="872">
          <cell r="A872">
            <v>37953</v>
          </cell>
          <cell r="B872" t="str">
            <v>SOB</v>
          </cell>
          <cell r="C872">
            <v>38268</v>
          </cell>
          <cell r="D872">
            <v>1</v>
          </cell>
          <cell r="E872">
            <v>3.1099999999999999E-2</v>
          </cell>
          <cell r="F872" t="str">
            <v>CIM</v>
          </cell>
          <cell r="G872">
            <v>2</v>
          </cell>
          <cell r="H872">
            <v>312</v>
          </cell>
          <cell r="I872">
            <v>2003</v>
          </cell>
          <cell r="J872">
            <v>11</v>
          </cell>
          <cell r="K872">
            <v>3.1099999999999999E-2</v>
          </cell>
          <cell r="L872" t="str">
            <v>NOM</v>
          </cell>
          <cell r="M872" t="str">
            <v>CIMD 2o. Nivel</v>
          </cell>
          <cell r="N872">
            <v>2003011</v>
          </cell>
        </row>
        <row r="873">
          <cell r="A873">
            <v>37953</v>
          </cell>
          <cell r="B873" t="str">
            <v>SOB</v>
          </cell>
          <cell r="C873">
            <v>38370</v>
          </cell>
          <cell r="D873">
            <v>1</v>
          </cell>
          <cell r="E873">
            <v>3.2899999999999999E-2</v>
          </cell>
          <cell r="F873" t="str">
            <v>CIM</v>
          </cell>
          <cell r="G873">
            <v>2</v>
          </cell>
          <cell r="H873">
            <v>414</v>
          </cell>
          <cell r="I873">
            <v>2003</v>
          </cell>
          <cell r="J873">
            <v>11</v>
          </cell>
          <cell r="K873">
            <v>3.2899999999999999E-2</v>
          </cell>
          <cell r="L873" t="str">
            <v>NOM</v>
          </cell>
          <cell r="M873" t="str">
            <v>CIMD 2o. Nivel</v>
          </cell>
          <cell r="N873">
            <v>2003011</v>
          </cell>
        </row>
        <row r="874">
          <cell r="A874">
            <v>37953</v>
          </cell>
          <cell r="B874" t="str">
            <v>SOB</v>
          </cell>
          <cell r="C874">
            <v>38941</v>
          </cell>
          <cell r="D874">
            <v>1</v>
          </cell>
          <cell r="E874">
            <v>4.8099999999999997E-2</v>
          </cell>
          <cell r="F874" t="str">
            <v>CIM</v>
          </cell>
          <cell r="G874">
            <v>2</v>
          </cell>
          <cell r="H874">
            <v>985</v>
          </cell>
          <cell r="I874">
            <v>2003</v>
          </cell>
          <cell r="J874">
            <v>11</v>
          </cell>
          <cell r="K874">
            <v>4.8099999999999997E-2</v>
          </cell>
          <cell r="L874" t="str">
            <v>NOM</v>
          </cell>
          <cell r="M874" t="str">
            <v>CIMD 2o. Nivel</v>
          </cell>
          <cell r="N874">
            <v>2003011</v>
          </cell>
        </row>
        <row r="875">
          <cell r="A875">
            <v>37953</v>
          </cell>
          <cell r="B875" t="str">
            <v>SOB</v>
          </cell>
          <cell r="C875">
            <v>39638</v>
          </cell>
          <cell r="D875">
            <v>3</v>
          </cell>
          <cell r="E875">
            <v>6.6100000000000006E-2</v>
          </cell>
          <cell r="F875" t="str">
            <v>CIM</v>
          </cell>
          <cell r="G875">
            <v>2</v>
          </cell>
          <cell r="H875">
            <v>1682</v>
          </cell>
          <cell r="I875">
            <v>2003</v>
          </cell>
          <cell r="J875">
            <v>11</v>
          </cell>
          <cell r="K875">
            <v>0.19830000000000003</v>
          </cell>
          <cell r="L875" t="str">
            <v>NOM</v>
          </cell>
          <cell r="M875" t="str">
            <v>CIMD 2o. Nivel</v>
          </cell>
          <cell r="N875">
            <v>2003011</v>
          </cell>
        </row>
        <row r="876">
          <cell r="A876">
            <v>37956</v>
          </cell>
          <cell r="B876" t="str">
            <v>SOB</v>
          </cell>
          <cell r="C876">
            <v>38370</v>
          </cell>
          <cell r="D876">
            <v>2</v>
          </cell>
          <cell r="E876">
            <v>3.2919999999999998E-2</v>
          </cell>
          <cell r="F876" t="str">
            <v>DAT</v>
          </cell>
          <cell r="G876">
            <v>2</v>
          </cell>
          <cell r="H876">
            <v>413</v>
          </cell>
          <cell r="I876">
            <v>2003</v>
          </cell>
          <cell r="J876">
            <v>12</v>
          </cell>
          <cell r="K876">
            <v>6.5839999999999996E-2</v>
          </cell>
          <cell r="L876" t="str">
            <v>NOM</v>
          </cell>
          <cell r="M876" t="str">
            <v>DATATEC 2o,. Nivel</v>
          </cell>
          <cell r="N876">
            <v>2003012</v>
          </cell>
        </row>
        <row r="877">
          <cell r="A877">
            <v>37956</v>
          </cell>
          <cell r="B877" t="str">
            <v>SOB</v>
          </cell>
          <cell r="C877">
            <v>38941</v>
          </cell>
          <cell r="D877">
            <v>5</v>
          </cell>
          <cell r="E877">
            <v>4.7759999999999997E-2</v>
          </cell>
          <cell r="F877" t="str">
            <v>DAT</v>
          </cell>
          <cell r="G877">
            <v>2</v>
          </cell>
          <cell r="H877">
            <v>984</v>
          </cell>
          <cell r="I877">
            <v>2003</v>
          </cell>
          <cell r="J877">
            <v>12</v>
          </cell>
          <cell r="K877">
            <v>0.23879999999999998</v>
          </cell>
          <cell r="L877" t="str">
            <v>NOM</v>
          </cell>
          <cell r="M877" t="str">
            <v>DATATEC 2o,. Nivel</v>
          </cell>
          <cell r="N877">
            <v>2003012</v>
          </cell>
        </row>
        <row r="878">
          <cell r="A878">
            <v>37956</v>
          </cell>
          <cell r="B878" t="str">
            <v>SOB</v>
          </cell>
          <cell r="C878">
            <v>38159</v>
          </cell>
          <cell r="D878">
            <v>4</v>
          </cell>
          <cell r="E878">
            <v>2.87E-2</v>
          </cell>
          <cell r="F878" t="str">
            <v>CIM</v>
          </cell>
          <cell r="G878">
            <v>2</v>
          </cell>
          <cell r="H878">
            <v>202</v>
          </cell>
          <cell r="I878">
            <v>2003</v>
          </cell>
          <cell r="J878">
            <v>12</v>
          </cell>
          <cell r="K878">
            <v>0.1148</v>
          </cell>
          <cell r="L878" t="str">
            <v>NOM</v>
          </cell>
          <cell r="M878" t="str">
            <v>CIMD 2o. Nivel</v>
          </cell>
          <cell r="N878">
            <v>2003012</v>
          </cell>
        </row>
        <row r="879">
          <cell r="A879">
            <v>37956</v>
          </cell>
          <cell r="B879" t="str">
            <v>SOB</v>
          </cell>
          <cell r="C879">
            <v>38941</v>
          </cell>
          <cell r="D879">
            <v>3</v>
          </cell>
          <cell r="E879">
            <v>4.8000000000000001E-2</v>
          </cell>
          <cell r="F879" t="str">
            <v>CIM</v>
          </cell>
          <cell r="G879">
            <v>2</v>
          </cell>
          <cell r="H879">
            <v>984</v>
          </cell>
          <cell r="I879">
            <v>2003</v>
          </cell>
          <cell r="J879">
            <v>12</v>
          </cell>
          <cell r="K879">
            <v>0.14400000000000002</v>
          </cell>
          <cell r="L879" t="str">
            <v>NOM</v>
          </cell>
          <cell r="M879" t="str">
            <v>CIMD 2o. Nivel</v>
          </cell>
          <cell r="N879">
            <v>2003012</v>
          </cell>
        </row>
        <row r="880">
          <cell r="A880">
            <v>37956</v>
          </cell>
          <cell r="B880" t="str">
            <v>SOB</v>
          </cell>
          <cell r="C880">
            <v>39638</v>
          </cell>
          <cell r="D880">
            <v>4</v>
          </cell>
          <cell r="E880">
            <v>6.6000000000000003E-2</v>
          </cell>
          <cell r="F880" t="str">
            <v>CIM</v>
          </cell>
          <cell r="G880">
            <v>2</v>
          </cell>
          <cell r="H880">
            <v>1681</v>
          </cell>
          <cell r="I880">
            <v>2003</v>
          </cell>
          <cell r="J880">
            <v>12</v>
          </cell>
          <cell r="K880">
            <v>0.26400000000000001</v>
          </cell>
          <cell r="L880" t="str">
            <v>NOM</v>
          </cell>
          <cell r="M880" t="str">
            <v>CIMD 2o. Nivel</v>
          </cell>
          <cell r="N880">
            <v>2003012</v>
          </cell>
        </row>
        <row r="881">
          <cell r="A881">
            <v>37957</v>
          </cell>
          <cell r="B881" t="str">
            <v>SOB</v>
          </cell>
          <cell r="C881">
            <v>38268</v>
          </cell>
          <cell r="D881">
            <v>1</v>
          </cell>
          <cell r="E881">
            <v>3.1E-2</v>
          </cell>
          <cell r="F881" t="str">
            <v>DAT</v>
          </cell>
          <cell r="G881">
            <v>1</v>
          </cell>
          <cell r="H881">
            <v>310</v>
          </cell>
          <cell r="I881">
            <v>2003</v>
          </cell>
          <cell r="J881">
            <v>12</v>
          </cell>
          <cell r="K881">
            <v>3.1E-2</v>
          </cell>
          <cell r="L881" t="str">
            <v>NOM</v>
          </cell>
          <cell r="M881" t="str">
            <v>DATATEC 1er. Nivel</v>
          </cell>
          <cell r="N881">
            <v>2003012</v>
          </cell>
        </row>
        <row r="882">
          <cell r="A882">
            <v>37957</v>
          </cell>
          <cell r="B882" t="str">
            <v>SOB</v>
          </cell>
          <cell r="C882">
            <v>38941</v>
          </cell>
          <cell r="D882">
            <v>1</v>
          </cell>
          <cell r="E882">
            <v>4.7600000000000003E-2</v>
          </cell>
          <cell r="F882" t="str">
            <v>DAT</v>
          </cell>
          <cell r="G882">
            <v>1</v>
          </cell>
          <cell r="H882">
            <v>983</v>
          </cell>
          <cell r="I882">
            <v>2003</v>
          </cell>
          <cell r="J882">
            <v>12</v>
          </cell>
          <cell r="K882">
            <v>4.7600000000000003E-2</v>
          </cell>
          <cell r="L882" t="str">
            <v>NOM</v>
          </cell>
          <cell r="M882" t="str">
            <v>DATATEC 1er. Nivel</v>
          </cell>
          <cell r="N882">
            <v>2003012</v>
          </cell>
        </row>
        <row r="883">
          <cell r="A883">
            <v>37957</v>
          </cell>
          <cell r="B883" t="str">
            <v>SOB</v>
          </cell>
          <cell r="C883">
            <v>38159</v>
          </cell>
          <cell r="D883">
            <v>5</v>
          </cell>
          <cell r="E883">
            <v>2.8539999999999999E-2</v>
          </cell>
          <cell r="F883" t="str">
            <v>DAT</v>
          </cell>
          <cell r="G883">
            <v>2</v>
          </cell>
          <cell r="H883">
            <v>201</v>
          </cell>
          <cell r="I883">
            <v>2003</v>
          </cell>
          <cell r="J883">
            <v>12</v>
          </cell>
          <cell r="K883">
            <v>0.14269999999999999</v>
          </cell>
          <cell r="L883" t="str">
            <v>NOM</v>
          </cell>
          <cell r="M883" t="str">
            <v>DATATEC 2o. Nivel</v>
          </cell>
          <cell r="N883">
            <v>2003012</v>
          </cell>
        </row>
        <row r="884">
          <cell r="A884">
            <v>37957</v>
          </cell>
          <cell r="B884" t="str">
            <v>SOB</v>
          </cell>
          <cell r="C884">
            <v>38268</v>
          </cell>
          <cell r="D884">
            <v>18</v>
          </cell>
          <cell r="E884">
            <v>3.1E-2</v>
          </cell>
          <cell r="F884" t="str">
            <v>DAT</v>
          </cell>
          <cell r="G884">
            <v>2</v>
          </cell>
          <cell r="H884">
            <v>310</v>
          </cell>
          <cell r="I884">
            <v>2003</v>
          </cell>
          <cell r="J884">
            <v>12</v>
          </cell>
          <cell r="K884">
            <v>0.55800000000000005</v>
          </cell>
          <cell r="L884" t="str">
            <v>NOM</v>
          </cell>
          <cell r="M884" t="str">
            <v>DATATEC 2o. Nivel</v>
          </cell>
          <cell r="N884">
            <v>2003012</v>
          </cell>
        </row>
        <row r="885">
          <cell r="A885">
            <v>37957</v>
          </cell>
          <cell r="B885" t="str">
            <v>SOB</v>
          </cell>
          <cell r="C885">
            <v>38941</v>
          </cell>
          <cell r="D885">
            <v>9</v>
          </cell>
          <cell r="E885">
            <v>4.7584000000000001E-2</v>
          </cell>
          <cell r="F885" t="str">
            <v>DAT</v>
          </cell>
          <cell r="G885">
            <v>2</v>
          </cell>
          <cell r="H885">
            <v>983</v>
          </cell>
          <cell r="I885">
            <v>2003</v>
          </cell>
          <cell r="J885">
            <v>12</v>
          </cell>
          <cell r="K885">
            <v>0.42825600000000003</v>
          </cell>
          <cell r="L885" t="str">
            <v>NOM</v>
          </cell>
          <cell r="M885" t="str">
            <v>DATATEC 2o. Nivel</v>
          </cell>
          <cell r="N885">
            <v>2003012</v>
          </cell>
        </row>
        <row r="886">
          <cell r="A886">
            <v>37957</v>
          </cell>
          <cell r="B886" t="str">
            <v>SOB</v>
          </cell>
          <cell r="C886">
            <v>38941</v>
          </cell>
          <cell r="D886">
            <v>9</v>
          </cell>
          <cell r="E886">
            <v>4.7600000000000003E-2</v>
          </cell>
          <cell r="F886" t="str">
            <v>CIM</v>
          </cell>
          <cell r="G886">
            <v>2</v>
          </cell>
          <cell r="H886">
            <v>983</v>
          </cell>
          <cell r="I886">
            <v>2003</v>
          </cell>
          <cell r="J886">
            <v>12</v>
          </cell>
          <cell r="K886">
            <v>0.4284</v>
          </cell>
          <cell r="L886" t="str">
            <v>NOM</v>
          </cell>
          <cell r="M886" t="str">
            <v>CIMD 2o. Nivel</v>
          </cell>
          <cell r="N886">
            <v>2003012</v>
          </cell>
        </row>
        <row r="887">
          <cell r="A887">
            <v>37958</v>
          </cell>
          <cell r="B887" t="str">
            <v>SOB</v>
          </cell>
          <cell r="C887">
            <v>38941</v>
          </cell>
          <cell r="D887">
            <v>4</v>
          </cell>
          <cell r="E887">
            <v>4.7500000000000001E-2</v>
          </cell>
          <cell r="F887" t="str">
            <v>DAT</v>
          </cell>
          <cell r="G887">
            <v>1</v>
          </cell>
          <cell r="H887">
            <v>982</v>
          </cell>
          <cell r="I887">
            <v>2003</v>
          </cell>
          <cell r="J887">
            <v>12</v>
          </cell>
          <cell r="K887">
            <v>0.19</v>
          </cell>
          <cell r="L887" t="str">
            <v>NOM</v>
          </cell>
          <cell r="M887" t="str">
            <v>DATATEC 1er. Nivel</v>
          </cell>
          <cell r="N887">
            <v>2003012</v>
          </cell>
        </row>
        <row r="888">
          <cell r="A888">
            <v>37958</v>
          </cell>
          <cell r="B888" t="str">
            <v>SOB</v>
          </cell>
          <cell r="C888">
            <v>38514</v>
          </cell>
          <cell r="D888">
            <v>6</v>
          </cell>
          <cell r="E888">
            <v>3.6400000000000002E-2</v>
          </cell>
          <cell r="F888" t="str">
            <v>DAT</v>
          </cell>
          <cell r="G888">
            <v>2</v>
          </cell>
          <cell r="H888">
            <v>555</v>
          </cell>
          <cell r="I888">
            <v>2003</v>
          </cell>
          <cell r="J888">
            <v>12</v>
          </cell>
          <cell r="K888">
            <v>0.21840000000000001</v>
          </cell>
          <cell r="L888" t="str">
            <v>NOM</v>
          </cell>
          <cell r="M888" t="str">
            <v>DATATEC 2o. Nivel</v>
          </cell>
          <cell r="N888">
            <v>2003012</v>
          </cell>
        </row>
        <row r="889">
          <cell r="A889">
            <v>37958</v>
          </cell>
          <cell r="B889" t="str">
            <v>SOB</v>
          </cell>
          <cell r="C889">
            <v>38941</v>
          </cell>
          <cell r="D889">
            <v>4</v>
          </cell>
          <cell r="E889">
            <v>4.7500000000000001E-2</v>
          </cell>
          <cell r="F889" t="str">
            <v>DAT</v>
          </cell>
          <cell r="G889">
            <v>2</v>
          </cell>
          <cell r="H889">
            <v>982</v>
          </cell>
          <cell r="I889">
            <v>2003</v>
          </cell>
          <cell r="J889">
            <v>12</v>
          </cell>
          <cell r="K889">
            <v>0.19</v>
          </cell>
          <cell r="L889" t="str">
            <v>NOM</v>
          </cell>
          <cell r="M889" t="str">
            <v>DATATEC 2o. Nivel</v>
          </cell>
          <cell r="N889">
            <v>2003012</v>
          </cell>
        </row>
        <row r="890">
          <cell r="A890">
            <v>37959</v>
          </cell>
          <cell r="B890" t="str">
            <v>SOB</v>
          </cell>
          <cell r="C890">
            <v>38941</v>
          </cell>
          <cell r="D890">
            <v>4</v>
          </cell>
          <cell r="E890">
            <v>4.7500000000000001E-2</v>
          </cell>
          <cell r="F890" t="str">
            <v>DAT</v>
          </cell>
          <cell r="G890">
            <v>1</v>
          </cell>
          <cell r="H890">
            <v>981</v>
          </cell>
          <cell r="I890">
            <v>2003</v>
          </cell>
          <cell r="J890">
            <v>12</v>
          </cell>
          <cell r="K890">
            <v>0.19</v>
          </cell>
          <cell r="L890" t="str">
            <v>NOM</v>
          </cell>
          <cell r="M890" t="str">
            <v>DATATEC 1er. Nivel</v>
          </cell>
          <cell r="N890">
            <v>2003012</v>
          </cell>
        </row>
        <row r="891">
          <cell r="A891">
            <v>37959</v>
          </cell>
          <cell r="B891" t="str">
            <v>SOB</v>
          </cell>
          <cell r="C891">
            <v>38004</v>
          </cell>
          <cell r="D891">
            <v>2</v>
          </cell>
          <cell r="E891">
            <v>2.6499999999999999E-2</v>
          </cell>
          <cell r="F891" t="str">
            <v>DAT</v>
          </cell>
          <cell r="G891">
            <v>2</v>
          </cell>
          <cell r="H891">
            <v>44</v>
          </cell>
          <cell r="I891">
            <v>2003</v>
          </cell>
          <cell r="J891">
            <v>12</v>
          </cell>
          <cell r="K891">
            <v>5.2999999999999999E-2</v>
          </cell>
          <cell r="L891" t="str">
            <v>NOM</v>
          </cell>
          <cell r="M891" t="str">
            <v>DATATEC 2o. Nivel</v>
          </cell>
          <cell r="N891">
            <v>2003012</v>
          </cell>
        </row>
        <row r="892">
          <cell r="A892">
            <v>37959</v>
          </cell>
          <cell r="B892" t="str">
            <v>SOB</v>
          </cell>
          <cell r="C892">
            <v>38268</v>
          </cell>
          <cell r="D892">
            <v>1</v>
          </cell>
          <cell r="E892">
            <v>3.0972E-2</v>
          </cell>
          <cell r="F892" t="str">
            <v>DAT</v>
          </cell>
          <cell r="G892">
            <v>2</v>
          </cell>
          <cell r="H892">
            <v>308</v>
          </cell>
          <cell r="I892">
            <v>2003</v>
          </cell>
          <cell r="J892">
            <v>12</v>
          </cell>
          <cell r="K892">
            <v>3.0972E-2</v>
          </cell>
          <cell r="L892" t="str">
            <v>NOM</v>
          </cell>
          <cell r="M892" t="str">
            <v>DATATEC 2o. Nivel</v>
          </cell>
          <cell r="N892">
            <v>2003012</v>
          </cell>
        </row>
        <row r="893">
          <cell r="A893">
            <v>37959</v>
          </cell>
          <cell r="B893" t="str">
            <v>SOB</v>
          </cell>
          <cell r="C893">
            <v>38370</v>
          </cell>
          <cell r="D893">
            <v>16</v>
          </cell>
          <cell r="E893">
            <v>3.2843625000000001E-2</v>
          </cell>
          <cell r="F893" t="str">
            <v>DAT</v>
          </cell>
          <cell r="G893">
            <v>2</v>
          </cell>
          <cell r="H893">
            <v>410</v>
          </cell>
          <cell r="I893">
            <v>2003</v>
          </cell>
          <cell r="J893">
            <v>12</v>
          </cell>
          <cell r="K893">
            <v>0.52549800000000002</v>
          </cell>
          <cell r="L893" t="str">
            <v>NOM</v>
          </cell>
          <cell r="M893" t="str">
            <v>DATATEC 2o. Nivel</v>
          </cell>
          <cell r="N893">
            <v>2003012</v>
          </cell>
        </row>
        <row r="894">
          <cell r="A894">
            <v>37959</v>
          </cell>
          <cell r="B894" t="str">
            <v>SOB</v>
          </cell>
          <cell r="C894">
            <v>38514</v>
          </cell>
          <cell r="D894">
            <v>4</v>
          </cell>
          <cell r="E894">
            <v>3.6313999999999999E-2</v>
          </cell>
          <cell r="F894" t="str">
            <v>DAT</v>
          </cell>
          <cell r="G894">
            <v>2</v>
          </cell>
          <cell r="H894">
            <v>554</v>
          </cell>
          <cell r="I894">
            <v>2003</v>
          </cell>
          <cell r="J894">
            <v>12</v>
          </cell>
          <cell r="K894">
            <v>0.145256</v>
          </cell>
          <cell r="L894" t="str">
            <v>NOM</v>
          </cell>
          <cell r="M894" t="str">
            <v>DATATEC 2o. Nivel</v>
          </cell>
          <cell r="N894">
            <v>2003012</v>
          </cell>
        </row>
        <row r="895">
          <cell r="A895">
            <v>37959</v>
          </cell>
          <cell r="B895" t="str">
            <v>SOB</v>
          </cell>
          <cell r="C895">
            <v>38941</v>
          </cell>
          <cell r="D895">
            <v>7</v>
          </cell>
          <cell r="E895">
            <v>4.7500000000000001E-2</v>
          </cell>
          <cell r="F895" t="str">
            <v>DAT</v>
          </cell>
          <cell r="G895">
            <v>2</v>
          </cell>
          <cell r="H895">
            <v>981</v>
          </cell>
          <cell r="I895">
            <v>2003</v>
          </cell>
          <cell r="J895">
            <v>12</v>
          </cell>
          <cell r="K895">
            <v>0.33250000000000002</v>
          </cell>
          <cell r="L895" t="str">
            <v>NOM</v>
          </cell>
          <cell r="M895" t="str">
            <v>DATATEC 2o. Nivel</v>
          </cell>
          <cell r="N895">
            <v>2003012</v>
          </cell>
        </row>
        <row r="896">
          <cell r="A896">
            <v>37960</v>
          </cell>
          <cell r="B896" t="str">
            <v>SOB</v>
          </cell>
          <cell r="C896">
            <v>38268</v>
          </cell>
          <cell r="D896">
            <v>2</v>
          </cell>
          <cell r="E896">
            <v>3.0800000000000001E-2</v>
          </cell>
          <cell r="F896" t="str">
            <v>DAT</v>
          </cell>
          <cell r="G896">
            <v>1</v>
          </cell>
          <cell r="H896">
            <v>305</v>
          </cell>
          <cell r="I896">
            <v>2003</v>
          </cell>
          <cell r="J896">
            <v>12</v>
          </cell>
          <cell r="K896">
            <v>6.1600000000000002E-2</v>
          </cell>
          <cell r="L896" t="str">
            <v>NOM</v>
          </cell>
          <cell r="M896" t="str">
            <v>DATATEC 1er. Nivel</v>
          </cell>
          <cell r="N896">
            <v>2003012</v>
          </cell>
        </row>
        <row r="897">
          <cell r="A897">
            <v>37960</v>
          </cell>
          <cell r="B897" t="str">
            <v>SOB</v>
          </cell>
          <cell r="C897">
            <v>38268</v>
          </cell>
          <cell r="D897">
            <v>7</v>
          </cell>
          <cell r="E897">
            <v>3.0800000000000001E-2</v>
          </cell>
          <cell r="F897" t="str">
            <v>DAT</v>
          </cell>
          <cell r="G897">
            <v>2</v>
          </cell>
          <cell r="H897">
            <v>305</v>
          </cell>
          <cell r="I897">
            <v>2003</v>
          </cell>
          <cell r="J897">
            <v>12</v>
          </cell>
          <cell r="K897">
            <v>0.21560000000000001</v>
          </cell>
          <cell r="L897" t="str">
            <v>NOM</v>
          </cell>
          <cell r="M897" t="str">
            <v>DATATEC 2o. Nivel</v>
          </cell>
          <cell r="N897">
            <v>2003012</v>
          </cell>
        </row>
        <row r="898">
          <cell r="A898">
            <v>37960</v>
          </cell>
          <cell r="B898" t="str">
            <v>SOB</v>
          </cell>
          <cell r="C898">
            <v>38370</v>
          </cell>
          <cell r="D898">
            <v>16</v>
          </cell>
          <cell r="E898">
            <v>3.2800000000000003E-2</v>
          </cell>
          <cell r="F898" t="str">
            <v>DAT</v>
          </cell>
          <cell r="G898">
            <v>2</v>
          </cell>
          <cell r="H898">
            <v>407</v>
          </cell>
          <cell r="I898">
            <v>2003</v>
          </cell>
          <cell r="J898">
            <v>12</v>
          </cell>
          <cell r="K898">
            <v>0.52480000000000004</v>
          </cell>
          <cell r="L898" t="str">
            <v>NOM</v>
          </cell>
          <cell r="M898" t="str">
            <v>DATATEC 2o. Nivel</v>
          </cell>
          <cell r="N898">
            <v>2003012</v>
          </cell>
        </row>
        <row r="899">
          <cell r="A899">
            <v>37960</v>
          </cell>
          <cell r="B899" t="str">
            <v>SOB</v>
          </cell>
          <cell r="C899">
            <v>38370</v>
          </cell>
          <cell r="D899">
            <v>1</v>
          </cell>
          <cell r="E899">
            <v>3.2899999999999999E-2</v>
          </cell>
          <cell r="F899" t="str">
            <v>CIM</v>
          </cell>
          <cell r="G899">
            <v>2</v>
          </cell>
          <cell r="H899">
            <v>407</v>
          </cell>
          <cell r="I899">
            <v>2003</v>
          </cell>
          <cell r="J899">
            <v>12</v>
          </cell>
          <cell r="K899">
            <v>3.2899999999999999E-2</v>
          </cell>
          <cell r="L899" t="str">
            <v>NOM</v>
          </cell>
          <cell r="M899" t="str">
            <v>CIMD 2o. Nivel</v>
          </cell>
          <cell r="N899">
            <v>2003012</v>
          </cell>
        </row>
        <row r="900">
          <cell r="A900">
            <v>37960</v>
          </cell>
          <cell r="B900" t="str">
            <v>SOB</v>
          </cell>
          <cell r="C900">
            <v>38941</v>
          </cell>
          <cell r="D900">
            <v>5</v>
          </cell>
          <cell r="E900">
            <v>4.7500000000000001E-2</v>
          </cell>
          <cell r="F900" t="str">
            <v>CIM</v>
          </cell>
          <cell r="G900">
            <v>2</v>
          </cell>
          <cell r="H900">
            <v>978</v>
          </cell>
          <cell r="I900">
            <v>2003</v>
          </cell>
          <cell r="J900">
            <v>12</v>
          </cell>
          <cell r="K900">
            <v>0.23749999999999999</v>
          </cell>
          <cell r="L900" t="str">
            <v>NOM</v>
          </cell>
          <cell r="M900" t="str">
            <v>CIMD 2o. Nivel</v>
          </cell>
          <cell r="N900">
            <v>2003012</v>
          </cell>
        </row>
        <row r="901">
          <cell r="A901">
            <v>37960</v>
          </cell>
          <cell r="B901" t="str">
            <v>SOB</v>
          </cell>
          <cell r="C901">
            <v>39638</v>
          </cell>
          <cell r="D901">
            <v>5.5</v>
          </cell>
          <cell r="E901">
            <v>6.5799999999999997E-2</v>
          </cell>
          <cell r="F901" t="str">
            <v>CIM</v>
          </cell>
          <cell r="G901">
            <v>2</v>
          </cell>
          <cell r="H901">
            <v>1675</v>
          </cell>
          <cell r="I901">
            <v>2003</v>
          </cell>
          <cell r="J901">
            <v>12</v>
          </cell>
          <cell r="K901">
            <v>0.3619</v>
          </cell>
          <cell r="L901" t="str">
            <v>NOM</v>
          </cell>
          <cell r="M901" t="str">
            <v>CIMD 2o. Nivel</v>
          </cell>
          <cell r="N901">
            <v>2003012</v>
          </cell>
        </row>
        <row r="902">
          <cell r="A902">
            <v>37964</v>
          </cell>
          <cell r="B902" t="str">
            <v>SOB</v>
          </cell>
          <cell r="C902">
            <v>38004</v>
          </cell>
          <cell r="D902">
            <v>2</v>
          </cell>
          <cell r="E902">
            <v>2.5899999999999999E-2</v>
          </cell>
          <cell r="F902" t="str">
            <v>DAT</v>
          </cell>
          <cell r="G902">
            <v>2</v>
          </cell>
          <cell r="H902">
            <v>39</v>
          </cell>
          <cell r="I902">
            <v>2003</v>
          </cell>
          <cell r="J902">
            <v>12</v>
          </cell>
          <cell r="K902">
            <v>5.1799999999999999E-2</v>
          </cell>
          <cell r="L902" t="str">
            <v>NOM</v>
          </cell>
          <cell r="M902" t="str">
            <v>DATATEC 2o. Nivel</v>
          </cell>
          <cell r="N902">
            <v>2003012</v>
          </cell>
        </row>
        <row r="903">
          <cell r="A903">
            <v>37964</v>
          </cell>
          <cell r="B903" t="str">
            <v>SOB</v>
          </cell>
          <cell r="C903">
            <v>38370</v>
          </cell>
          <cell r="D903">
            <v>1</v>
          </cell>
          <cell r="E903">
            <v>3.2800000000000003E-2</v>
          </cell>
          <cell r="F903" t="str">
            <v>CIM</v>
          </cell>
          <cell r="G903">
            <v>2</v>
          </cell>
          <cell r="H903">
            <v>405</v>
          </cell>
          <cell r="I903">
            <v>2003</v>
          </cell>
          <cell r="J903">
            <v>12</v>
          </cell>
          <cell r="K903">
            <v>3.2800000000000003E-2</v>
          </cell>
          <cell r="L903" t="str">
            <v>NOM</v>
          </cell>
          <cell r="M903" t="str">
            <v>CIMD 2o. Nivel</v>
          </cell>
          <cell r="N903">
            <v>2003012</v>
          </cell>
        </row>
        <row r="904">
          <cell r="A904">
            <v>37965</v>
          </cell>
          <cell r="B904" t="str">
            <v>SOB</v>
          </cell>
          <cell r="C904">
            <v>38159</v>
          </cell>
          <cell r="D904">
            <v>1</v>
          </cell>
          <cell r="E904">
            <v>2.9000000000000001E-2</v>
          </cell>
          <cell r="F904" t="str">
            <v>DAT</v>
          </cell>
          <cell r="G904">
            <v>1</v>
          </cell>
          <cell r="H904">
            <v>193</v>
          </cell>
          <cell r="I904">
            <v>2003</v>
          </cell>
          <cell r="J904">
            <v>12</v>
          </cell>
          <cell r="K904">
            <v>2.9000000000000001E-2</v>
          </cell>
          <cell r="L904" t="str">
            <v>NOM</v>
          </cell>
          <cell r="M904" t="str">
            <v>DATATEC 1er. Nivel</v>
          </cell>
          <cell r="N904">
            <v>2003012</v>
          </cell>
        </row>
        <row r="905">
          <cell r="A905">
            <v>37965</v>
          </cell>
          <cell r="B905" t="str">
            <v>SOB</v>
          </cell>
          <cell r="C905">
            <v>38941</v>
          </cell>
          <cell r="D905">
            <v>1</v>
          </cell>
          <cell r="E905">
            <v>4.7500000000000001E-2</v>
          </cell>
          <cell r="F905" t="str">
            <v>DAT</v>
          </cell>
          <cell r="G905">
            <v>1</v>
          </cell>
          <cell r="H905">
            <v>975</v>
          </cell>
          <cell r="I905">
            <v>2003</v>
          </cell>
          <cell r="J905">
            <v>12</v>
          </cell>
          <cell r="K905">
            <v>4.7500000000000001E-2</v>
          </cell>
          <cell r="L905" t="str">
            <v>NOM</v>
          </cell>
          <cell r="M905" t="str">
            <v>DATATEC 1er. Nivel</v>
          </cell>
          <cell r="N905">
            <v>2003012</v>
          </cell>
        </row>
        <row r="906">
          <cell r="A906">
            <v>37965</v>
          </cell>
          <cell r="B906" t="str">
            <v>SOB</v>
          </cell>
          <cell r="C906">
            <v>38159</v>
          </cell>
          <cell r="D906">
            <v>1</v>
          </cell>
          <cell r="E906">
            <v>2.9000000000000001E-2</v>
          </cell>
          <cell r="F906" t="str">
            <v>DAT</v>
          </cell>
          <cell r="G906">
            <v>2</v>
          </cell>
          <cell r="H906">
            <v>193</v>
          </cell>
          <cell r="I906">
            <v>2003</v>
          </cell>
          <cell r="J906">
            <v>12</v>
          </cell>
          <cell r="K906">
            <v>2.9000000000000001E-2</v>
          </cell>
          <cell r="L906" t="str">
            <v>NOM</v>
          </cell>
          <cell r="M906" t="str">
            <v>DATATEC 2o. Nivel</v>
          </cell>
          <cell r="N906">
            <v>2003012</v>
          </cell>
        </row>
        <row r="907">
          <cell r="A907">
            <v>37965</v>
          </cell>
          <cell r="B907" t="str">
            <v>SOB</v>
          </cell>
          <cell r="C907">
            <v>38941</v>
          </cell>
          <cell r="D907">
            <v>4.2</v>
          </cell>
          <cell r="E907">
            <v>4.7500000000000001E-2</v>
          </cell>
          <cell r="F907" t="str">
            <v>DAT</v>
          </cell>
          <cell r="G907">
            <v>2</v>
          </cell>
          <cell r="H907">
            <v>975</v>
          </cell>
          <cell r="I907">
            <v>2003</v>
          </cell>
          <cell r="J907">
            <v>12</v>
          </cell>
          <cell r="K907">
            <v>0.19950000000000001</v>
          </cell>
          <cell r="L907" t="str">
            <v>NOM</v>
          </cell>
          <cell r="M907" t="str">
            <v>DATATEC 2o. Nivel</v>
          </cell>
          <cell r="N907">
            <v>2003012</v>
          </cell>
        </row>
        <row r="908">
          <cell r="A908">
            <v>37965</v>
          </cell>
          <cell r="B908" t="str">
            <v>SOB</v>
          </cell>
          <cell r="C908">
            <v>39638</v>
          </cell>
          <cell r="D908">
            <v>29</v>
          </cell>
          <cell r="E908">
            <v>6.6299999999999998E-2</v>
          </cell>
          <cell r="F908" t="str">
            <v>DAT</v>
          </cell>
          <cell r="G908">
            <v>2</v>
          </cell>
          <cell r="H908">
            <v>1672</v>
          </cell>
          <cell r="I908">
            <v>2003</v>
          </cell>
          <cell r="J908">
            <v>12</v>
          </cell>
          <cell r="K908">
            <v>1.9226999999999999</v>
          </cell>
          <cell r="L908" t="str">
            <v>NOM</v>
          </cell>
          <cell r="M908" t="str">
            <v>DATATEC 2o. Nivel</v>
          </cell>
          <cell r="N908">
            <v>2003012</v>
          </cell>
        </row>
        <row r="909">
          <cell r="A909">
            <v>37965</v>
          </cell>
          <cell r="B909" t="str">
            <v>SOB</v>
          </cell>
          <cell r="C909">
            <v>38514</v>
          </cell>
          <cell r="D909">
            <v>1</v>
          </cell>
          <cell r="E909">
            <v>3.5999999999999997E-2</v>
          </cell>
          <cell r="F909" t="str">
            <v>CIM</v>
          </cell>
          <cell r="G909">
            <v>2</v>
          </cell>
          <cell r="H909">
            <v>548</v>
          </cell>
          <cell r="I909">
            <v>2003</v>
          </cell>
          <cell r="J909">
            <v>12</v>
          </cell>
          <cell r="K909">
            <v>3.5999999999999997E-2</v>
          </cell>
          <cell r="L909" t="str">
            <v>NOM</v>
          </cell>
          <cell r="M909" t="str">
            <v>CIMD 2o. Nivel</v>
          </cell>
          <cell r="N909">
            <v>2003012</v>
          </cell>
        </row>
        <row r="910">
          <cell r="A910">
            <v>37965</v>
          </cell>
          <cell r="B910" t="str">
            <v>SOB</v>
          </cell>
          <cell r="C910">
            <v>38941</v>
          </cell>
          <cell r="D910">
            <v>19</v>
          </cell>
          <cell r="E910">
            <v>4.7537000000000003E-2</v>
          </cell>
          <cell r="F910" t="str">
            <v>CIM</v>
          </cell>
          <cell r="G910">
            <v>2</v>
          </cell>
          <cell r="H910">
            <v>975</v>
          </cell>
          <cell r="I910">
            <v>2003</v>
          </cell>
          <cell r="J910">
            <v>12</v>
          </cell>
          <cell r="K910">
            <v>0.90320300000000009</v>
          </cell>
          <cell r="L910" t="str">
            <v>NOM</v>
          </cell>
          <cell r="M910" t="str">
            <v>CIMD 2o. Nivel</v>
          </cell>
          <cell r="N910">
            <v>2003012</v>
          </cell>
        </row>
        <row r="911">
          <cell r="A911">
            <v>37965</v>
          </cell>
          <cell r="B911" t="str">
            <v>SOB</v>
          </cell>
          <cell r="C911">
            <v>39638</v>
          </cell>
          <cell r="D911">
            <v>3</v>
          </cell>
          <cell r="E911">
            <v>6.6299999999999998E-2</v>
          </cell>
          <cell r="F911" t="str">
            <v>CIM</v>
          </cell>
          <cell r="G911">
            <v>2</v>
          </cell>
          <cell r="H911">
            <v>1672</v>
          </cell>
          <cell r="I911">
            <v>2003</v>
          </cell>
          <cell r="J911">
            <v>12</v>
          </cell>
          <cell r="K911">
            <v>0.19889999999999999</v>
          </cell>
          <cell r="L911" t="str">
            <v>NOM</v>
          </cell>
          <cell r="M911" t="str">
            <v>CIMD 2o. Nivel</v>
          </cell>
          <cell r="N911">
            <v>2003012</v>
          </cell>
        </row>
        <row r="912">
          <cell r="A912">
            <v>37966</v>
          </cell>
          <cell r="B912" t="str">
            <v>SOB</v>
          </cell>
          <cell r="C912">
            <v>38941</v>
          </cell>
          <cell r="D912">
            <v>1</v>
          </cell>
          <cell r="E912">
            <v>4.7500000000000001E-2</v>
          </cell>
          <cell r="F912" t="str">
            <v>DAT</v>
          </cell>
          <cell r="G912">
            <v>1</v>
          </cell>
          <cell r="H912">
            <v>974</v>
          </cell>
          <cell r="I912">
            <v>2003</v>
          </cell>
          <cell r="J912">
            <v>12</v>
          </cell>
          <cell r="K912">
            <v>4.7500000000000001E-2</v>
          </cell>
          <cell r="L912" t="str">
            <v>NOM</v>
          </cell>
          <cell r="M912" t="str">
            <v>DATATEC 1er. Nivel</v>
          </cell>
          <cell r="N912">
            <v>2003012</v>
          </cell>
        </row>
        <row r="913">
          <cell r="A913">
            <v>37966</v>
          </cell>
          <cell r="B913" t="str">
            <v>SOB</v>
          </cell>
          <cell r="C913">
            <v>38004</v>
          </cell>
          <cell r="D913">
            <v>1</v>
          </cell>
          <cell r="E913">
            <v>2.5999999999999999E-2</v>
          </cell>
          <cell r="F913" t="str">
            <v>DAT</v>
          </cell>
          <cell r="G913">
            <v>2</v>
          </cell>
          <cell r="H913">
            <v>37</v>
          </cell>
          <cell r="I913">
            <v>2003</v>
          </cell>
          <cell r="J913">
            <v>12</v>
          </cell>
          <cell r="K913">
            <v>2.5999999999999999E-2</v>
          </cell>
          <cell r="L913" t="str">
            <v>NOM</v>
          </cell>
          <cell r="M913" t="str">
            <v>DATATEC 2o. Nivel</v>
          </cell>
          <cell r="N913">
            <v>2003012</v>
          </cell>
        </row>
        <row r="914">
          <cell r="A914">
            <v>37966</v>
          </cell>
          <cell r="B914" t="str">
            <v>SOB</v>
          </cell>
          <cell r="C914">
            <v>38159</v>
          </cell>
          <cell r="D914">
            <v>1</v>
          </cell>
          <cell r="E914">
            <v>2.8899999999999999E-2</v>
          </cell>
          <cell r="F914" t="str">
            <v>DAT</v>
          </cell>
          <cell r="G914">
            <v>2</v>
          </cell>
          <cell r="H914">
            <v>192</v>
          </cell>
          <cell r="I914">
            <v>2003</v>
          </cell>
          <cell r="J914">
            <v>12</v>
          </cell>
          <cell r="K914">
            <v>2.8899999999999999E-2</v>
          </cell>
          <cell r="L914" t="str">
            <v>NOM</v>
          </cell>
          <cell r="M914" t="str">
            <v>DATATEC 2o. Nivel</v>
          </cell>
          <cell r="N914">
            <v>2003012</v>
          </cell>
        </row>
        <row r="915">
          <cell r="A915">
            <v>37966</v>
          </cell>
          <cell r="B915" t="str">
            <v>SOB</v>
          </cell>
          <cell r="C915">
            <v>39364</v>
          </cell>
          <cell r="D915">
            <v>10</v>
          </cell>
          <cell r="E915">
            <v>6.0600000000000001E-2</v>
          </cell>
          <cell r="F915" t="str">
            <v>DAT</v>
          </cell>
          <cell r="G915">
            <v>2</v>
          </cell>
          <cell r="H915">
            <v>1397</v>
          </cell>
          <cell r="I915">
            <v>2003</v>
          </cell>
          <cell r="J915">
            <v>12</v>
          </cell>
          <cell r="K915">
            <v>0.60599999999999998</v>
          </cell>
          <cell r="L915" t="str">
            <v>NOM</v>
          </cell>
          <cell r="M915" t="str">
            <v>DATATEC 2o. Nivel</v>
          </cell>
          <cell r="N915">
            <v>2003012</v>
          </cell>
        </row>
        <row r="916">
          <cell r="A916">
            <v>37966</v>
          </cell>
          <cell r="B916" t="str">
            <v>SOB</v>
          </cell>
          <cell r="C916">
            <v>41619</v>
          </cell>
          <cell r="D916">
            <v>54.5</v>
          </cell>
          <cell r="E916">
            <v>5.7860000000000002E-2</v>
          </cell>
          <cell r="F916" t="str">
            <v>DAT</v>
          </cell>
          <cell r="G916">
            <v>2</v>
          </cell>
          <cell r="H916">
            <v>3652</v>
          </cell>
          <cell r="I916">
            <v>2003</v>
          </cell>
          <cell r="J916">
            <v>12</v>
          </cell>
          <cell r="K916">
            <v>3.1533700000000002</v>
          </cell>
          <cell r="L916" t="str">
            <v>VAC</v>
          </cell>
          <cell r="M916" t="str">
            <v>DATATEC 2o. Nivel</v>
          </cell>
          <cell r="N916">
            <v>2003012</v>
          </cell>
        </row>
        <row r="917">
          <cell r="A917">
            <v>37966</v>
          </cell>
          <cell r="B917" t="str">
            <v>SOB</v>
          </cell>
          <cell r="C917">
            <v>38941</v>
          </cell>
          <cell r="D917">
            <v>4</v>
          </cell>
          <cell r="E917">
            <v>4.7500000000000001E-2</v>
          </cell>
          <cell r="F917" t="str">
            <v>DAT</v>
          </cell>
          <cell r="G917">
            <v>2</v>
          </cell>
          <cell r="H917">
            <v>974</v>
          </cell>
          <cell r="I917">
            <v>2003</v>
          </cell>
          <cell r="J917">
            <v>12</v>
          </cell>
          <cell r="K917">
            <v>0.19</v>
          </cell>
          <cell r="L917" t="str">
            <v>NOM</v>
          </cell>
          <cell r="M917" t="str">
            <v>DATATEC 2o. Nivel</v>
          </cell>
          <cell r="N917">
            <v>2003012</v>
          </cell>
        </row>
        <row r="918">
          <cell r="A918">
            <v>37966</v>
          </cell>
          <cell r="B918" t="str">
            <v>SOB</v>
          </cell>
          <cell r="C918">
            <v>41619</v>
          </cell>
          <cell r="D918">
            <v>6</v>
          </cell>
          <cell r="E918">
            <v>5.79E-2</v>
          </cell>
          <cell r="F918" t="str">
            <v>CIM</v>
          </cell>
          <cell r="G918">
            <v>2</v>
          </cell>
          <cell r="H918">
            <v>3652</v>
          </cell>
          <cell r="I918">
            <v>2003</v>
          </cell>
          <cell r="J918">
            <v>12</v>
          </cell>
          <cell r="K918">
            <v>0.34739999999999999</v>
          </cell>
          <cell r="L918" t="str">
            <v>VAC</v>
          </cell>
          <cell r="M918" t="str">
            <v>CIMD 2o. Nivel</v>
          </cell>
          <cell r="N918">
            <v>2003012</v>
          </cell>
        </row>
        <row r="919">
          <cell r="A919">
            <v>37967</v>
          </cell>
          <cell r="B919" t="str">
            <v>SOB</v>
          </cell>
          <cell r="C919">
            <v>38004</v>
          </cell>
          <cell r="D919">
            <v>5</v>
          </cell>
          <cell r="E919">
            <v>2.5999999999999999E-2</v>
          </cell>
          <cell r="F919" t="str">
            <v>DAT</v>
          </cell>
          <cell r="G919">
            <v>2</v>
          </cell>
          <cell r="H919">
            <v>34</v>
          </cell>
          <cell r="I919">
            <v>2003</v>
          </cell>
          <cell r="J919">
            <v>12</v>
          </cell>
          <cell r="K919">
            <v>0.13</v>
          </cell>
          <cell r="L919" t="str">
            <v>NOM</v>
          </cell>
          <cell r="M919" t="str">
            <v>DATATEC 2o. Nivel</v>
          </cell>
          <cell r="N919">
            <v>2003012</v>
          </cell>
        </row>
        <row r="920">
          <cell r="A920">
            <v>37967</v>
          </cell>
          <cell r="B920" t="str">
            <v>SOB</v>
          </cell>
          <cell r="C920">
            <v>39364</v>
          </cell>
          <cell r="D920">
            <v>0.5</v>
          </cell>
          <cell r="E920">
            <v>6.0600000000000001E-2</v>
          </cell>
          <cell r="F920" t="str">
            <v>DAT</v>
          </cell>
          <cell r="G920">
            <v>2</v>
          </cell>
          <cell r="H920">
            <v>1394</v>
          </cell>
          <cell r="I920">
            <v>2003</v>
          </cell>
          <cell r="J920">
            <v>12</v>
          </cell>
          <cell r="K920">
            <v>3.0300000000000001E-2</v>
          </cell>
          <cell r="L920" t="str">
            <v>NOM</v>
          </cell>
          <cell r="M920" t="str">
            <v>DATATEC 2o. Nivel</v>
          </cell>
          <cell r="N920">
            <v>2003012</v>
          </cell>
        </row>
        <row r="921">
          <cell r="A921">
            <v>37967</v>
          </cell>
          <cell r="B921" t="str">
            <v>SOB</v>
          </cell>
          <cell r="C921">
            <v>39638</v>
          </cell>
          <cell r="D921">
            <v>2</v>
          </cell>
          <cell r="E921">
            <v>6.6299999999999998E-2</v>
          </cell>
          <cell r="F921" t="str">
            <v>CIM</v>
          </cell>
          <cell r="G921">
            <v>2</v>
          </cell>
          <cell r="H921">
            <v>1668</v>
          </cell>
          <cell r="I921">
            <v>2003</v>
          </cell>
          <cell r="J921">
            <v>12</v>
          </cell>
          <cell r="K921">
            <v>0.1326</v>
          </cell>
          <cell r="L921" t="str">
            <v>NOM</v>
          </cell>
          <cell r="M921" t="str">
            <v>CIMD 2o. Nivel</v>
          </cell>
          <cell r="N921">
            <v>2003012</v>
          </cell>
        </row>
        <row r="922">
          <cell r="A922">
            <v>37967</v>
          </cell>
          <cell r="B922" t="str">
            <v>SOB</v>
          </cell>
          <cell r="C922">
            <v>39364</v>
          </cell>
          <cell r="D922">
            <v>1</v>
          </cell>
          <cell r="E922">
            <v>6.0600000000000001E-2</v>
          </cell>
          <cell r="F922" t="str">
            <v>CIM</v>
          </cell>
          <cell r="G922">
            <v>2</v>
          </cell>
          <cell r="H922">
            <v>1394</v>
          </cell>
          <cell r="I922">
            <v>2003</v>
          </cell>
          <cell r="J922">
            <v>12</v>
          </cell>
          <cell r="K922">
            <v>6.0600000000000001E-2</v>
          </cell>
          <cell r="L922" t="str">
            <v>NOM</v>
          </cell>
          <cell r="M922" t="str">
            <v>CIMD 2o. Nivel</v>
          </cell>
          <cell r="N922">
            <v>2003012</v>
          </cell>
        </row>
        <row r="923">
          <cell r="A923">
            <v>37970</v>
          </cell>
          <cell r="B923" t="str">
            <v>SOB</v>
          </cell>
          <cell r="C923">
            <v>38370</v>
          </cell>
          <cell r="D923">
            <v>1</v>
          </cell>
          <cell r="E923">
            <v>3.3099999999999997E-2</v>
          </cell>
          <cell r="F923" t="str">
            <v>DAT</v>
          </cell>
          <cell r="G923">
            <v>1</v>
          </cell>
          <cell r="H923">
            <v>399</v>
          </cell>
          <cell r="I923">
            <v>2003</v>
          </cell>
          <cell r="J923">
            <v>12</v>
          </cell>
          <cell r="K923">
            <v>3.3099999999999997E-2</v>
          </cell>
          <cell r="L923" t="str">
            <v>NOM</v>
          </cell>
          <cell r="M923" t="str">
            <v>DATATEC 1er. Nivel</v>
          </cell>
          <cell r="N923">
            <v>2003012</v>
          </cell>
        </row>
        <row r="924">
          <cell r="A924">
            <v>37970</v>
          </cell>
          <cell r="B924" t="str">
            <v>SOB</v>
          </cell>
          <cell r="C924">
            <v>38159</v>
          </cell>
          <cell r="D924">
            <v>1</v>
          </cell>
          <cell r="E924">
            <v>2.9000000000000001E-2</v>
          </cell>
          <cell r="F924" t="str">
            <v>DAT</v>
          </cell>
          <cell r="G924">
            <v>2</v>
          </cell>
          <cell r="H924">
            <v>188</v>
          </cell>
          <cell r="I924">
            <v>2003</v>
          </cell>
          <cell r="J924">
            <v>12</v>
          </cell>
          <cell r="K924">
            <v>2.9000000000000001E-2</v>
          </cell>
          <cell r="L924" t="str">
            <v>NOM</v>
          </cell>
          <cell r="M924" t="str">
            <v>DATATEC 2o. Nivel</v>
          </cell>
          <cell r="N924">
            <v>2003012</v>
          </cell>
        </row>
        <row r="925">
          <cell r="A925">
            <v>37970</v>
          </cell>
          <cell r="B925" t="str">
            <v>SOB</v>
          </cell>
          <cell r="C925">
            <v>38004</v>
          </cell>
          <cell r="D925">
            <v>5</v>
          </cell>
          <cell r="E925">
            <v>2.5999999999999999E-2</v>
          </cell>
          <cell r="F925" t="str">
            <v>DAT</v>
          </cell>
          <cell r="G925">
            <v>2</v>
          </cell>
          <cell r="H925">
            <v>33</v>
          </cell>
          <cell r="I925">
            <v>2003</v>
          </cell>
          <cell r="J925">
            <v>12</v>
          </cell>
          <cell r="K925">
            <v>0.13</v>
          </cell>
          <cell r="L925" t="str">
            <v>NOM</v>
          </cell>
          <cell r="M925" t="str">
            <v>DATATEC 2o. Nivel</v>
          </cell>
          <cell r="N925">
            <v>2003012</v>
          </cell>
        </row>
        <row r="926">
          <cell r="A926">
            <v>37970</v>
          </cell>
          <cell r="B926" t="str">
            <v>SOB</v>
          </cell>
          <cell r="C926">
            <v>39638</v>
          </cell>
          <cell r="D926">
            <v>3</v>
          </cell>
          <cell r="E926">
            <v>6.6000000000000003E-2</v>
          </cell>
          <cell r="F926" t="str">
            <v>DAT</v>
          </cell>
          <cell r="G926">
            <v>2</v>
          </cell>
          <cell r="H926">
            <v>1667</v>
          </cell>
          <cell r="I926">
            <v>2003</v>
          </cell>
          <cell r="J926">
            <v>12</v>
          </cell>
          <cell r="K926">
            <v>0.19800000000000001</v>
          </cell>
          <cell r="L926" t="str">
            <v>NOM</v>
          </cell>
          <cell r="M926" t="str">
            <v>DATATEC 2o. Nivel</v>
          </cell>
          <cell r="N926">
            <v>2003012</v>
          </cell>
        </row>
        <row r="927">
          <cell r="A927">
            <v>37970</v>
          </cell>
          <cell r="B927" t="str">
            <v>SOB</v>
          </cell>
          <cell r="C927">
            <v>38941</v>
          </cell>
          <cell r="D927">
            <v>3</v>
          </cell>
          <cell r="E927">
            <v>4.7500000000000001E-2</v>
          </cell>
          <cell r="F927" t="str">
            <v>DAT</v>
          </cell>
          <cell r="G927">
            <v>2</v>
          </cell>
          <cell r="H927">
            <v>970</v>
          </cell>
          <cell r="I927">
            <v>2003</v>
          </cell>
          <cell r="J927">
            <v>12</v>
          </cell>
          <cell r="K927">
            <v>0.14250000000000002</v>
          </cell>
          <cell r="L927" t="str">
            <v>NOM</v>
          </cell>
          <cell r="M927" t="str">
            <v>DATATEC 2o. Nivel</v>
          </cell>
          <cell r="N927">
            <v>2003012</v>
          </cell>
        </row>
        <row r="928">
          <cell r="A928">
            <v>37972</v>
          </cell>
          <cell r="B928" t="str">
            <v>SOB</v>
          </cell>
          <cell r="C928">
            <v>38370</v>
          </cell>
          <cell r="D928">
            <v>2</v>
          </cell>
          <cell r="E928">
            <v>3.2599999999999997E-2</v>
          </cell>
          <cell r="F928" t="str">
            <v>DAT</v>
          </cell>
          <cell r="G928">
            <v>2</v>
          </cell>
          <cell r="H928">
            <v>397</v>
          </cell>
          <cell r="I928">
            <v>2003</v>
          </cell>
          <cell r="J928">
            <v>12</v>
          </cell>
          <cell r="K928">
            <v>6.5199999999999994E-2</v>
          </cell>
          <cell r="L928" t="str">
            <v>NOM</v>
          </cell>
          <cell r="M928" t="str">
            <v>DATATEC 2o. Nivel</v>
          </cell>
          <cell r="N928">
            <v>2003012</v>
          </cell>
        </row>
        <row r="929">
          <cell r="A929">
            <v>37972</v>
          </cell>
          <cell r="B929" t="str">
            <v>SOB</v>
          </cell>
          <cell r="C929">
            <v>38004</v>
          </cell>
          <cell r="D929">
            <v>6</v>
          </cell>
          <cell r="E929">
            <v>2.5399999999999999E-2</v>
          </cell>
          <cell r="F929" t="str">
            <v>DAT</v>
          </cell>
          <cell r="G929">
            <v>2</v>
          </cell>
          <cell r="H929">
            <v>31</v>
          </cell>
          <cell r="I929">
            <v>2003</v>
          </cell>
          <cell r="J929">
            <v>12</v>
          </cell>
          <cell r="K929">
            <v>0.15239999999999998</v>
          </cell>
          <cell r="L929" t="str">
            <v>NOM</v>
          </cell>
          <cell r="M929" t="str">
            <v>DATATEC 2o. Nivel</v>
          </cell>
          <cell r="N929">
            <v>2003012</v>
          </cell>
        </row>
        <row r="930">
          <cell r="A930">
            <v>37973</v>
          </cell>
          <cell r="B930" t="str">
            <v>SOB</v>
          </cell>
          <cell r="C930">
            <v>39364</v>
          </cell>
          <cell r="D930">
            <v>1</v>
          </cell>
          <cell r="E930">
            <v>5.96E-2</v>
          </cell>
          <cell r="F930" t="str">
            <v>DAT</v>
          </cell>
          <cell r="G930">
            <v>1</v>
          </cell>
          <cell r="H930">
            <v>1390</v>
          </cell>
          <cell r="I930">
            <v>2003</v>
          </cell>
          <cell r="J930">
            <v>12</v>
          </cell>
          <cell r="K930">
            <v>5.96E-2</v>
          </cell>
          <cell r="L930" t="str">
            <v>NOM</v>
          </cell>
          <cell r="M930" t="str">
            <v>DATATEC 1er. Nivel</v>
          </cell>
          <cell r="N930">
            <v>2003012</v>
          </cell>
        </row>
        <row r="931">
          <cell r="A931">
            <v>37973</v>
          </cell>
          <cell r="B931" t="str">
            <v>SOB</v>
          </cell>
          <cell r="C931">
            <v>38268</v>
          </cell>
          <cell r="D931">
            <v>5</v>
          </cell>
          <cell r="E931">
            <v>3.0540000000000001E-2</v>
          </cell>
          <cell r="F931" t="str">
            <v>DAT</v>
          </cell>
          <cell r="G931">
            <v>2</v>
          </cell>
          <cell r="H931">
            <v>294</v>
          </cell>
          <cell r="I931">
            <v>2003</v>
          </cell>
          <cell r="J931">
            <v>12</v>
          </cell>
          <cell r="K931">
            <v>0.1527</v>
          </cell>
          <cell r="L931" t="str">
            <v>NOM</v>
          </cell>
          <cell r="M931" t="str">
            <v>DATATEC 2o. Nivel</v>
          </cell>
          <cell r="N931">
            <v>2003012</v>
          </cell>
        </row>
        <row r="932">
          <cell r="A932">
            <v>37973</v>
          </cell>
          <cell r="B932" t="str">
            <v>SOB</v>
          </cell>
          <cell r="C932">
            <v>38370</v>
          </cell>
          <cell r="D932">
            <v>2</v>
          </cell>
          <cell r="E932">
            <v>3.2550000000000003E-2</v>
          </cell>
          <cell r="F932" t="str">
            <v>DAT</v>
          </cell>
          <cell r="G932">
            <v>2</v>
          </cell>
          <cell r="H932">
            <v>396</v>
          </cell>
          <cell r="I932">
            <v>2003</v>
          </cell>
          <cell r="J932">
            <v>12</v>
          </cell>
          <cell r="K932">
            <v>6.5100000000000005E-2</v>
          </cell>
          <cell r="L932" t="str">
            <v>NOM</v>
          </cell>
          <cell r="M932" t="str">
            <v>DATATEC 2o. Nivel</v>
          </cell>
          <cell r="N932">
            <v>2003012</v>
          </cell>
        </row>
        <row r="933">
          <cell r="A933">
            <v>37973</v>
          </cell>
          <cell r="B933" t="str">
            <v>SOB</v>
          </cell>
          <cell r="C933">
            <v>38941</v>
          </cell>
          <cell r="D933">
            <v>7</v>
          </cell>
          <cell r="E933">
            <v>4.7229E-2</v>
          </cell>
          <cell r="F933" t="str">
            <v>DAT</v>
          </cell>
          <cell r="G933">
            <v>2</v>
          </cell>
          <cell r="H933">
            <v>967</v>
          </cell>
          <cell r="I933">
            <v>2003</v>
          </cell>
          <cell r="J933">
            <v>12</v>
          </cell>
          <cell r="K933">
            <v>0.33060299999999998</v>
          </cell>
          <cell r="L933" t="str">
            <v>NOM</v>
          </cell>
          <cell r="M933" t="str">
            <v>DATATEC 2o. Nivel</v>
          </cell>
          <cell r="N933">
            <v>2003012</v>
          </cell>
        </row>
        <row r="934">
          <cell r="A934">
            <v>37973</v>
          </cell>
          <cell r="B934" t="str">
            <v>SOB</v>
          </cell>
          <cell r="C934">
            <v>39364</v>
          </cell>
          <cell r="D934">
            <v>11</v>
          </cell>
          <cell r="E934">
            <v>5.9514999999999998E-2</v>
          </cell>
          <cell r="F934" t="str">
            <v>DAT</v>
          </cell>
          <cell r="G934">
            <v>1</v>
          </cell>
          <cell r="H934">
            <v>1390</v>
          </cell>
          <cell r="I934">
            <v>2003</v>
          </cell>
          <cell r="J934">
            <v>12</v>
          </cell>
          <cell r="K934">
            <v>0.65466499999999994</v>
          </cell>
          <cell r="L934" t="str">
            <v>NOM</v>
          </cell>
          <cell r="M934" t="str">
            <v>DATATEC 1er. Nivel</v>
          </cell>
          <cell r="N934">
            <v>2003012</v>
          </cell>
        </row>
        <row r="935">
          <cell r="A935">
            <v>37973</v>
          </cell>
          <cell r="B935" t="str">
            <v>SOB</v>
          </cell>
          <cell r="C935">
            <v>41619</v>
          </cell>
          <cell r="D935">
            <v>1.5</v>
          </cell>
          <cell r="E935">
            <v>5.7799999999999997E-2</v>
          </cell>
          <cell r="F935" t="str">
            <v>DAT</v>
          </cell>
          <cell r="G935">
            <v>1</v>
          </cell>
          <cell r="H935">
            <v>3645</v>
          </cell>
          <cell r="I935">
            <v>2003</v>
          </cell>
          <cell r="J935">
            <v>12</v>
          </cell>
          <cell r="K935">
            <v>8.6699999999999999E-2</v>
          </cell>
          <cell r="L935" t="str">
            <v>VAC</v>
          </cell>
          <cell r="M935" t="str">
            <v>DATATEC 1er. Nivel</v>
          </cell>
          <cell r="N935">
            <v>2003012</v>
          </cell>
        </row>
        <row r="936">
          <cell r="A936">
            <v>37974</v>
          </cell>
          <cell r="B936" t="str">
            <v>SOB</v>
          </cell>
          <cell r="C936">
            <v>38941</v>
          </cell>
          <cell r="D936">
            <v>4</v>
          </cell>
          <cell r="E936">
            <v>4.7E-2</v>
          </cell>
          <cell r="F936" t="str">
            <v>DAT</v>
          </cell>
          <cell r="G936">
            <v>2</v>
          </cell>
          <cell r="H936">
            <v>964</v>
          </cell>
          <cell r="I936">
            <v>2003</v>
          </cell>
          <cell r="J936">
            <v>12</v>
          </cell>
          <cell r="K936">
            <v>0.188</v>
          </cell>
          <cell r="L936" t="str">
            <v>NOM</v>
          </cell>
          <cell r="M936" t="str">
            <v>DATATEC 2o. Nivel</v>
          </cell>
          <cell r="N936">
            <v>2003012</v>
          </cell>
        </row>
        <row r="937">
          <cell r="A937">
            <v>37974</v>
          </cell>
          <cell r="B937" t="str">
            <v>SOB</v>
          </cell>
          <cell r="C937">
            <v>39638</v>
          </cell>
          <cell r="D937">
            <v>1</v>
          </cell>
          <cell r="E937">
            <v>6.5500000000000003E-2</v>
          </cell>
          <cell r="F937" t="str">
            <v>DAT</v>
          </cell>
          <cell r="G937">
            <v>2</v>
          </cell>
          <cell r="H937">
            <v>1661</v>
          </cell>
          <cell r="I937">
            <v>2003</v>
          </cell>
          <cell r="J937">
            <v>12</v>
          </cell>
          <cell r="K937">
            <v>6.5500000000000003E-2</v>
          </cell>
          <cell r="L937" t="str">
            <v>NOM</v>
          </cell>
          <cell r="M937" t="str">
            <v>DATATEC 2o. Nivel</v>
          </cell>
          <cell r="N937">
            <v>2003012</v>
          </cell>
        </row>
        <row r="938">
          <cell r="A938">
            <v>37977</v>
          </cell>
          <cell r="B938" t="str">
            <v>SOB</v>
          </cell>
          <cell r="C938">
            <v>38941</v>
          </cell>
          <cell r="D938">
            <v>1</v>
          </cell>
          <cell r="E938">
            <v>4.6699999999999998E-2</v>
          </cell>
          <cell r="F938" t="str">
            <v>CIM</v>
          </cell>
          <cell r="G938">
            <v>2</v>
          </cell>
          <cell r="H938">
            <v>963</v>
          </cell>
          <cell r="I938">
            <v>2003</v>
          </cell>
          <cell r="J938">
            <v>12</v>
          </cell>
          <cell r="K938">
            <v>4.6699999999999998E-2</v>
          </cell>
          <cell r="L938" t="str">
            <v>NOM</v>
          </cell>
          <cell r="M938" t="str">
            <v>CIMD 2o. Nivel</v>
          </cell>
          <cell r="N938">
            <v>2003012</v>
          </cell>
        </row>
        <row r="939">
          <cell r="A939">
            <v>37977</v>
          </cell>
          <cell r="B939" t="str">
            <v>SOB</v>
          </cell>
          <cell r="C939">
            <v>38941</v>
          </cell>
          <cell r="D939">
            <v>2</v>
          </cell>
          <cell r="E939">
            <v>4.675E-2</v>
          </cell>
          <cell r="F939" t="str">
            <v>DAT</v>
          </cell>
          <cell r="G939">
            <v>2</v>
          </cell>
          <cell r="H939">
            <v>963</v>
          </cell>
          <cell r="I939">
            <v>2003</v>
          </cell>
          <cell r="J939">
            <v>12</v>
          </cell>
          <cell r="K939">
            <v>9.35E-2</v>
          </cell>
          <cell r="L939" t="str">
            <v>NOM</v>
          </cell>
          <cell r="M939" t="str">
            <v>DATATEC 2o. Nivel</v>
          </cell>
          <cell r="N939">
            <v>2003012</v>
          </cell>
        </row>
        <row r="940">
          <cell r="A940">
            <v>37979</v>
          </cell>
          <cell r="B940" t="str">
            <v>SOB</v>
          </cell>
          <cell r="C940">
            <v>38370</v>
          </cell>
          <cell r="D940">
            <v>3</v>
          </cell>
          <cell r="E940">
            <v>3.2500000000000001E-2</v>
          </cell>
          <cell r="F940" t="str">
            <v>DAT</v>
          </cell>
          <cell r="G940">
            <v>2</v>
          </cell>
          <cell r="H940">
            <v>390</v>
          </cell>
          <cell r="I940">
            <v>2003</v>
          </cell>
          <cell r="J940">
            <v>12</v>
          </cell>
          <cell r="K940">
            <v>9.7500000000000003E-2</v>
          </cell>
          <cell r="L940" t="str">
            <v>NOM</v>
          </cell>
          <cell r="M940" t="str">
            <v>DATATEC 2o. Nivel</v>
          </cell>
          <cell r="N940">
            <v>2003012</v>
          </cell>
        </row>
        <row r="941">
          <cell r="A941">
            <v>37981</v>
          </cell>
          <cell r="B941" t="str">
            <v>SOB</v>
          </cell>
          <cell r="C941">
            <v>38370</v>
          </cell>
          <cell r="D941">
            <v>1</v>
          </cell>
          <cell r="E941">
            <v>4.6699999999999998E-2</v>
          </cell>
          <cell r="F941" t="str">
            <v>DAT</v>
          </cell>
          <cell r="G941">
            <v>2</v>
          </cell>
          <cell r="H941">
            <v>386</v>
          </cell>
          <cell r="I941">
            <v>2003</v>
          </cell>
          <cell r="J941">
            <v>12</v>
          </cell>
          <cell r="K941">
            <v>4.6699999999999998E-2</v>
          </cell>
          <cell r="L941" t="str">
            <v>NOM</v>
          </cell>
          <cell r="M941" t="str">
            <v>DATATEC 2o. Nivel</v>
          </cell>
          <cell r="N941">
            <v>2003012</v>
          </cell>
        </row>
        <row r="942">
          <cell r="A942">
            <v>37981</v>
          </cell>
          <cell r="B942" t="str">
            <v>SOB</v>
          </cell>
          <cell r="C942">
            <v>38941</v>
          </cell>
          <cell r="D942">
            <v>3</v>
          </cell>
          <cell r="E942">
            <v>4.675E-2</v>
          </cell>
          <cell r="F942" t="str">
            <v>DAT</v>
          </cell>
          <cell r="G942">
            <v>2</v>
          </cell>
          <cell r="H942">
            <v>957</v>
          </cell>
          <cell r="I942">
            <v>2003</v>
          </cell>
          <cell r="J942">
            <v>12</v>
          </cell>
          <cell r="K942">
            <v>0.14024999999999999</v>
          </cell>
          <cell r="L942" t="str">
            <v>NOM</v>
          </cell>
          <cell r="M942" t="str">
            <v>DATATEC 2o. Nivel</v>
          </cell>
          <cell r="N942">
            <v>2003012</v>
          </cell>
        </row>
        <row r="943">
          <cell r="A943">
            <v>37984</v>
          </cell>
          <cell r="B943" t="str">
            <v>SOB</v>
          </cell>
          <cell r="C943">
            <v>38370</v>
          </cell>
          <cell r="D943">
            <v>7</v>
          </cell>
          <cell r="E943">
            <v>3.27E-2</v>
          </cell>
          <cell r="F943" t="str">
            <v>DAT</v>
          </cell>
          <cell r="G943">
            <v>2</v>
          </cell>
          <cell r="H943">
            <v>385</v>
          </cell>
          <cell r="I943">
            <v>2003</v>
          </cell>
          <cell r="J943">
            <v>12</v>
          </cell>
          <cell r="K943">
            <v>0.22889999999999999</v>
          </cell>
          <cell r="L943" t="str">
            <v>NOM</v>
          </cell>
          <cell r="M943" t="str">
            <v>DATATEC 2o. Nivel</v>
          </cell>
          <cell r="N943">
            <v>2003012</v>
          </cell>
        </row>
        <row r="944">
          <cell r="A944">
            <v>37984</v>
          </cell>
          <cell r="B944" t="str">
            <v>SOB</v>
          </cell>
          <cell r="C944">
            <v>38514</v>
          </cell>
          <cell r="D944">
            <v>6</v>
          </cell>
          <cell r="E944">
            <v>3.6600000000000001E-2</v>
          </cell>
          <cell r="F944" t="str">
            <v>DAT</v>
          </cell>
          <cell r="G944">
            <v>2</v>
          </cell>
          <cell r="H944">
            <v>529</v>
          </cell>
          <cell r="I944">
            <v>2003</v>
          </cell>
          <cell r="J944">
            <v>12</v>
          </cell>
          <cell r="K944">
            <v>0.21960000000000002</v>
          </cell>
          <cell r="L944" t="str">
            <v>NOM</v>
          </cell>
          <cell r="M944" t="str">
            <v>DATATEC 2o. Nivel</v>
          </cell>
          <cell r="N944">
            <v>2003012</v>
          </cell>
        </row>
        <row r="945">
          <cell r="A945">
            <v>37984</v>
          </cell>
          <cell r="B945" t="str">
            <v>SOB</v>
          </cell>
          <cell r="C945">
            <v>38941</v>
          </cell>
          <cell r="D945">
            <v>1</v>
          </cell>
          <cell r="E945">
            <v>4.6699999999999998E-2</v>
          </cell>
          <cell r="F945" t="str">
            <v>DAT</v>
          </cell>
          <cell r="G945">
            <v>2</v>
          </cell>
          <cell r="H945">
            <v>956</v>
          </cell>
          <cell r="I945">
            <v>2003</v>
          </cell>
          <cell r="J945">
            <v>12</v>
          </cell>
          <cell r="K945">
            <v>4.6699999999999998E-2</v>
          </cell>
          <cell r="L945" t="str">
            <v>NOM</v>
          </cell>
          <cell r="M945" t="str">
            <v>DATATEC 2o. Nivel</v>
          </cell>
          <cell r="N945">
            <v>2003012</v>
          </cell>
        </row>
        <row r="946">
          <cell r="A946">
            <v>37985</v>
          </cell>
          <cell r="B946" t="str">
            <v>SOB</v>
          </cell>
          <cell r="C946">
            <v>38514</v>
          </cell>
          <cell r="D946">
            <v>1</v>
          </cell>
          <cell r="E946">
            <v>3.6600000000000001E-2</v>
          </cell>
          <cell r="F946" t="str">
            <v>DAT</v>
          </cell>
          <cell r="G946">
            <v>2</v>
          </cell>
          <cell r="H946">
            <v>528</v>
          </cell>
          <cell r="I946">
            <v>2003</v>
          </cell>
          <cell r="J946">
            <v>12</v>
          </cell>
          <cell r="K946">
            <v>3.6600000000000001E-2</v>
          </cell>
          <cell r="L946" t="str">
            <v>NOM</v>
          </cell>
          <cell r="M946" t="str">
            <v>DATATEC 2o. Nivel</v>
          </cell>
          <cell r="N946">
            <v>2003012</v>
          </cell>
        </row>
        <row r="947">
          <cell r="A947">
            <v>37985</v>
          </cell>
          <cell r="B947" t="str">
            <v>SOB</v>
          </cell>
          <cell r="C947">
            <v>38268</v>
          </cell>
          <cell r="D947">
            <v>1</v>
          </cell>
          <cell r="E947">
            <v>3.0099999999999998E-2</v>
          </cell>
          <cell r="F947" t="str">
            <v>DAT</v>
          </cell>
          <cell r="G947">
            <v>2</v>
          </cell>
          <cell r="H947">
            <v>282</v>
          </cell>
          <cell r="I947">
            <v>2003</v>
          </cell>
          <cell r="J947">
            <v>12</v>
          </cell>
          <cell r="K947">
            <v>3.0099999999999998E-2</v>
          </cell>
          <cell r="L947" t="str">
            <v>NOM</v>
          </cell>
          <cell r="M947" t="str">
            <v>DATATEC 2o. Nivel</v>
          </cell>
          <cell r="N947">
            <v>2003012</v>
          </cell>
        </row>
        <row r="948">
          <cell r="A948">
            <v>37985</v>
          </cell>
          <cell r="B948" t="str">
            <v>SOB</v>
          </cell>
          <cell r="C948">
            <v>38362</v>
          </cell>
          <cell r="D948">
            <v>0.55000000000000004</v>
          </cell>
          <cell r="E948">
            <v>3.2099999999999997E-2</v>
          </cell>
          <cell r="F948" t="str">
            <v>DAT</v>
          </cell>
          <cell r="G948">
            <v>2</v>
          </cell>
          <cell r="H948">
            <v>376</v>
          </cell>
          <cell r="I948">
            <v>2003</v>
          </cell>
          <cell r="J948">
            <v>12</v>
          </cell>
          <cell r="K948">
            <v>1.7655000000000001E-2</v>
          </cell>
          <cell r="L948" t="e">
            <v>#N/A</v>
          </cell>
          <cell r="M948" t="str">
            <v>DATATEC 2o. Nivel</v>
          </cell>
          <cell r="N948">
            <v>2003012</v>
          </cell>
        </row>
        <row r="949">
          <cell r="A949">
            <v>37986</v>
          </cell>
          <cell r="B949" t="str">
            <v>SOB</v>
          </cell>
          <cell r="C949">
            <v>41619</v>
          </cell>
          <cell r="D949">
            <v>1</v>
          </cell>
          <cell r="E949">
            <v>5.7799999999999997E-2</v>
          </cell>
          <cell r="F949" t="str">
            <v>DAT</v>
          </cell>
          <cell r="G949">
            <v>2</v>
          </cell>
          <cell r="H949">
            <v>3632</v>
          </cell>
          <cell r="I949">
            <v>2003</v>
          </cell>
          <cell r="J949">
            <v>12</v>
          </cell>
          <cell r="K949">
            <v>5.7799999999999997E-2</v>
          </cell>
          <cell r="L949" t="str">
            <v>VAC</v>
          </cell>
          <cell r="M949" t="str">
            <v>DATATEC 2o. Nivel</v>
          </cell>
          <cell r="N949">
            <v>2003012</v>
          </cell>
        </row>
        <row r="950">
          <cell r="A950">
            <v>37991</v>
          </cell>
          <cell r="B950" t="str">
            <v>SOB</v>
          </cell>
          <cell r="C950">
            <v>38370</v>
          </cell>
          <cell r="D950">
            <v>1</v>
          </cell>
          <cell r="E950">
            <v>3.1600000000000003E-2</v>
          </cell>
          <cell r="F950" t="str">
            <v>DAT</v>
          </cell>
          <cell r="G950">
            <v>1</v>
          </cell>
          <cell r="H950">
            <v>378</v>
          </cell>
          <cell r="I950">
            <v>2004</v>
          </cell>
          <cell r="J950">
            <v>1</v>
          </cell>
          <cell r="K950">
            <v>3.1600000000000003E-2</v>
          </cell>
          <cell r="L950" t="str">
            <v>NOM</v>
          </cell>
          <cell r="M950" t="str">
            <v>DATATEC 1er. Nivel</v>
          </cell>
          <cell r="N950">
            <v>2004001</v>
          </cell>
        </row>
        <row r="951">
          <cell r="A951">
            <v>37991</v>
          </cell>
          <cell r="B951" t="str">
            <v>SOB</v>
          </cell>
          <cell r="C951">
            <v>38514</v>
          </cell>
          <cell r="D951">
            <v>2</v>
          </cell>
          <cell r="E951">
            <v>3.5617500000000003E-2</v>
          </cell>
          <cell r="F951" t="str">
            <v>DAT</v>
          </cell>
          <cell r="G951">
            <v>1</v>
          </cell>
          <cell r="H951">
            <v>522</v>
          </cell>
          <cell r="I951">
            <v>2004</v>
          </cell>
          <cell r="J951">
            <v>1</v>
          </cell>
          <cell r="K951">
            <v>7.1235000000000007E-2</v>
          </cell>
          <cell r="L951" t="str">
            <v>NOM</v>
          </cell>
          <cell r="M951" t="str">
            <v>DATATEC 1er. Nivel</v>
          </cell>
          <cell r="N951">
            <v>2004001</v>
          </cell>
        </row>
        <row r="952">
          <cell r="A952">
            <v>37991</v>
          </cell>
          <cell r="B952" t="str">
            <v>SOB</v>
          </cell>
          <cell r="C952">
            <v>38941</v>
          </cell>
          <cell r="D952">
            <v>2</v>
          </cell>
          <cell r="E952">
            <v>4.5768000000000003E-2</v>
          </cell>
          <cell r="F952" t="str">
            <v>DAT</v>
          </cell>
          <cell r="G952">
            <v>1</v>
          </cell>
          <cell r="H952">
            <v>949</v>
          </cell>
          <cell r="I952">
            <v>2004</v>
          </cell>
          <cell r="J952">
            <v>1</v>
          </cell>
          <cell r="K952">
            <v>9.1536000000000006E-2</v>
          </cell>
          <cell r="L952" t="str">
            <v>NOM</v>
          </cell>
          <cell r="M952" t="str">
            <v>DATATEC 1er. Nivel</v>
          </cell>
          <cell r="N952">
            <v>2004001</v>
          </cell>
        </row>
        <row r="953">
          <cell r="A953">
            <v>37991</v>
          </cell>
          <cell r="B953" t="str">
            <v>SOB</v>
          </cell>
          <cell r="C953">
            <v>39364</v>
          </cell>
          <cell r="D953">
            <v>1</v>
          </cell>
          <cell r="E953">
            <v>5.8500000000000003E-2</v>
          </cell>
          <cell r="F953" t="str">
            <v>DAT</v>
          </cell>
          <cell r="G953">
            <v>1</v>
          </cell>
          <cell r="H953">
            <v>1372</v>
          </cell>
          <cell r="I953">
            <v>2004</v>
          </cell>
          <cell r="J953">
            <v>1</v>
          </cell>
          <cell r="K953">
            <v>5.8500000000000003E-2</v>
          </cell>
          <cell r="L953" t="str">
            <v>NOM</v>
          </cell>
          <cell r="M953" t="str">
            <v>DATATEC 1er. Nivel</v>
          </cell>
          <cell r="N953">
            <v>2004001</v>
          </cell>
        </row>
        <row r="954">
          <cell r="A954">
            <v>37991</v>
          </cell>
          <cell r="B954" t="str">
            <v>SOB</v>
          </cell>
          <cell r="C954">
            <v>38159</v>
          </cell>
          <cell r="D954">
            <v>1</v>
          </cell>
          <cell r="E954">
            <v>2.8392000000000001E-2</v>
          </cell>
          <cell r="F954" t="str">
            <v>DAT</v>
          </cell>
          <cell r="G954">
            <v>2</v>
          </cell>
          <cell r="H954">
            <v>167</v>
          </cell>
          <cell r="I954">
            <v>2004</v>
          </cell>
          <cell r="J954">
            <v>1</v>
          </cell>
          <cell r="K954">
            <v>2.8392000000000001E-2</v>
          </cell>
          <cell r="L954" t="str">
            <v>NOM</v>
          </cell>
          <cell r="M954" t="str">
            <v>DATATEC 2o. Nivel</v>
          </cell>
          <cell r="N954">
            <v>2004001</v>
          </cell>
        </row>
        <row r="955">
          <cell r="A955">
            <v>37991</v>
          </cell>
          <cell r="B955" t="str">
            <v>SOB</v>
          </cell>
          <cell r="C955">
            <v>38268</v>
          </cell>
          <cell r="D955">
            <v>1</v>
          </cell>
          <cell r="E955">
            <v>3.0300000000000001E-2</v>
          </cell>
          <cell r="F955" t="str">
            <v>DAT</v>
          </cell>
          <cell r="G955">
            <v>2</v>
          </cell>
          <cell r="H955">
            <v>276</v>
          </cell>
          <cell r="I955">
            <v>2004</v>
          </cell>
          <cell r="J955">
            <v>1</v>
          </cell>
          <cell r="K955">
            <v>3.0300000000000001E-2</v>
          </cell>
          <cell r="L955" t="str">
            <v>NOM</v>
          </cell>
          <cell r="M955" t="str">
            <v>DATATEC 2o. Nivel</v>
          </cell>
          <cell r="N955">
            <v>2004001</v>
          </cell>
        </row>
        <row r="956">
          <cell r="A956">
            <v>37991</v>
          </cell>
          <cell r="B956" t="str">
            <v>SOB</v>
          </cell>
          <cell r="C956">
            <v>38370</v>
          </cell>
          <cell r="D956">
            <v>4</v>
          </cell>
          <cell r="E956">
            <v>3.1628000000000003E-2</v>
          </cell>
          <cell r="F956" t="str">
            <v>DAT</v>
          </cell>
          <cell r="G956">
            <v>2</v>
          </cell>
          <cell r="H956">
            <v>378</v>
          </cell>
          <cell r="I956">
            <v>2004</v>
          </cell>
          <cell r="J956">
            <v>1</v>
          </cell>
          <cell r="K956">
            <v>0.12651200000000001</v>
          </cell>
          <cell r="L956" t="str">
            <v>NOM</v>
          </cell>
          <cell r="M956" t="str">
            <v>DATATEC 2o. Nivel</v>
          </cell>
          <cell r="N956">
            <v>2004001</v>
          </cell>
        </row>
        <row r="957">
          <cell r="A957">
            <v>37991</v>
          </cell>
          <cell r="B957" t="str">
            <v>SOB</v>
          </cell>
          <cell r="C957">
            <v>38514</v>
          </cell>
          <cell r="D957">
            <v>2</v>
          </cell>
          <cell r="E957">
            <v>3.5900000000000001E-2</v>
          </cell>
          <cell r="F957" t="str">
            <v>DAT</v>
          </cell>
          <cell r="G957">
            <v>2</v>
          </cell>
          <cell r="H957">
            <v>522</v>
          </cell>
          <cell r="I957">
            <v>2004</v>
          </cell>
          <cell r="J957">
            <v>1</v>
          </cell>
          <cell r="K957">
            <v>7.1800000000000003E-2</v>
          </cell>
          <cell r="L957" t="str">
            <v>NOM</v>
          </cell>
          <cell r="M957" t="str">
            <v>DATATEC 2o. Nivel</v>
          </cell>
          <cell r="N957">
            <v>2004001</v>
          </cell>
        </row>
        <row r="958">
          <cell r="A958">
            <v>37991</v>
          </cell>
          <cell r="B958" t="str">
            <v>SOB</v>
          </cell>
          <cell r="C958">
            <v>38941</v>
          </cell>
          <cell r="D958">
            <v>3</v>
          </cell>
          <cell r="E958">
            <v>4.5850000000000002E-2</v>
          </cell>
          <cell r="F958" t="str">
            <v>DAT</v>
          </cell>
          <cell r="G958">
            <v>2</v>
          </cell>
          <cell r="H958">
            <v>949</v>
          </cell>
          <cell r="I958">
            <v>2004</v>
          </cell>
          <cell r="J958">
            <v>1</v>
          </cell>
          <cell r="K958">
            <v>0.13755000000000001</v>
          </cell>
          <cell r="L958" t="str">
            <v>NOM</v>
          </cell>
          <cell r="M958" t="str">
            <v>DATATEC 2o. Nivel</v>
          </cell>
          <cell r="N958">
            <v>2004001</v>
          </cell>
        </row>
        <row r="959">
          <cell r="A959">
            <v>37992</v>
          </cell>
          <cell r="B959" t="str">
            <v>SOB</v>
          </cell>
          <cell r="C959">
            <v>38004</v>
          </cell>
          <cell r="D959">
            <v>5</v>
          </cell>
          <cell r="E959">
            <v>2.5899999999999999E-2</v>
          </cell>
          <cell r="F959" t="str">
            <v>DAT</v>
          </cell>
          <cell r="G959">
            <v>1</v>
          </cell>
          <cell r="H959">
            <v>11</v>
          </cell>
          <cell r="I959">
            <v>2004</v>
          </cell>
          <cell r="J959">
            <v>1</v>
          </cell>
          <cell r="K959">
            <v>0.1295</v>
          </cell>
          <cell r="L959" t="str">
            <v>NOM</v>
          </cell>
          <cell r="M959" t="str">
            <v>DATATEC 1er. Nivel</v>
          </cell>
          <cell r="N959">
            <v>2004001</v>
          </cell>
        </row>
        <row r="960">
          <cell r="A960">
            <v>37992</v>
          </cell>
          <cell r="B960" t="str">
            <v>SOB</v>
          </cell>
          <cell r="C960">
            <v>38159</v>
          </cell>
          <cell r="D960">
            <v>1</v>
          </cell>
          <cell r="E960">
            <v>2.6973E-2</v>
          </cell>
          <cell r="F960" t="str">
            <v>DAT</v>
          </cell>
          <cell r="G960">
            <v>1</v>
          </cell>
          <cell r="H960">
            <v>166</v>
          </cell>
          <cell r="I960">
            <v>2004</v>
          </cell>
          <cell r="J960">
            <v>1</v>
          </cell>
          <cell r="K960">
            <v>2.6973E-2</v>
          </cell>
          <cell r="L960" t="str">
            <v>NOM</v>
          </cell>
          <cell r="M960" t="str">
            <v>DATATEC 1er. Nivel</v>
          </cell>
          <cell r="N960">
            <v>2004001</v>
          </cell>
        </row>
        <row r="961">
          <cell r="A961">
            <v>37992</v>
          </cell>
          <cell r="B961" t="str">
            <v>SOB</v>
          </cell>
          <cell r="C961">
            <v>38514</v>
          </cell>
          <cell r="D961">
            <v>4</v>
          </cell>
          <cell r="E961">
            <v>3.1397000000000001E-2</v>
          </cell>
          <cell r="F961" t="str">
            <v>DAT</v>
          </cell>
          <cell r="G961">
            <v>2</v>
          </cell>
          <cell r="H961">
            <v>521</v>
          </cell>
          <cell r="I961">
            <v>2004</v>
          </cell>
          <cell r="J961">
            <v>1</v>
          </cell>
          <cell r="K961">
            <v>0.12558800000000001</v>
          </cell>
          <cell r="L961" t="str">
            <v>NOM</v>
          </cell>
          <cell r="M961" t="str">
            <v>DATATEC 2o. Nivel</v>
          </cell>
          <cell r="N961">
            <v>2004001</v>
          </cell>
        </row>
        <row r="962">
          <cell r="A962">
            <v>37992</v>
          </cell>
          <cell r="B962" t="str">
            <v>SOB</v>
          </cell>
          <cell r="C962">
            <v>38941</v>
          </cell>
          <cell r="D962">
            <v>2</v>
          </cell>
          <cell r="E962">
            <v>4.5249999999999999E-2</v>
          </cell>
          <cell r="F962" t="str">
            <v>DAT</v>
          </cell>
          <cell r="G962">
            <v>2</v>
          </cell>
          <cell r="H962">
            <v>948</v>
          </cell>
          <cell r="I962">
            <v>2004</v>
          </cell>
          <cell r="J962">
            <v>1</v>
          </cell>
          <cell r="K962">
            <v>9.0499999999999997E-2</v>
          </cell>
          <cell r="L962" t="str">
            <v>NOM</v>
          </cell>
          <cell r="M962" t="str">
            <v>DATATEC 2o. Nivel</v>
          </cell>
          <cell r="N962">
            <v>2004001</v>
          </cell>
        </row>
        <row r="963">
          <cell r="A963">
            <v>37993</v>
          </cell>
          <cell r="B963" t="str">
            <v>SOB</v>
          </cell>
          <cell r="C963">
            <v>38941</v>
          </cell>
          <cell r="D963">
            <v>2</v>
          </cell>
          <cell r="E963">
            <v>4.4499999999999998E-2</v>
          </cell>
          <cell r="F963" t="str">
            <v>DAT</v>
          </cell>
          <cell r="G963">
            <v>1</v>
          </cell>
          <cell r="H963">
            <v>947</v>
          </cell>
          <cell r="I963">
            <v>2004</v>
          </cell>
          <cell r="J963">
            <v>1</v>
          </cell>
          <cell r="K963">
            <v>8.8999999999999996E-2</v>
          </cell>
          <cell r="L963" t="str">
            <v>NOM</v>
          </cell>
          <cell r="M963" t="str">
            <v>DATATEC 1er. Nivel</v>
          </cell>
          <cell r="N963">
            <v>2004001</v>
          </cell>
        </row>
        <row r="964">
          <cell r="A964">
            <v>37993</v>
          </cell>
          <cell r="B964" t="str">
            <v>SOB</v>
          </cell>
          <cell r="C964">
            <v>38514</v>
          </cell>
          <cell r="D964">
            <v>1</v>
          </cell>
          <cell r="E964">
            <v>3.4837E-2</v>
          </cell>
          <cell r="F964" t="str">
            <v>DAT</v>
          </cell>
          <cell r="G964">
            <v>1</v>
          </cell>
          <cell r="H964">
            <v>520</v>
          </cell>
          <cell r="I964">
            <v>2004</v>
          </cell>
          <cell r="J964">
            <v>1</v>
          </cell>
          <cell r="K964">
            <v>3.4837E-2</v>
          </cell>
          <cell r="L964" t="str">
            <v>NOM</v>
          </cell>
          <cell r="M964" t="str">
            <v>DATATEC 1er. Nivel</v>
          </cell>
          <cell r="N964">
            <v>2004001</v>
          </cell>
        </row>
        <row r="965">
          <cell r="A965">
            <v>37993</v>
          </cell>
          <cell r="B965" t="str">
            <v>SOB</v>
          </cell>
          <cell r="C965">
            <v>38370</v>
          </cell>
          <cell r="D965">
            <v>10</v>
          </cell>
          <cell r="E965">
            <v>3.09187E-2</v>
          </cell>
          <cell r="F965" t="str">
            <v>DAT</v>
          </cell>
          <cell r="G965">
            <v>2</v>
          </cell>
          <cell r="H965">
            <v>376</v>
          </cell>
          <cell r="I965">
            <v>2004</v>
          </cell>
          <cell r="J965">
            <v>1</v>
          </cell>
          <cell r="K965">
            <v>0.30918699999999999</v>
          </cell>
          <cell r="L965" t="str">
            <v>NOM</v>
          </cell>
          <cell r="M965" t="str">
            <v>DATATEC 2o. Nivel</v>
          </cell>
          <cell r="N965">
            <v>2004001</v>
          </cell>
        </row>
        <row r="966">
          <cell r="A966">
            <v>37993</v>
          </cell>
          <cell r="B966" t="str">
            <v>SOB</v>
          </cell>
          <cell r="C966">
            <v>38514</v>
          </cell>
          <cell r="D966">
            <v>3</v>
          </cell>
          <cell r="E966">
            <v>3.4545600000000003E-2</v>
          </cell>
          <cell r="F966" t="str">
            <v>DAT</v>
          </cell>
          <cell r="G966">
            <v>2</v>
          </cell>
          <cell r="H966">
            <v>520</v>
          </cell>
          <cell r="I966">
            <v>2004</v>
          </cell>
          <cell r="J966">
            <v>1</v>
          </cell>
          <cell r="K966">
            <v>0.1036368</v>
          </cell>
          <cell r="L966" t="str">
            <v>NOM</v>
          </cell>
          <cell r="M966" t="str">
            <v>DATATEC 2o. Nivel</v>
          </cell>
          <cell r="N966">
            <v>2004001</v>
          </cell>
        </row>
        <row r="967">
          <cell r="A967">
            <v>37993</v>
          </cell>
          <cell r="B967" t="str">
            <v>SOB</v>
          </cell>
          <cell r="C967">
            <v>38941</v>
          </cell>
          <cell r="D967">
            <v>5</v>
          </cell>
          <cell r="E967">
            <v>4.4640199999999998E-2</v>
          </cell>
          <cell r="F967" t="str">
            <v>DAT</v>
          </cell>
          <cell r="G967">
            <v>2</v>
          </cell>
          <cell r="H967">
            <v>947</v>
          </cell>
          <cell r="I967">
            <v>2004</v>
          </cell>
          <cell r="J967">
            <v>1</v>
          </cell>
          <cell r="K967">
            <v>0.22320099999999998</v>
          </cell>
          <cell r="L967" t="str">
            <v>NOM</v>
          </cell>
          <cell r="M967" t="str">
            <v>DATATEC 2o. Nivel</v>
          </cell>
          <cell r="N967">
            <v>2004001</v>
          </cell>
        </row>
        <row r="968">
          <cell r="A968">
            <v>37993</v>
          </cell>
          <cell r="B968" t="str">
            <v>SOB</v>
          </cell>
          <cell r="C968">
            <v>39364</v>
          </cell>
          <cell r="D968">
            <v>1</v>
          </cell>
          <cell r="E968">
            <v>5.7500000000000002E-2</v>
          </cell>
          <cell r="F968" t="str">
            <v>DAT</v>
          </cell>
          <cell r="G968">
            <v>2</v>
          </cell>
          <cell r="H968">
            <v>1370</v>
          </cell>
          <cell r="I968">
            <v>2004</v>
          </cell>
          <cell r="J968">
            <v>1</v>
          </cell>
          <cell r="K968">
            <v>5.7500000000000002E-2</v>
          </cell>
          <cell r="L968" t="str">
            <v>NOM</v>
          </cell>
          <cell r="M968" t="str">
            <v>DATATEC 2o. Nivel</v>
          </cell>
          <cell r="N968">
            <v>2004001</v>
          </cell>
        </row>
        <row r="969">
          <cell r="A969">
            <v>37994</v>
          </cell>
          <cell r="B969" t="str">
            <v>SOB</v>
          </cell>
          <cell r="C969">
            <v>38159</v>
          </cell>
          <cell r="D969">
            <v>1</v>
          </cell>
          <cell r="E969">
            <v>2.5999999999999999E-2</v>
          </cell>
          <cell r="F969" t="str">
            <v>DAT</v>
          </cell>
          <cell r="G969">
            <v>1</v>
          </cell>
          <cell r="H969">
            <v>164</v>
          </cell>
          <cell r="I969">
            <v>2004</v>
          </cell>
          <cell r="J969">
            <v>1</v>
          </cell>
          <cell r="K969">
            <v>2.5999999999999999E-2</v>
          </cell>
          <cell r="L969" t="str">
            <v>NOM</v>
          </cell>
          <cell r="M969" t="str">
            <v>DATATEC 1er. Nivel</v>
          </cell>
          <cell r="N969">
            <v>2004001</v>
          </cell>
        </row>
        <row r="970">
          <cell r="A970">
            <v>37994</v>
          </cell>
          <cell r="B970" t="str">
            <v>SOB</v>
          </cell>
          <cell r="C970">
            <v>38159</v>
          </cell>
          <cell r="D970">
            <v>1</v>
          </cell>
          <cell r="E970">
            <v>2.6443999999999999E-2</v>
          </cell>
          <cell r="F970" t="str">
            <v>DAT</v>
          </cell>
          <cell r="G970">
            <v>2</v>
          </cell>
          <cell r="H970">
            <v>164</v>
          </cell>
          <cell r="I970">
            <v>2004</v>
          </cell>
          <cell r="J970">
            <v>1</v>
          </cell>
          <cell r="K970">
            <v>2.6443999999999999E-2</v>
          </cell>
          <cell r="L970" t="str">
            <v>NOM</v>
          </cell>
          <cell r="M970" t="str">
            <v>DATATEC 2o. Nivel</v>
          </cell>
          <cell r="N970">
            <v>2004001</v>
          </cell>
        </row>
        <row r="971">
          <cell r="A971">
            <v>37994</v>
          </cell>
          <cell r="B971" t="str">
            <v>SOB</v>
          </cell>
          <cell r="C971">
            <v>38268</v>
          </cell>
          <cell r="D971">
            <v>7</v>
          </cell>
          <cell r="E971">
            <v>2.92714E-2</v>
          </cell>
          <cell r="F971" t="str">
            <v>DAT</v>
          </cell>
          <cell r="G971">
            <v>2</v>
          </cell>
          <cell r="H971">
            <v>273</v>
          </cell>
          <cell r="I971">
            <v>2004</v>
          </cell>
          <cell r="J971">
            <v>1</v>
          </cell>
          <cell r="K971">
            <v>0.20489979999999999</v>
          </cell>
          <cell r="L971" t="str">
            <v>NOM</v>
          </cell>
          <cell r="M971" t="str">
            <v>DATATEC 2o. Nivel</v>
          </cell>
          <cell r="N971">
            <v>2004001</v>
          </cell>
        </row>
        <row r="972">
          <cell r="A972">
            <v>37994</v>
          </cell>
          <cell r="B972" t="str">
            <v>SOB</v>
          </cell>
          <cell r="C972">
            <v>38370</v>
          </cell>
          <cell r="D972">
            <v>8</v>
          </cell>
          <cell r="E972">
            <v>3.0783499999999998E-2</v>
          </cell>
          <cell r="F972" t="str">
            <v>DAT</v>
          </cell>
          <cell r="G972">
            <v>2</v>
          </cell>
          <cell r="H972">
            <v>375</v>
          </cell>
          <cell r="I972">
            <v>2004</v>
          </cell>
          <cell r="J972">
            <v>1</v>
          </cell>
          <cell r="K972">
            <v>0.24626799999999999</v>
          </cell>
          <cell r="L972" t="str">
            <v>NOM</v>
          </cell>
          <cell r="M972" t="str">
            <v>DATATEC 2o. Nivel</v>
          </cell>
          <cell r="N972">
            <v>2004001</v>
          </cell>
        </row>
        <row r="973">
          <cell r="A973">
            <v>37994</v>
          </cell>
          <cell r="B973" t="str">
            <v>SOB</v>
          </cell>
          <cell r="C973">
            <v>38514</v>
          </cell>
          <cell r="D973">
            <v>1</v>
          </cell>
          <cell r="E973">
            <v>3.4200000000000001E-2</v>
          </cell>
          <cell r="F973" t="str">
            <v>DAT</v>
          </cell>
          <cell r="G973">
            <v>1</v>
          </cell>
          <cell r="H973">
            <v>519</v>
          </cell>
          <cell r="I973">
            <v>2004</v>
          </cell>
          <cell r="J973">
            <v>1</v>
          </cell>
          <cell r="K973">
            <v>3.4200000000000001E-2</v>
          </cell>
          <cell r="L973" t="str">
            <v>NOM</v>
          </cell>
          <cell r="M973" t="str">
            <v>DATATEC 1er. Nivel</v>
          </cell>
          <cell r="N973">
            <v>2004001</v>
          </cell>
        </row>
        <row r="974">
          <cell r="A974">
            <v>37994</v>
          </cell>
          <cell r="B974" t="str">
            <v>SOB</v>
          </cell>
          <cell r="C974">
            <v>38941</v>
          </cell>
          <cell r="D974">
            <v>1</v>
          </cell>
          <cell r="E974">
            <v>4.4200000000000003E-2</v>
          </cell>
          <cell r="F974" t="str">
            <v>DAT</v>
          </cell>
          <cell r="G974">
            <v>2</v>
          </cell>
          <cell r="H974">
            <v>946</v>
          </cell>
          <cell r="I974">
            <v>2004</v>
          </cell>
          <cell r="J974">
            <v>1</v>
          </cell>
          <cell r="K974">
            <v>4.4200000000000003E-2</v>
          </cell>
          <cell r="L974" t="str">
            <v>NOM</v>
          </cell>
          <cell r="M974" t="str">
            <v>DATATEC 2o. Nivel</v>
          </cell>
          <cell r="N974">
            <v>2004001</v>
          </cell>
        </row>
        <row r="975">
          <cell r="A975">
            <v>37994</v>
          </cell>
          <cell r="B975" t="str">
            <v>SOB</v>
          </cell>
          <cell r="C975">
            <v>39364</v>
          </cell>
          <cell r="D975">
            <v>1</v>
          </cell>
          <cell r="E975">
            <v>5.7000000000000002E-2</v>
          </cell>
          <cell r="F975" t="str">
            <v>DAT</v>
          </cell>
          <cell r="G975">
            <v>2</v>
          </cell>
          <cell r="H975">
            <v>1369</v>
          </cell>
          <cell r="I975">
            <v>2004</v>
          </cell>
          <cell r="J975">
            <v>1</v>
          </cell>
          <cell r="K975">
            <v>5.7000000000000002E-2</v>
          </cell>
          <cell r="L975" t="str">
            <v>NOM</v>
          </cell>
          <cell r="M975" t="str">
            <v>DATATEC 2o. Nivel</v>
          </cell>
          <cell r="N975">
            <v>2004001</v>
          </cell>
        </row>
        <row r="976">
          <cell r="A976">
            <v>37994</v>
          </cell>
          <cell r="B976" t="str">
            <v>SOB</v>
          </cell>
          <cell r="C976">
            <v>39364</v>
          </cell>
          <cell r="D976">
            <v>2</v>
          </cell>
          <cell r="E976">
            <v>5.7500000000000002E-2</v>
          </cell>
          <cell r="F976" t="str">
            <v>CIM</v>
          </cell>
          <cell r="G976">
            <v>2</v>
          </cell>
          <cell r="H976">
            <v>1369</v>
          </cell>
          <cell r="I976">
            <v>2004</v>
          </cell>
          <cell r="J976">
            <v>1</v>
          </cell>
          <cell r="K976">
            <v>0.115</v>
          </cell>
          <cell r="L976" t="str">
            <v>NOM</v>
          </cell>
          <cell r="M976" t="str">
            <v>CIMD 2o. Nivel</v>
          </cell>
          <cell r="N976">
            <v>2004001</v>
          </cell>
        </row>
        <row r="977">
          <cell r="A977">
            <v>37994</v>
          </cell>
          <cell r="B977" t="str">
            <v>SOB</v>
          </cell>
          <cell r="C977">
            <v>39364</v>
          </cell>
          <cell r="D977">
            <v>1</v>
          </cell>
          <cell r="E977">
            <v>5.74E-2</v>
          </cell>
          <cell r="F977" t="str">
            <v>CIM</v>
          </cell>
          <cell r="G977">
            <v>2</v>
          </cell>
          <cell r="H977">
            <v>1369</v>
          </cell>
          <cell r="I977">
            <v>2004</v>
          </cell>
          <cell r="J977">
            <v>1</v>
          </cell>
          <cell r="K977">
            <v>5.74E-2</v>
          </cell>
          <cell r="L977" t="str">
            <v>NOM</v>
          </cell>
          <cell r="M977" t="str">
            <v>CIMD 2o. Nivel</v>
          </cell>
          <cell r="N977">
            <v>2004001</v>
          </cell>
        </row>
        <row r="978">
          <cell r="A978">
            <v>37994</v>
          </cell>
          <cell r="B978" t="str">
            <v>SOB</v>
          </cell>
          <cell r="C978">
            <v>39638</v>
          </cell>
          <cell r="D978">
            <v>2</v>
          </cell>
          <cell r="E978">
            <v>6.3299999999999995E-2</v>
          </cell>
          <cell r="F978" t="str">
            <v>CIM</v>
          </cell>
          <cell r="G978">
            <v>2</v>
          </cell>
          <cell r="H978">
            <v>1643</v>
          </cell>
          <cell r="I978">
            <v>2004</v>
          </cell>
          <cell r="J978">
            <v>1</v>
          </cell>
          <cell r="K978">
            <v>0.12659999999999999</v>
          </cell>
          <cell r="L978" t="str">
            <v>NOM</v>
          </cell>
          <cell r="M978" t="str">
            <v>CIMD 2o. Nivel</v>
          </cell>
          <cell r="N978">
            <v>2004001</v>
          </cell>
        </row>
        <row r="979">
          <cell r="A979">
            <v>37995</v>
          </cell>
          <cell r="B979" t="str">
            <v>SOB</v>
          </cell>
          <cell r="C979">
            <v>38159</v>
          </cell>
          <cell r="D979">
            <v>3</v>
          </cell>
          <cell r="E979">
            <v>2.5999999999999999E-2</v>
          </cell>
          <cell r="F979" t="str">
            <v>DAT</v>
          </cell>
          <cell r="G979">
            <v>2</v>
          </cell>
          <cell r="H979">
            <v>161</v>
          </cell>
          <cell r="I979">
            <v>2004</v>
          </cell>
          <cell r="J979">
            <v>1</v>
          </cell>
          <cell r="K979">
            <v>7.8E-2</v>
          </cell>
          <cell r="L979" t="str">
            <v>NOM</v>
          </cell>
          <cell r="M979" t="str">
            <v>DATATEC 2o. Nivel</v>
          </cell>
          <cell r="N979">
            <v>2004001</v>
          </cell>
        </row>
        <row r="980">
          <cell r="A980">
            <v>37995</v>
          </cell>
          <cell r="B980" t="str">
            <v>SOB</v>
          </cell>
          <cell r="C980">
            <v>38514</v>
          </cell>
          <cell r="D980">
            <v>1</v>
          </cell>
          <cell r="E980">
            <v>3.4299999999999997E-2</v>
          </cell>
          <cell r="F980" t="str">
            <v>DAT</v>
          </cell>
          <cell r="G980">
            <v>2</v>
          </cell>
          <cell r="H980">
            <v>516</v>
          </cell>
          <cell r="I980">
            <v>2004</v>
          </cell>
          <cell r="J980">
            <v>1</v>
          </cell>
          <cell r="K980">
            <v>3.4299999999999997E-2</v>
          </cell>
          <cell r="L980" t="str">
            <v>NOM</v>
          </cell>
          <cell r="M980" t="str">
            <v>DATATEC 2o. Nivel</v>
          </cell>
          <cell r="N980">
            <v>2004001</v>
          </cell>
        </row>
        <row r="981">
          <cell r="A981">
            <v>37995</v>
          </cell>
          <cell r="B981" t="str">
            <v>SOB</v>
          </cell>
          <cell r="C981">
            <v>38941</v>
          </cell>
          <cell r="D981">
            <v>3</v>
          </cell>
          <cell r="E981">
            <v>4.4200000000000003E-2</v>
          </cell>
          <cell r="F981" t="str">
            <v>DAT</v>
          </cell>
          <cell r="G981">
            <v>2</v>
          </cell>
          <cell r="H981">
            <v>943</v>
          </cell>
          <cell r="I981">
            <v>2004</v>
          </cell>
          <cell r="J981">
            <v>1</v>
          </cell>
          <cell r="K981">
            <v>0.1326</v>
          </cell>
          <cell r="L981" t="str">
            <v>NOM</v>
          </cell>
          <cell r="M981" t="str">
            <v>DATATEC 2o. Nivel</v>
          </cell>
          <cell r="N981">
            <v>2004001</v>
          </cell>
        </row>
        <row r="982">
          <cell r="A982">
            <v>37998</v>
          </cell>
          <cell r="B982" t="str">
            <v>SOB</v>
          </cell>
          <cell r="C982">
            <v>38159</v>
          </cell>
          <cell r="D982">
            <v>1</v>
          </cell>
          <cell r="E982">
            <v>2.7E-2</v>
          </cell>
          <cell r="F982" t="str">
            <v>DAT</v>
          </cell>
          <cell r="G982">
            <v>1</v>
          </cell>
          <cell r="H982">
            <v>160</v>
          </cell>
          <cell r="I982">
            <v>2004</v>
          </cell>
          <cell r="J982">
            <v>1</v>
          </cell>
          <cell r="K982">
            <v>2.7E-2</v>
          </cell>
          <cell r="L982" t="str">
            <v>NOM</v>
          </cell>
          <cell r="M982" t="str">
            <v>DATATEC 1er. Nivel</v>
          </cell>
          <cell r="N982">
            <v>2004001</v>
          </cell>
        </row>
        <row r="983">
          <cell r="A983">
            <v>37998</v>
          </cell>
          <cell r="B983" t="str">
            <v>SOB</v>
          </cell>
          <cell r="C983">
            <v>38268</v>
          </cell>
          <cell r="D983">
            <v>2</v>
          </cell>
          <cell r="E983">
            <v>3.0249999999999999E-2</v>
          </cell>
          <cell r="F983" t="str">
            <v>DAT</v>
          </cell>
          <cell r="G983">
            <v>1</v>
          </cell>
          <cell r="H983">
            <v>269</v>
          </cell>
          <cell r="I983">
            <v>2004</v>
          </cell>
          <cell r="J983">
            <v>1</v>
          </cell>
          <cell r="K983">
            <v>6.0499999999999998E-2</v>
          </cell>
          <cell r="L983" t="str">
            <v>NOM</v>
          </cell>
          <cell r="M983" t="str">
            <v>DATATEC 1er. Nivel</v>
          </cell>
          <cell r="N983">
            <v>2004001</v>
          </cell>
        </row>
        <row r="984">
          <cell r="A984">
            <v>37998</v>
          </cell>
          <cell r="B984" t="str">
            <v>SOB</v>
          </cell>
          <cell r="C984">
            <v>38370</v>
          </cell>
          <cell r="D984">
            <v>4</v>
          </cell>
          <cell r="E984">
            <v>3.1600000000000003E-2</v>
          </cell>
          <cell r="F984" t="str">
            <v>DAT</v>
          </cell>
          <cell r="G984">
            <v>1</v>
          </cell>
          <cell r="H984">
            <v>371</v>
          </cell>
          <cell r="I984">
            <v>2004</v>
          </cell>
          <cell r="J984">
            <v>1</v>
          </cell>
          <cell r="K984">
            <v>0.12640000000000001</v>
          </cell>
          <cell r="L984" t="str">
            <v>NOM</v>
          </cell>
          <cell r="M984" t="str">
            <v>DATATEC 1er. Nivel</v>
          </cell>
          <cell r="N984">
            <v>2004001</v>
          </cell>
        </row>
        <row r="985">
          <cell r="A985">
            <v>37998</v>
          </cell>
          <cell r="B985" t="str">
            <v>SOB</v>
          </cell>
          <cell r="C985">
            <v>38514</v>
          </cell>
          <cell r="D985">
            <v>1</v>
          </cell>
          <cell r="E985">
            <v>3.4500000000000003E-2</v>
          </cell>
          <cell r="F985" t="str">
            <v>DAT</v>
          </cell>
          <cell r="G985">
            <v>1</v>
          </cell>
          <cell r="H985">
            <v>515</v>
          </cell>
          <cell r="I985">
            <v>2004</v>
          </cell>
          <cell r="J985">
            <v>1</v>
          </cell>
          <cell r="K985">
            <v>3.4500000000000003E-2</v>
          </cell>
          <cell r="L985" t="str">
            <v>NOM</v>
          </cell>
          <cell r="M985" t="str">
            <v>DATATEC 1er. Nivel</v>
          </cell>
          <cell r="N985">
            <v>2004001</v>
          </cell>
        </row>
        <row r="986">
          <cell r="A986">
            <v>37998</v>
          </cell>
          <cell r="B986" t="str">
            <v>SOB</v>
          </cell>
          <cell r="C986">
            <v>38370</v>
          </cell>
          <cell r="D986">
            <v>4</v>
          </cell>
          <cell r="E986">
            <v>3.1E-2</v>
          </cell>
          <cell r="F986" t="str">
            <v>DAT</v>
          </cell>
          <cell r="G986">
            <v>2</v>
          </cell>
          <cell r="H986">
            <v>371</v>
          </cell>
          <cell r="I986">
            <v>2004</v>
          </cell>
          <cell r="J986">
            <v>1</v>
          </cell>
          <cell r="K986">
            <v>0.124</v>
          </cell>
          <cell r="L986" t="str">
            <v>NOM</v>
          </cell>
          <cell r="M986" t="str">
            <v>DATATEC 2o. Nivel</v>
          </cell>
          <cell r="N986">
            <v>2004001</v>
          </cell>
        </row>
        <row r="987">
          <cell r="A987">
            <v>37998</v>
          </cell>
          <cell r="B987" t="str">
            <v>SOB</v>
          </cell>
          <cell r="C987">
            <v>38514</v>
          </cell>
          <cell r="D987">
            <v>4</v>
          </cell>
          <cell r="E987">
            <v>3.4500000000000003E-2</v>
          </cell>
          <cell r="F987" t="str">
            <v>DAT</v>
          </cell>
          <cell r="G987">
            <v>2</v>
          </cell>
          <cell r="H987">
            <v>515</v>
          </cell>
          <cell r="I987">
            <v>2004</v>
          </cell>
          <cell r="J987">
            <v>1</v>
          </cell>
          <cell r="K987">
            <v>0.13800000000000001</v>
          </cell>
          <cell r="L987" t="str">
            <v>NOM</v>
          </cell>
          <cell r="M987" t="str">
            <v>DATATEC 2o. Nivel</v>
          </cell>
          <cell r="N987">
            <v>2004001</v>
          </cell>
        </row>
        <row r="988">
          <cell r="A988">
            <v>37998</v>
          </cell>
          <cell r="B988" t="str">
            <v>SOB</v>
          </cell>
          <cell r="C988">
            <v>38941</v>
          </cell>
          <cell r="D988">
            <v>1</v>
          </cell>
          <cell r="E988">
            <v>4.4499999999999998E-2</v>
          </cell>
          <cell r="F988" t="str">
            <v>DAT</v>
          </cell>
          <cell r="G988">
            <v>2</v>
          </cell>
          <cell r="H988">
            <v>942</v>
          </cell>
          <cell r="I988">
            <v>2004</v>
          </cell>
          <cell r="J988">
            <v>1</v>
          </cell>
          <cell r="K988">
            <v>4.4499999999999998E-2</v>
          </cell>
          <cell r="L988" t="str">
            <v>NOM</v>
          </cell>
          <cell r="M988" t="str">
            <v>DATATEC 2o. Nivel</v>
          </cell>
          <cell r="N988">
            <v>2004001</v>
          </cell>
        </row>
        <row r="989">
          <cell r="A989">
            <v>37999</v>
          </cell>
          <cell r="B989" t="str">
            <v>SOB</v>
          </cell>
          <cell r="C989">
            <v>38268</v>
          </cell>
          <cell r="D989">
            <v>3</v>
          </cell>
          <cell r="E989">
            <v>3.0499999999999999E-2</v>
          </cell>
          <cell r="F989" t="str">
            <v>DAT</v>
          </cell>
          <cell r="G989">
            <v>1</v>
          </cell>
          <cell r="H989">
            <v>268</v>
          </cell>
          <cell r="I989">
            <v>2004</v>
          </cell>
          <cell r="J989">
            <v>1</v>
          </cell>
          <cell r="K989">
            <v>9.1499999999999998E-2</v>
          </cell>
          <cell r="L989" t="str">
            <v>NOM</v>
          </cell>
          <cell r="M989" t="str">
            <v>DATATEC 1er. Nivel</v>
          </cell>
          <cell r="N989">
            <v>2004001</v>
          </cell>
        </row>
        <row r="990">
          <cell r="A990">
            <v>37999</v>
          </cell>
          <cell r="B990" t="str">
            <v>SOB</v>
          </cell>
          <cell r="C990">
            <v>38268</v>
          </cell>
          <cell r="D990">
            <v>3</v>
          </cell>
          <cell r="E990">
            <v>3.0499999999999999E-2</v>
          </cell>
          <cell r="F990" t="str">
            <v>DAT</v>
          </cell>
          <cell r="G990">
            <v>2</v>
          </cell>
          <cell r="H990">
            <v>268</v>
          </cell>
          <cell r="I990">
            <v>2004</v>
          </cell>
          <cell r="J990">
            <v>1</v>
          </cell>
          <cell r="K990">
            <v>9.1499999999999998E-2</v>
          </cell>
          <cell r="L990" t="str">
            <v>NOM</v>
          </cell>
          <cell r="M990" t="str">
            <v>DATATEC 2o. Nivel</v>
          </cell>
          <cell r="N990">
            <v>2004001</v>
          </cell>
        </row>
        <row r="991">
          <cell r="A991">
            <v>37999</v>
          </cell>
          <cell r="B991" t="str">
            <v>SOB</v>
          </cell>
          <cell r="C991">
            <v>38370</v>
          </cell>
          <cell r="D991">
            <v>9.5</v>
          </cell>
          <cell r="E991">
            <v>3.10053E-2</v>
          </cell>
          <cell r="F991" t="str">
            <v>DAT</v>
          </cell>
          <cell r="G991">
            <v>2</v>
          </cell>
          <cell r="H991">
            <v>370</v>
          </cell>
          <cell r="I991">
            <v>2004</v>
          </cell>
          <cell r="J991">
            <v>1</v>
          </cell>
          <cell r="K991">
            <v>0.29455035000000002</v>
          </cell>
          <cell r="L991" t="str">
            <v>NOM</v>
          </cell>
          <cell r="M991" t="str">
            <v>DATATEC 2o. Nivel</v>
          </cell>
          <cell r="N991">
            <v>2004001</v>
          </cell>
        </row>
        <row r="992">
          <cell r="A992">
            <v>37999</v>
          </cell>
          <cell r="B992" t="str">
            <v>SOB</v>
          </cell>
          <cell r="C992">
            <v>38514</v>
          </cell>
          <cell r="D992">
            <v>3</v>
          </cell>
          <cell r="E992">
            <v>3.49333E-2</v>
          </cell>
          <cell r="F992" t="str">
            <v>DAT</v>
          </cell>
          <cell r="G992">
            <v>2</v>
          </cell>
          <cell r="H992">
            <v>514</v>
          </cell>
          <cell r="I992">
            <v>2004</v>
          </cell>
          <cell r="J992">
            <v>1</v>
          </cell>
          <cell r="K992">
            <v>0.1047999</v>
          </cell>
          <cell r="L992" t="str">
            <v>NOM</v>
          </cell>
          <cell r="M992" t="str">
            <v>DATATEC 2o. Nivel</v>
          </cell>
          <cell r="N992">
            <v>2004001</v>
          </cell>
        </row>
        <row r="993">
          <cell r="A993">
            <v>38000</v>
          </cell>
          <cell r="B993" t="str">
            <v>SOB</v>
          </cell>
          <cell r="C993">
            <v>38514</v>
          </cell>
          <cell r="D993">
            <v>1</v>
          </cell>
          <cell r="E993">
            <v>3.5000000000000003E-2</v>
          </cell>
          <cell r="F993" t="str">
            <v>DAT</v>
          </cell>
          <cell r="G993">
            <v>1</v>
          </cell>
          <cell r="H993">
            <v>513</v>
          </cell>
          <cell r="I993">
            <v>2004</v>
          </cell>
          <cell r="J993">
            <v>1</v>
          </cell>
          <cell r="K993">
            <v>3.5000000000000003E-2</v>
          </cell>
          <cell r="L993" t="str">
            <v>NOM</v>
          </cell>
          <cell r="M993" t="str">
            <v>DATATEC 1er. Nivel</v>
          </cell>
          <cell r="N993">
            <v>2004001</v>
          </cell>
        </row>
        <row r="994">
          <cell r="A994">
            <v>38000</v>
          </cell>
          <cell r="B994" t="str">
            <v>SOB</v>
          </cell>
          <cell r="C994">
            <v>38159</v>
          </cell>
          <cell r="D994">
            <v>10</v>
          </cell>
          <cell r="E994">
            <v>2.75E-2</v>
          </cell>
          <cell r="F994" t="str">
            <v>DAT</v>
          </cell>
          <cell r="G994">
            <v>2</v>
          </cell>
          <cell r="H994">
            <v>158</v>
          </cell>
          <cell r="I994">
            <v>2004</v>
          </cell>
          <cell r="J994">
            <v>1</v>
          </cell>
          <cell r="K994">
            <v>0.27500000000000002</v>
          </cell>
          <cell r="L994" t="str">
            <v>NOM</v>
          </cell>
          <cell r="M994" t="str">
            <v>DATATEC 2o. Nivel</v>
          </cell>
          <cell r="N994">
            <v>2004001</v>
          </cell>
        </row>
        <row r="995">
          <cell r="A995">
            <v>38000</v>
          </cell>
          <cell r="B995" t="str">
            <v>SOB</v>
          </cell>
          <cell r="C995">
            <v>38514</v>
          </cell>
          <cell r="D995">
            <v>3</v>
          </cell>
          <cell r="E995">
            <v>3.4599999999999999E-2</v>
          </cell>
          <cell r="F995" t="str">
            <v>CIM</v>
          </cell>
          <cell r="G995">
            <v>2</v>
          </cell>
          <cell r="H995">
            <v>513</v>
          </cell>
          <cell r="I995">
            <v>2004</v>
          </cell>
          <cell r="J995">
            <v>1</v>
          </cell>
          <cell r="K995">
            <v>0.1038</v>
          </cell>
          <cell r="L995" t="str">
            <v>NOM</v>
          </cell>
          <cell r="M995" t="str">
            <v>CIMD 2o. Nivel</v>
          </cell>
          <cell r="N995">
            <v>2004001</v>
          </cell>
        </row>
        <row r="996">
          <cell r="A996">
            <v>38000</v>
          </cell>
          <cell r="B996" t="str">
            <v>SOB</v>
          </cell>
          <cell r="C996">
            <v>38514</v>
          </cell>
          <cell r="D996">
            <v>3</v>
          </cell>
          <cell r="E996">
            <v>3.5000000000000003E-2</v>
          </cell>
          <cell r="F996" t="str">
            <v>CIM</v>
          </cell>
          <cell r="G996">
            <v>2</v>
          </cell>
          <cell r="H996">
            <v>513</v>
          </cell>
          <cell r="I996">
            <v>2004</v>
          </cell>
          <cell r="J996">
            <v>1</v>
          </cell>
          <cell r="K996">
            <v>0.10500000000000001</v>
          </cell>
          <cell r="L996" t="str">
            <v>NOM</v>
          </cell>
          <cell r="M996" t="str">
            <v>CIMD 2o. Nivel</v>
          </cell>
          <cell r="N996">
            <v>2004001</v>
          </cell>
        </row>
        <row r="997">
          <cell r="A997">
            <v>38001</v>
          </cell>
          <cell r="B997" t="str">
            <v>SOB</v>
          </cell>
          <cell r="C997">
            <v>38268</v>
          </cell>
          <cell r="D997">
            <v>2</v>
          </cell>
          <cell r="E997">
            <v>3.1E-2</v>
          </cell>
          <cell r="F997" t="str">
            <v>DAT</v>
          </cell>
          <cell r="G997">
            <v>2</v>
          </cell>
          <cell r="H997">
            <v>266</v>
          </cell>
          <cell r="I997">
            <v>2004</v>
          </cell>
          <cell r="J997">
            <v>1</v>
          </cell>
          <cell r="K997">
            <v>6.2E-2</v>
          </cell>
          <cell r="L997" t="str">
            <v>NOM</v>
          </cell>
          <cell r="M997" t="str">
            <v>DATATEC 2o. Nivel</v>
          </cell>
          <cell r="N997">
            <v>2004001</v>
          </cell>
        </row>
        <row r="998">
          <cell r="A998">
            <v>38001</v>
          </cell>
          <cell r="B998" t="str">
            <v>SOB</v>
          </cell>
          <cell r="C998">
            <v>38941</v>
          </cell>
          <cell r="D998">
            <v>5</v>
          </cell>
          <cell r="E998">
            <v>4.5580000000000002E-2</v>
          </cell>
          <cell r="F998" t="str">
            <v>DAT</v>
          </cell>
          <cell r="G998">
            <v>2</v>
          </cell>
          <cell r="H998">
            <v>939</v>
          </cell>
          <cell r="I998">
            <v>2004</v>
          </cell>
          <cell r="J998">
            <v>1</v>
          </cell>
          <cell r="K998">
            <v>0.22790000000000002</v>
          </cell>
          <cell r="L998" t="str">
            <v>NOM</v>
          </cell>
          <cell r="M998" t="str">
            <v>DATATEC 2o. Nivel</v>
          </cell>
          <cell r="N998">
            <v>2004001</v>
          </cell>
        </row>
        <row r="999">
          <cell r="A999">
            <v>38001</v>
          </cell>
          <cell r="B999" t="str">
            <v>SOB</v>
          </cell>
          <cell r="C999">
            <v>38941</v>
          </cell>
          <cell r="D999">
            <v>3</v>
          </cell>
          <cell r="E999">
            <v>4.5400000000000003E-2</v>
          </cell>
          <cell r="F999" t="str">
            <v>CIM</v>
          </cell>
          <cell r="G999">
            <v>2</v>
          </cell>
          <cell r="H999">
            <v>939</v>
          </cell>
          <cell r="I999">
            <v>2004</v>
          </cell>
          <cell r="J999">
            <v>1</v>
          </cell>
          <cell r="K999">
            <v>0.13620000000000002</v>
          </cell>
          <cell r="L999" t="str">
            <v>NOM</v>
          </cell>
          <cell r="M999" t="str">
            <v>CIMD 2o. Nivel</v>
          </cell>
          <cell r="N999">
            <v>2004001</v>
          </cell>
        </row>
        <row r="1000">
          <cell r="A1000">
            <v>38002</v>
          </cell>
          <cell r="B1000" t="str">
            <v>SOB</v>
          </cell>
          <cell r="C1000">
            <v>38941</v>
          </cell>
          <cell r="D1000">
            <v>1</v>
          </cell>
          <cell r="E1000">
            <v>4.5199999999999997E-2</v>
          </cell>
          <cell r="F1000" t="str">
            <v>CIM</v>
          </cell>
          <cell r="G1000">
            <v>2</v>
          </cell>
          <cell r="H1000">
            <v>936</v>
          </cell>
          <cell r="I1000">
            <v>2004</v>
          </cell>
          <cell r="J1000">
            <v>1</v>
          </cell>
          <cell r="K1000">
            <v>4.5199999999999997E-2</v>
          </cell>
          <cell r="L1000" t="str">
            <v>NOM</v>
          </cell>
          <cell r="M1000" t="str">
            <v>CIMD 2o. Nivel</v>
          </cell>
          <cell r="N1000">
            <v>2004001</v>
          </cell>
        </row>
        <row r="1001">
          <cell r="A1001">
            <v>38002</v>
          </cell>
          <cell r="B1001" t="str">
            <v>SOB</v>
          </cell>
          <cell r="C1001">
            <v>39364</v>
          </cell>
          <cell r="D1001">
            <v>1</v>
          </cell>
          <cell r="E1001">
            <v>5.6000000000000001E-2</v>
          </cell>
          <cell r="F1001" t="str">
            <v>CIM</v>
          </cell>
          <cell r="G1001">
            <v>2</v>
          </cell>
          <cell r="H1001">
            <v>1359</v>
          </cell>
          <cell r="I1001">
            <v>2004</v>
          </cell>
          <cell r="J1001">
            <v>1</v>
          </cell>
          <cell r="K1001">
            <v>5.6000000000000001E-2</v>
          </cell>
          <cell r="L1001" t="str">
            <v>NOM</v>
          </cell>
          <cell r="M1001" t="str">
            <v>CIMD 2o. Nivel</v>
          </cell>
          <cell r="N1001">
            <v>2004001</v>
          </cell>
        </row>
        <row r="1002">
          <cell r="A1002">
            <v>38002</v>
          </cell>
          <cell r="B1002" t="str">
            <v>SOB</v>
          </cell>
          <cell r="C1002">
            <v>38268</v>
          </cell>
          <cell r="D1002">
            <v>3</v>
          </cell>
          <cell r="E1002">
            <v>3.0499999999999999E-2</v>
          </cell>
          <cell r="F1002" t="str">
            <v>DAT</v>
          </cell>
          <cell r="G1002">
            <v>1</v>
          </cell>
          <cell r="H1002">
            <v>263</v>
          </cell>
          <cell r="I1002">
            <v>2004</v>
          </cell>
          <cell r="J1002">
            <v>1</v>
          </cell>
          <cell r="K1002">
            <v>9.1499999999999998E-2</v>
          </cell>
          <cell r="L1002" t="str">
            <v>NOM</v>
          </cell>
          <cell r="M1002" t="str">
            <v>DATATEC 1er. Nivel</v>
          </cell>
          <cell r="N1002">
            <v>2004001</v>
          </cell>
        </row>
        <row r="1003">
          <cell r="A1003">
            <v>38002</v>
          </cell>
          <cell r="B1003" t="str">
            <v>SOB</v>
          </cell>
          <cell r="C1003">
            <v>38514</v>
          </cell>
          <cell r="D1003">
            <v>3</v>
          </cell>
          <cell r="E1003">
            <v>3.5000000000000003E-2</v>
          </cell>
          <cell r="F1003" t="str">
            <v>DAT</v>
          </cell>
          <cell r="G1003">
            <v>1</v>
          </cell>
          <cell r="H1003">
            <v>509</v>
          </cell>
          <cell r="I1003">
            <v>2004</v>
          </cell>
          <cell r="J1003">
            <v>1</v>
          </cell>
          <cell r="K1003">
            <v>0.10500000000000001</v>
          </cell>
          <cell r="L1003" t="str">
            <v>NOM</v>
          </cell>
          <cell r="M1003" t="str">
            <v>DATATEC 1er. Nivel</v>
          </cell>
          <cell r="N1003">
            <v>2004001</v>
          </cell>
        </row>
        <row r="1004">
          <cell r="A1004">
            <v>38002</v>
          </cell>
          <cell r="B1004" t="str">
            <v>SOB</v>
          </cell>
          <cell r="C1004">
            <v>38159</v>
          </cell>
          <cell r="D1004">
            <v>5</v>
          </cell>
          <cell r="E1004">
            <v>2.75E-2</v>
          </cell>
          <cell r="F1004" t="str">
            <v>DAT</v>
          </cell>
          <cell r="G1004">
            <v>2</v>
          </cell>
          <cell r="H1004">
            <v>154</v>
          </cell>
          <cell r="I1004">
            <v>2004</v>
          </cell>
          <cell r="J1004">
            <v>1</v>
          </cell>
          <cell r="K1004">
            <v>0.13750000000000001</v>
          </cell>
          <cell r="L1004" t="str">
            <v>NOM</v>
          </cell>
          <cell r="M1004" t="str">
            <v>DATATEC 2o. Nivel</v>
          </cell>
          <cell r="N1004">
            <v>2004001</v>
          </cell>
        </row>
        <row r="1005">
          <cell r="A1005">
            <v>38002</v>
          </cell>
          <cell r="B1005" t="str">
            <v>SOB</v>
          </cell>
          <cell r="C1005">
            <v>38268</v>
          </cell>
          <cell r="D1005">
            <v>9</v>
          </cell>
          <cell r="E1005">
            <v>3.0499999999999999E-2</v>
          </cell>
          <cell r="F1005" t="str">
            <v>DAT</v>
          </cell>
          <cell r="G1005">
            <v>2</v>
          </cell>
          <cell r="H1005">
            <v>263</v>
          </cell>
          <cell r="I1005">
            <v>2004</v>
          </cell>
          <cell r="J1005">
            <v>1</v>
          </cell>
          <cell r="K1005">
            <v>0.27449999999999997</v>
          </cell>
          <cell r="L1005" t="str">
            <v>NOM</v>
          </cell>
          <cell r="M1005" t="str">
            <v>DATATEC 2o. Nivel</v>
          </cell>
          <cell r="N1005">
            <v>2004001</v>
          </cell>
        </row>
        <row r="1006">
          <cell r="A1006">
            <v>38002</v>
          </cell>
          <cell r="B1006" t="str">
            <v>SOB</v>
          </cell>
          <cell r="C1006">
            <v>38514</v>
          </cell>
          <cell r="D1006">
            <v>7</v>
          </cell>
          <cell r="E1006">
            <v>3.5000000000000003E-2</v>
          </cell>
          <cell r="F1006" t="str">
            <v>DAT</v>
          </cell>
          <cell r="G1006">
            <v>2</v>
          </cell>
          <cell r="H1006">
            <v>509</v>
          </cell>
          <cell r="I1006">
            <v>2004</v>
          </cell>
          <cell r="J1006">
            <v>1</v>
          </cell>
          <cell r="K1006">
            <v>0.24500000000000002</v>
          </cell>
          <cell r="L1006" t="str">
            <v>NOM</v>
          </cell>
          <cell r="M1006" t="str">
            <v>DATATEC 2o. Nivel</v>
          </cell>
          <cell r="N1006">
            <v>2004001</v>
          </cell>
        </row>
        <row r="1007">
          <cell r="A1007">
            <v>38002</v>
          </cell>
          <cell r="B1007" t="str">
            <v>SOB</v>
          </cell>
          <cell r="C1007">
            <v>39364</v>
          </cell>
          <cell r="D1007">
            <v>4</v>
          </cell>
          <cell r="E1007">
            <v>5.6085299999999998E-2</v>
          </cell>
          <cell r="F1007" t="str">
            <v>DAT</v>
          </cell>
          <cell r="G1007">
            <v>2</v>
          </cell>
          <cell r="H1007">
            <v>1359</v>
          </cell>
          <cell r="I1007">
            <v>2004</v>
          </cell>
          <cell r="J1007">
            <v>1</v>
          </cell>
          <cell r="K1007">
            <v>0.22434119999999999</v>
          </cell>
          <cell r="L1007" t="str">
            <v>NOM</v>
          </cell>
          <cell r="M1007" t="str">
            <v>DATATEC 2o. Nivel</v>
          </cell>
          <cell r="N1007">
            <v>2004001</v>
          </cell>
        </row>
        <row r="1008">
          <cell r="A1008">
            <v>38005</v>
          </cell>
          <cell r="B1008" t="str">
            <v>SOB</v>
          </cell>
          <cell r="C1008">
            <v>38159</v>
          </cell>
          <cell r="D1008">
            <v>2</v>
          </cell>
          <cell r="E1008">
            <v>2.8500000000000001E-2</v>
          </cell>
          <cell r="F1008" t="str">
            <v>DAT</v>
          </cell>
          <cell r="G1008">
            <v>2</v>
          </cell>
          <cell r="H1008">
            <v>153</v>
          </cell>
          <cell r="I1008">
            <v>2004</v>
          </cell>
          <cell r="J1008">
            <v>1</v>
          </cell>
          <cell r="K1008">
            <v>5.7000000000000002E-2</v>
          </cell>
          <cell r="L1008" t="str">
            <v>NOM</v>
          </cell>
          <cell r="M1008" t="str">
            <v>DATATEC 2o. Nivel</v>
          </cell>
          <cell r="N1008">
            <v>2004001</v>
          </cell>
        </row>
        <row r="1009">
          <cell r="A1009">
            <v>38005</v>
          </cell>
          <cell r="B1009" t="str">
            <v>SOB</v>
          </cell>
          <cell r="C1009">
            <v>39364</v>
          </cell>
          <cell r="D1009">
            <v>1</v>
          </cell>
          <cell r="E1009">
            <v>5.6500000000000002E-2</v>
          </cell>
          <cell r="F1009" t="str">
            <v>DAT</v>
          </cell>
          <cell r="G1009">
            <v>2</v>
          </cell>
          <cell r="H1009">
            <v>1358</v>
          </cell>
          <cell r="I1009">
            <v>2004</v>
          </cell>
          <cell r="J1009">
            <v>1</v>
          </cell>
          <cell r="K1009">
            <v>5.6500000000000002E-2</v>
          </cell>
          <cell r="L1009" t="str">
            <v>NOM</v>
          </cell>
          <cell r="M1009" t="str">
            <v>DATATEC 2o. Nivel</v>
          </cell>
          <cell r="N1009">
            <v>2004001</v>
          </cell>
        </row>
        <row r="1010">
          <cell r="A1010">
            <v>38005</v>
          </cell>
          <cell r="B1010" t="str">
            <v>SOB</v>
          </cell>
          <cell r="C1010">
            <v>38370</v>
          </cell>
          <cell r="D1010">
            <v>1</v>
          </cell>
          <cell r="E1010">
            <v>3.2500000000000001E-2</v>
          </cell>
          <cell r="F1010" t="str">
            <v>CIM</v>
          </cell>
          <cell r="G1010">
            <v>2</v>
          </cell>
          <cell r="H1010">
            <v>364</v>
          </cell>
          <cell r="I1010">
            <v>2004</v>
          </cell>
          <cell r="J1010">
            <v>1</v>
          </cell>
          <cell r="K1010">
            <v>3.2500000000000001E-2</v>
          </cell>
          <cell r="L1010" t="str">
            <v>NOM</v>
          </cell>
          <cell r="M1010" t="str">
            <v>CIMD 2o. Nivel</v>
          </cell>
          <cell r="N1010">
            <v>2004001</v>
          </cell>
        </row>
        <row r="1011">
          <cell r="A1011">
            <v>38005</v>
          </cell>
          <cell r="B1011" t="str">
            <v>SOB</v>
          </cell>
          <cell r="C1011">
            <v>38514</v>
          </cell>
          <cell r="D1011">
            <v>3</v>
          </cell>
          <cell r="E1011">
            <v>3.5499999999999997E-2</v>
          </cell>
          <cell r="F1011" t="str">
            <v>CIM</v>
          </cell>
          <cell r="G1011">
            <v>2</v>
          </cell>
          <cell r="H1011">
            <v>508</v>
          </cell>
          <cell r="I1011">
            <v>2004</v>
          </cell>
          <cell r="J1011">
            <v>1</v>
          </cell>
          <cell r="K1011">
            <v>0.10649999999999998</v>
          </cell>
          <cell r="L1011" t="str">
            <v>NOM</v>
          </cell>
          <cell r="M1011" t="str">
            <v>CIMD 2o. Nivel</v>
          </cell>
          <cell r="N1011">
            <v>2004001</v>
          </cell>
        </row>
        <row r="1012">
          <cell r="A1012">
            <v>38005</v>
          </cell>
          <cell r="B1012" t="str">
            <v>SOB</v>
          </cell>
          <cell r="C1012">
            <v>38941</v>
          </cell>
          <cell r="D1012">
            <v>1</v>
          </cell>
          <cell r="E1012">
            <v>4.5600000000000002E-2</v>
          </cell>
          <cell r="F1012" t="str">
            <v>CIM</v>
          </cell>
          <cell r="G1012">
            <v>2</v>
          </cell>
          <cell r="H1012">
            <v>935</v>
          </cell>
          <cell r="I1012">
            <v>2004</v>
          </cell>
          <cell r="J1012">
            <v>1</v>
          </cell>
          <cell r="K1012">
            <v>4.5600000000000002E-2</v>
          </cell>
          <cell r="L1012" t="str">
            <v>NOM</v>
          </cell>
          <cell r="M1012" t="str">
            <v>CIMD 2o. Nivel</v>
          </cell>
          <cell r="N1012">
            <v>2004001</v>
          </cell>
        </row>
        <row r="1013">
          <cell r="A1013">
            <v>38006</v>
          </cell>
          <cell r="B1013" t="str">
            <v>SOB</v>
          </cell>
          <cell r="C1013">
            <v>38159</v>
          </cell>
          <cell r="D1013">
            <v>5</v>
          </cell>
          <cell r="E1013">
            <v>2.7799999999999998E-2</v>
          </cell>
          <cell r="F1013" t="str">
            <v>DAT</v>
          </cell>
          <cell r="G1013">
            <v>2</v>
          </cell>
          <cell r="H1013">
            <v>152</v>
          </cell>
          <cell r="I1013">
            <v>2004</v>
          </cell>
          <cell r="J1013">
            <v>1</v>
          </cell>
          <cell r="K1013">
            <v>0.13899999999999998</v>
          </cell>
          <cell r="L1013" t="str">
            <v>NOM</v>
          </cell>
          <cell r="M1013" t="str">
            <v>DATATEC 2o. Nivel</v>
          </cell>
          <cell r="N1013">
            <v>2004001</v>
          </cell>
        </row>
        <row r="1014">
          <cell r="A1014">
            <v>38006</v>
          </cell>
          <cell r="B1014" t="str">
            <v>SOB</v>
          </cell>
          <cell r="C1014">
            <v>38268</v>
          </cell>
          <cell r="D1014">
            <v>9</v>
          </cell>
          <cell r="E1014">
            <v>3.1288999999999997E-2</v>
          </cell>
          <cell r="F1014" t="str">
            <v>DAT</v>
          </cell>
          <cell r="G1014">
            <v>2</v>
          </cell>
          <cell r="H1014">
            <v>261</v>
          </cell>
          <cell r="I1014">
            <v>2004</v>
          </cell>
          <cell r="J1014">
            <v>1</v>
          </cell>
          <cell r="K1014">
            <v>0.28160099999999999</v>
          </cell>
          <cell r="L1014" t="str">
            <v>NOM</v>
          </cell>
          <cell r="M1014" t="str">
            <v>DATATEC 2o. Nivel</v>
          </cell>
          <cell r="N1014">
            <v>2004001</v>
          </cell>
        </row>
        <row r="1015">
          <cell r="A1015">
            <v>38006</v>
          </cell>
          <cell r="B1015" t="str">
            <v>SOB</v>
          </cell>
          <cell r="C1015">
            <v>38370</v>
          </cell>
          <cell r="D1015">
            <v>5</v>
          </cell>
          <cell r="E1015">
            <v>3.27E-2</v>
          </cell>
          <cell r="F1015" t="str">
            <v>DAT</v>
          </cell>
          <cell r="G1015">
            <v>2</v>
          </cell>
          <cell r="H1015">
            <v>363</v>
          </cell>
          <cell r="I1015">
            <v>2004</v>
          </cell>
          <cell r="J1015">
            <v>1</v>
          </cell>
          <cell r="K1015">
            <v>0.16350000000000001</v>
          </cell>
          <cell r="L1015" t="str">
            <v>NOM</v>
          </cell>
          <cell r="M1015" t="str">
            <v>DATATEC 2o. Nivel</v>
          </cell>
          <cell r="N1015">
            <v>2004001</v>
          </cell>
        </row>
        <row r="1016">
          <cell r="A1016">
            <v>38006</v>
          </cell>
          <cell r="B1016" t="str">
            <v>SOB</v>
          </cell>
          <cell r="C1016">
            <v>38514</v>
          </cell>
          <cell r="D1016">
            <v>1</v>
          </cell>
          <cell r="E1016">
            <v>3.56E-2</v>
          </cell>
          <cell r="F1016" t="str">
            <v>DAT</v>
          </cell>
          <cell r="G1016">
            <v>1</v>
          </cell>
          <cell r="H1016">
            <v>507</v>
          </cell>
          <cell r="I1016">
            <v>2004</v>
          </cell>
          <cell r="J1016">
            <v>1</v>
          </cell>
          <cell r="K1016">
            <v>3.56E-2</v>
          </cell>
          <cell r="L1016" t="str">
            <v>NOM</v>
          </cell>
          <cell r="M1016" t="str">
            <v>DATATEC 1er. Nivel</v>
          </cell>
          <cell r="N1016">
            <v>2004001</v>
          </cell>
        </row>
        <row r="1017">
          <cell r="A1017">
            <v>38008</v>
          </cell>
          <cell r="B1017" t="str">
            <v>SOB</v>
          </cell>
          <cell r="C1017">
            <v>38941</v>
          </cell>
          <cell r="D1017">
            <v>2</v>
          </cell>
          <cell r="E1017">
            <v>4.5999999999999999E-2</v>
          </cell>
          <cell r="F1017" t="str">
            <v>DAT</v>
          </cell>
          <cell r="G1017">
            <v>1</v>
          </cell>
          <cell r="H1017">
            <v>932</v>
          </cell>
          <cell r="I1017">
            <v>2004</v>
          </cell>
          <cell r="J1017">
            <v>1</v>
          </cell>
          <cell r="K1017">
            <v>9.1999999999999998E-2</v>
          </cell>
          <cell r="L1017" t="str">
            <v>NOM</v>
          </cell>
          <cell r="M1017" t="str">
            <v>DATATEC 1er. Nivel</v>
          </cell>
          <cell r="N1017">
            <v>2004001</v>
          </cell>
        </row>
        <row r="1018">
          <cell r="A1018">
            <v>38008</v>
          </cell>
          <cell r="B1018" t="str">
            <v>SOB</v>
          </cell>
          <cell r="C1018">
            <v>38941</v>
          </cell>
          <cell r="D1018">
            <v>3</v>
          </cell>
          <cell r="E1018">
            <v>4.5999999999999999E-2</v>
          </cell>
          <cell r="F1018" t="str">
            <v>DAT</v>
          </cell>
          <cell r="G1018">
            <v>2</v>
          </cell>
          <cell r="H1018">
            <v>932</v>
          </cell>
          <cell r="I1018">
            <v>2004</v>
          </cell>
          <cell r="J1018">
            <v>1</v>
          </cell>
          <cell r="K1018">
            <v>0.13800000000000001</v>
          </cell>
          <cell r="L1018" t="str">
            <v>NOM</v>
          </cell>
          <cell r="M1018" t="str">
            <v>DATATEC 2o. Nivel</v>
          </cell>
          <cell r="N1018">
            <v>2004001</v>
          </cell>
        </row>
        <row r="1019">
          <cell r="A1019">
            <v>38009</v>
          </cell>
          <cell r="B1019" t="str">
            <v>SOB</v>
          </cell>
          <cell r="C1019">
            <v>38941</v>
          </cell>
          <cell r="D1019">
            <v>2</v>
          </cell>
          <cell r="E1019">
            <v>4.6399999999999997E-2</v>
          </cell>
          <cell r="F1019" t="str">
            <v>DAT</v>
          </cell>
          <cell r="G1019">
            <v>1</v>
          </cell>
          <cell r="H1019">
            <v>929</v>
          </cell>
          <cell r="I1019">
            <v>2004</v>
          </cell>
          <cell r="J1019">
            <v>1</v>
          </cell>
          <cell r="K1019">
            <v>9.2799999999999994E-2</v>
          </cell>
          <cell r="L1019" t="str">
            <v>NOM</v>
          </cell>
          <cell r="M1019" t="str">
            <v>DATATEC 1er. Nivel</v>
          </cell>
          <cell r="N1019">
            <v>2004001</v>
          </cell>
        </row>
        <row r="1020">
          <cell r="A1020">
            <v>38013</v>
          </cell>
          <cell r="B1020" t="str">
            <v>SOB</v>
          </cell>
          <cell r="C1020">
            <v>38268</v>
          </cell>
          <cell r="D1020">
            <v>5</v>
          </cell>
          <cell r="E1020">
            <v>3.1E-2</v>
          </cell>
          <cell r="F1020" t="str">
            <v>DAT</v>
          </cell>
          <cell r="G1020">
            <v>2</v>
          </cell>
          <cell r="H1020">
            <v>254</v>
          </cell>
          <cell r="I1020">
            <v>2004</v>
          </cell>
          <cell r="J1020">
            <v>1</v>
          </cell>
          <cell r="K1020">
            <v>0.155</v>
          </cell>
          <cell r="L1020" t="str">
            <v>NOM</v>
          </cell>
          <cell r="M1020" t="str">
            <v>DATATEC 2o. Nivel</v>
          </cell>
          <cell r="N1020">
            <v>2004001</v>
          </cell>
        </row>
        <row r="1021">
          <cell r="A1021">
            <v>38013</v>
          </cell>
          <cell r="B1021" t="str">
            <v>SOB</v>
          </cell>
          <cell r="C1021">
            <v>38370</v>
          </cell>
          <cell r="D1021">
            <v>3</v>
          </cell>
          <cell r="E1021">
            <v>3.2500000000000001E-2</v>
          </cell>
          <cell r="F1021" t="str">
            <v>DAT</v>
          </cell>
          <cell r="G1021">
            <v>2</v>
          </cell>
          <cell r="H1021">
            <v>356</v>
          </cell>
          <cell r="I1021">
            <v>2004</v>
          </cell>
          <cell r="J1021">
            <v>1</v>
          </cell>
          <cell r="K1021">
            <v>9.7500000000000003E-2</v>
          </cell>
          <cell r="L1021" t="str">
            <v>NOM</v>
          </cell>
          <cell r="M1021" t="str">
            <v>DATATEC 2o. Nivel</v>
          </cell>
          <cell r="N1021">
            <v>2004001</v>
          </cell>
        </row>
        <row r="1022">
          <cell r="A1022">
            <v>38013</v>
          </cell>
          <cell r="B1022" t="str">
            <v>SOB</v>
          </cell>
          <cell r="C1022">
            <v>38514</v>
          </cell>
          <cell r="D1022">
            <v>5</v>
          </cell>
          <cell r="E1022">
            <v>3.6080000000000001E-2</v>
          </cell>
          <cell r="F1022" t="str">
            <v>DAT</v>
          </cell>
          <cell r="G1022">
            <v>2</v>
          </cell>
          <cell r="H1022">
            <v>500</v>
          </cell>
          <cell r="I1022">
            <v>2004</v>
          </cell>
          <cell r="J1022">
            <v>1</v>
          </cell>
          <cell r="K1022">
            <v>0.1804</v>
          </cell>
          <cell r="L1022" t="str">
            <v>NOM</v>
          </cell>
          <cell r="M1022" t="str">
            <v>DATATEC 2o. Nivel</v>
          </cell>
          <cell r="N1022">
            <v>2004001</v>
          </cell>
        </row>
        <row r="1023">
          <cell r="A1023">
            <v>38014</v>
          </cell>
          <cell r="B1023" t="str">
            <v>SOB</v>
          </cell>
          <cell r="C1023">
            <v>38941</v>
          </cell>
          <cell r="D1023">
            <v>1</v>
          </cell>
          <cell r="E1023">
            <v>4.7E-2</v>
          </cell>
          <cell r="F1023" t="str">
            <v>DAT</v>
          </cell>
          <cell r="G1023">
            <v>1</v>
          </cell>
          <cell r="H1023">
            <v>926</v>
          </cell>
          <cell r="I1023">
            <v>2004</v>
          </cell>
          <cell r="J1023">
            <v>1</v>
          </cell>
          <cell r="K1023">
            <v>4.7E-2</v>
          </cell>
          <cell r="L1023" t="str">
            <v>NOM</v>
          </cell>
          <cell r="M1023" t="str">
            <v>DATATEC 1er. Nivel</v>
          </cell>
          <cell r="N1023">
            <v>2004001</v>
          </cell>
        </row>
        <row r="1024">
          <cell r="A1024">
            <v>38014</v>
          </cell>
          <cell r="B1024" t="str">
            <v>SOB</v>
          </cell>
          <cell r="C1024">
            <v>38268</v>
          </cell>
          <cell r="D1024">
            <v>2.85</v>
          </cell>
          <cell r="E1024">
            <v>3.1099999999999999E-2</v>
          </cell>
          <cell r="F1024" t="str">
            <v>DAT</v>
          </cell>
          <cell r="G1024">
            <v>2</v>
          </cell>
          <cell r="H1024">
            <v>253</v>
          </cell>
          <cell r="I1024">
            <v>2004</v>
          </cell>
          <cell r="J1024">
            <v>1</v>
          </cell>
          <cell r="K1024">
            <v>8.8635000000000005E-2</v>
          </cell>
          <cell r="L1024" t="str">
            <v>NOM</v>
          </cell>
          <cell r="M1024" t="str">
            <v>DATATEC 2o. Nivel</v>
          </cell>
          <cell r="N1024">
            <v>2004001</v>
          </cell>
        </row>
        <row r="1025">
          <cell r="A1025">
            <v>38014</v>
          </cell>
          <cell r="B1025" t="str">
            <v>SOB</v>
          </cell>
          <cell r="C1025">
            <v>38941</v>
          </cell>
          <cell r="D1025">
            <v>1</v>
          </cell>
          <cell r="E1025">
            <v>4.7E-2</v>
          </cell>
          <cell r="F1025" t="str">
            <v>DAT</v>
          </cell>
          <cell r="G1025">
            <v>2</v>
          </cell>
          <cell r="H1025">
            <v>926</v>
          </cell>
          <cell r="I1025">
            <v>2004</v>
          </cell>
          <cell r="J1025">
            <v>1</v>
          </cell>
          <cell r="K1025">
            <v>4.7E-2</v>
          </cell>
          <cell r="L1025" t="str">
            <v>NOM</v>
          </cell>
          <cell r="M1025" t="str">
            <v>DATATEC 2o. Nivel</v>
          </cell>
          <cell r="N1025">
            <v>2004001</v>
          </cell>
        </row>
        <row r="1026">
          <cell r="A1026">
            <v>38015</v>
          </cell>
          <cell r="B1026" t="str">
            <v>SOB</v>
          </cell>
          <cell r="C1026">
            <v>38159</v>
          </cell>
          <cell r="D1026">
            <v>2</v>
          </cell>
          <cell r="E1026">
            <v>2.835E-2</v>
          </cell>
          <cell r="F1026" t="str">
            <v>CIM</v>
          </cell>
          <cell r="G1026">
            <v>2</v>
          </cell>
          <cell r="H1026">
            <v>143</v>
          </cell>
          <cell r="I1026">
            <v>2004</v>
          </cell>
          <cell r="J1026">
            <v>1</v>
          </cell>
          <cell r="K1026">
            <v>5.67E-2</v>
          </cell>
          <cell r="L1026" t="str">
            <v>NOM</v>
          </cell>
          <cell r="M1026" t="str">
            <v>CIMD 2o. Nivel</v>
          </cell>
          <cell r="N1026">
            <v>2004001</v>
          </cell>
        </row>
        <row r="1027">
          <cell r="A1027">
            <v>38015</v>
          </cell>
          <cell r="B1027" t="str">
            <v>SOB</v>
          </cell>
          <cell r="C1027">
            <v>39638</v>
          </cell>
          <cell r="D1027">
            <v>12.5</v>
          </cell>
          <cell r="E1027">
            <v>6.4500000000000002E-2</v>
          </cell>
          <cell r="F1027" t="str">
            <v>CIM</v>
          </cell>
          <cell r="G1027">
            <v>2</v>
          </cell>
          <cell r="H1027">
            <v>1622</v>
          </cell>
          <cell r="I1027">
            <v>2004</v>
          </cell>
          <cell r="J1027">
            <v>1</v>
          </cell>
          <cell r="K1027">
            <v>0.80625000000000002</v>
          </cell>
          <cell r="L1027" t="str">
            <v>NOM</v>
          </cell>
          <cell r="M1027" t="str">
            <v>CIMD 2o. Nivel</v>
          </cell>
          <cell r="N1027">
            <v>2004001</v>
          </cell>
        </row>
        <row r="1028">
          <cell r="A1028">
            <v>38015</v>
          </cell>
          <cell r="B1028" t="str">
            <v>SOB</v>
          </cell>
          <cell r="C1028">
            <v>39638</v>
          </cell>
          <cell r="D1028">
            <v>6</v>
          </cell>
          <cell r="E1028">
            <v>6.4460000000000003E-2</v>
          </cell>
          <cell r="F1028" t="str">
            <v>DAT</v>
          </cell>
          <cell r="G1028">
            <v>1</v>
          </cell>
          <cell r="H1028">
            <v>1622</v>
          </cell>
          <cell r="I1028">
            <v>2004</v>
          </cell>
          <cell r="J1028">
            <v>1</v>
          </cell>
          <cell r="K1028">
            <v>0.38675999999999999</v>
          </cell>
          <cell r="L1028" t="str">
            <v>NOM</v>
          </cell>
          <cell r="M1028" t="str">
            <v>DATATEC 1er. Nivel</v>
          </cell>
          <cell r="N1028">
            <v>2004001</v>
          </cell>
        </row>
        <row r="1029">
          <cell r="A1029">
            <v>38015</v>
          </cell>
          <cell r="B1029" t="str">
            <v>SOB</v>
          </cell>
          <cell r="C1029">
            <v>38268</v>
          </cell>
          <cell r="D1029">
            <v>1</v>
          </cell>
          <cell r="E1029">
            <v>3.15E-2</v>
          </cell>
          <cell r="F1029" t="str">
            <v>DAT</v>
          </cell>
          <cell r="G1029">
            <v>2</v>
          </cell>
          <cell r="H1029">
            <v>252</v>
          </cell>
          <cell r="I1029">
            <v>2004</v>
          </cell>
          <cell r="J1029">
            <v>1</v>
          </cell>
          <cell r="K1029">
            <v>3.15E-2</v>
          </cell>
          <cell r="L1029" t="str">
            <v>NOM</v>
          </cell>
          <cell r="M1029" t="str">
            <v>DATATEC 2o. Nivel</v>
          </cell>
          <cell r="N1029">
            <v>2004001</v>
          </cell>
        </row>
        <row r="1030">
          <cell r="A1030">
            <v>38015</v>
          </cell>
          <cell r="B1030" t="str">
            <v>SOB</v>
          </cell>
          <cell r="C1030">
            <v>38514</v>
          </cell>
          <cell r="D1030">
            <v>3.75</v>
          </cell>
          <cell r="E1030">
            <v>3.6200000000000003E-2</v>
          </cell>
          <cell r="F1030" t="str">
            <v>DAT</v>
          </cell>
          <cell r="G1030">
            <v>2</v>
          </cell>
          <cell r="H1030">
            <v>498</v>
          </cell>
          <cell r="I1030">
            <v>2004</v>
          </cell>
          <cell r="J1030">
            <v>1</v>
          </cell>
          <cell r="K1030">
            <v>0.13575000000000001</v>
          </cell>
          <cell r="L1030" t="str">
            <v>NOM</v>
          </cell>
          <cell r="M1030" t="str">
            <v>DATATEC 2o. Nivel</v>
          </cell>
          <cell r="N1030">
            <v>2004001</v>
          </cell>
        </row>
        <row r="1031">
          <cell r="A1031">
            <v>38015</v>
          </cell>
          <cell r="B1031" t="str">
            <v>SOB</v>
          </cell>
          <cell r="C1031">
            <v>38941</v>
          </cell>
          <cell r="D1031">
            <v>2</v>
          </cell>
          <cell r="E1031">
            <v>4.7E-2</v>
          </cell>
          <cell r="F1031" t="str">
            <v>DAT</v>
          </cell>
          <cell r="G1031">
            <v>2</v>
          </cell>
          <cell r="H1031">
            <v>925</v>
          </cell>
          <cell r="I1031">
            <v>2004</v>
          </cell>
          <cell r="J1031">
            <v>1</v>
          </cell>
          <cell r="K1031">
            <v>9.4E-2</v>
          </cell>
          <cell r="L1031" t="str">
            <v>NOM</v>
          </cell>
          <cell r="M1031" t="str">
            <v>DATATEC 2o. Nivel</v>
          </cell>
          <cell r="N1031">
            <v>2004001</v>
          </cell>
        </row>
        <row r="1032">
          <cell r="A1032">
            <v>38015</v>
          </cell>
          <cell r="B1032" t="str">
            <v>SOB</v>
          </cell>
          <cell r="C1032">
            <v>39638</v>
          </cell>
          <cell r="D1032">
            <v>71.5</v>
          </cell>
          <cell r="E1032">
            <v>6.4500000000000002E-2</v>
          </cell>
          <cell r="F1032" t="str">
            <v>DAT</v>
          </cell>
          <cell r="G1032">
            <v>2</v>
          </cell>
          <cell r="H1032">
            <v>1622</v>
          </cell>
          <cell r="I1032">
            <v>2004</v>
          </cell>
          <cell r="J1032">
            <v>1</v>
          </cell>
          <cell r="K1032">
            <v>4.6117499999999998</v>
          </cell>
          <cell r="L1032" t="str">
            <v>NOM</v>
          </cell>
          <cell r="M1032" t="str">
            <v>DATATEC 2o. Nivel</v>
          </cell>
          <cell r="N1032">
            <v>2004001</v>
          </cell>
        </row>
        <row r="1033">
          <cell r="A1033">
            <v>38016</v>
          </cell>
          <cell r="B1033" t="str">
            <v>SOB</v>
          </cell>
          <cell r="C1033">
            <v>38514</v>
          </cell>
          <cell r="D1033">
            <v>2</v>
          </cell>
          <cell r="E1033">
            <v>3.7999999999999999E-2</v>
          </cell>
          <cell r="F1033" t="str">
            <v>CIM</v>
          </cell>
          <cell r="G1033">
            <v>2</v>
          </cell>
          <cell r="H1033">
            <v>495</v>
          </cell>
          <cell r="I1033">
            <v>2004</v>
          </cell>
          <cell r="J1033">
            <v>1</v>
          </cell>
          <cell r="K1033">
            <v>7.5999999999999998E-2</v>
          </cell>
          <cell r="L1033" t="str">
            <v>NOM</v>
          </cell>
          <cell r="M1033" t="str">
            <v>CIMD 2o. Nivel</v>
          </cell>
          <cell r="N1033">
            <v>2004001</v>
          </cell>
        </row>
        <row r="1034">
          <cell r="A1034">
            <v>38016</v>
          </cell>
          <cell r="B1034" t="str">
            <v>SOB</v>
          </cell>
          <cell r="C1034">
            <v>38941</v>
          </cell>
          <cell r="D1034">
            <v>2</v>
          </cell>
          <cell r="E1034">
            <v>4.7500000000000001E-2</v>
          </cell>
          <cell r="F1034" t="str">
            <v>CIM</v>
          </cell>
          <cell r="G1034">
            <v>2</v>
          </cell>
          <cell r="H1034">
            <v>922</v>
          </cell>
          <cell r="I1034">
            <v>2004</v>
          </cell>
          <cell r="J1034">
            <v>1</v>
          </cell>
          <cell r="K1034">
            <v>9.5000000000000001E-2</v>
          </cell>
          <cell r="L1034" t="str">
            <v>NOM</v>
          </cell>
          <cell r="M1034" t="str">
            <v>CIMD 2o. Nivel</v>
          </cell>
          <cell r="N1034">
            <v>2004001</v>
          </cell>
        </row>
        <row r="1035">
          <cell r="A1035">
            <v>38016</v>
          </cell>
          <cell r="B1035" t="str">
            <v>SOB</v>
          </cell>
          <cell r="C1035">
            <v>41669</v>
          </cell>
          <cell r="D1035">
            <v>10</v>
          </cell>
          <cell r="E1035">
            <v>5.8000000000000003E-2</v>
          </cell>
          <cell r="F1035" t="str">
            <v>CIM</v>
          </cell>
          <cell r="G1035">
            <v>2</v>
          </cell>
          <cell r="H1035">
            <v>3650</v>
          </cell>
          <cell r="I1035">
            <v>2004</v>
          </cell>
          <cell r="J1035">
            <v>1</v>
          </cell>
          <cell r="K1035">
            <v>0.58000000000000007</v>
          </cell>
          <cell r="L1035" t="str">
            <v>VAC</v>
          </cell>
          <cell r="M1035" t="str">
            <v>CIMD 2o. Nivel</v>
          </cell>
          <cell r="N1035">
            <v>2004001</v>
          </cell>
        </row>
        <row r="1036">
          <cell r="A1036">
            <v>38016</v>
          </cell>
          <cell r="B1036" t="str">
            <v>SOB</v>
          </cell>
          <cell r="C1036">
            <v>38268</v>
          </cell>
          <cell r="D1036">
            <v>3</v>
          </cell>
          <cell r="E1036">
            <v>3.3000000000000002E-2</v>
          </cell>
          <cell r="F1036" t="str">
            <v>DAT</v>
          </cell>
          <cell r="G1036">
            <v>1</v>
          </cell>
          <cell r="H1036">
            <v>249</v>
          </cell>
          <cell r="I1036">
            <v>2004</v>
          </cell>
          <cell r="J1036">
            <v>1</v>
          </cell>
          <cell r="K1036">
            <v>9.9000000000000005E-2</v>
          </cell>
          <cell r="L1036" t="str">
            <v>NOM</v>
          </cell>
          <cell r="M1036" t="str">
            <v>DATATEC 1er. Nivel</v>
          </cell>
          <cell r="N1036">
            <v>2004001</v>
          </cell>
        </row>
        <row r="1037">
          <cell r="A1037">
            <v>38016</v>
          </cell>
          <cell r="B1037" t="str">
            <v>SOB</v>
          </cell>
          <cell r="C1037">
            <v>38514</v>
          </cell>
          <cell r="D1037">
            <v>1</v>
          </cell>
          <cell r="E1037">
            <v>3.7499999999999999E-2</v>
          </cell>
          <cell r="F1037" t="str">
            <v>DAT</v>
          </cell>
          <cell r="G1037">
            <v>1</v>
          </cell>
          <cell r="H1037">
            <v>495</v>
          </cell>
          <cell r="I1037">
            <v>2004</v>
          </cell>
          <cell r="J1037">
            <v>1</v>
          </cell>
          <cell r="K1037">
            <v>3.7499999999999999E-2</v>
          </cell>
          <cell r="L1037" t="str">
            <v>NOM</v>
          </cell>
          <cell r="M1037" t="str">
            <v>DATATEC 1er. Nivel</v>
          </cell>
          <cell r="N1037">
            <v>2004001</v>
          </cell>
        </row>
        <row r="1038">
          <cell r="A1038">
            <v>38016</v>
          </cell>
          <cell r="B1038" t="str">
            <v>SOB</v>
          </cell>
          <cell r="C1038">
            <v>41669</v>
          </cell>
          <cell r="D1038">
            <v>10</v>
          </cell>
          <cell r="E1038">
            <v>3.7967000000000001E-2</v>
          </cell>
          <cell r="F1038" t="str">
            <v>DAT</v>
          </cell>
          <cell r="G1038">
            <v>1</v>
          </cell>
          <cell r="H1038">
            <v>3650</v>
          </cell>
          <cell r="I1038">
            <v>2004</v>
          </cell>
          <cell r="J1038">
            <v>1</v>
          </cell>
          <cell r="K1038">
            <v>0.37967000000000001</v>
          </cell>
          <cell r="L1038" t="str">
            <v>VAC</v>
          </cell>
          <cell r="M1038" t="str">
            <v>DATATEC 1er. Nivel</v>
          </cell>
          <cell r="N1038">
            <v>2004001</v>
          </cell>
        </row>
        <row r="1039">
          <cell r="A1039">
            <v>38016</v>
          </cell>
          <cell r="B1039" t="str">
            <v>SOB</v>
          </cell>
          <cell r="C1039">
            <v>38159</v>
          </cell>
          <cell r="D1039">
            <v>5</v>
          </cell>
          <cell r="E1039">
            <v>2.9000000000000001E-2</v>
          </cell>
          <cell r="F1039" t="str">
            <v>DAT</v>
          </cell>
          <cell r="G1039">
            <v>2</v>
          </cell>
          <cell r="H1039">
            <v>140</v>
          </cell>
          <cell r="I1039">
            <v>2004</v>
          </cell>
          <cell r="J1039">
            <v>1</v>
          </cell>
          <cell r="K1039">
            <v>0.14500000000000002</v>
          </cell>
          <cell r="L1039" t="str">
            <v>NOM</v>
          </cell>
          <cell r="M1039" t="str">
            <v>DATATEC 2o. Nivel</v>
          </cell>
          <cell r="N1039">
            <v>2004001</v>
          </cell>
        </row>
        <row r="1040">
          <cell r="A1040">
            <v>38016</v>
          </cell>
          <cell r="B1040" t="str">
            <v>SOB</v>
          </cell>
          <cell r="C1040">
            <v>38268</v>
          </cell>
          <cell r="D1040">
            <v>16</v>
          </cell>
          <cell r="E1040">
            <v>3.30313E-2</v>
          </cell>
          <cell r="F1040" t="str">
            <v>DAT</v>
          </cell>
          <cell r="G1040">
            <v>2</v>
          </cell>
          <cell r="H1040">
            <v>249</v>
          </cell>
          <cell r="I1040">
            <v>2004</v>
          </cell>
          <cell r="J1040">
            <v>1</v>
          </cell>
          <cell r="K1040">
            <v>0.52850079999999999</v>
          </cell>
          <cell r="L1040" t="str">
            <v>NOM</v>
          </cell>
          <cell r="M1040" t="str">
            <v>DATATEC 2o. Nivel</v>
          </cell>
          <cell r="N1040">
            <v>2004001</v>
          </cell>
        </row>
        <row r="1041">
          <cell r="A1041">
            <v>38016</v>
          </cell>
          <cell r="B1041" t="str">
            <v>SOB</v>
          </cell>
          <cell r="C1041">
            <v>38370</v>
          </cell>
          <cell r="D1041">
            <v>8</v>
          </cell>
          <cell r="E1041">
            <v>3.4500000000000003E-2</v>
          </cell>
          <cell r="F1041" t="str">
            <v>DAT</v>
          </cell>
          <cell r="G1041">
            <v>2</v>
          </cell>
          <cell r="H1041">
            <v>351</v>
          </cell>
          <cell r="I1041">
            <v>2004</v>
          </cell>
          <cell r="J1041">
            <v>1</v>
          </cell>
          <cell r="K1041">
            <v>0.27600000000000002</v>
          </cell>
          <cell r="L1041" t="str">
            <v>NOM</v>
          </cell>
          <cell r="M1041" t="str">
            <v>DATATEC 2o. Nivel</v>
          </cell>
          <cell r="N1041">
            <v>2004001</v>
          </cell>
        </row>
        <row r="1042">
          <cell r="A1042">
            <v>38016</v>
          </cell>
          <cell r="B1042" t="str">
            <v>SOB</v>
          </cell>
          <cell r="C1042">
            <v>39364</v>
          </cell>
          <cell r="D1042">
            <v>1</v>
          </cell>
          <cell r="E1042">
            <v>5.79E-2</v>
          </cell>
          <cell r="F1042" t="str">
            <v>DAT</v>
          </cell>
          <cell r="G1042">
            <v>2</v>
          </cell>
          <cell r="H1042">
            <v>1345</v>
          </cell>
          <cell r="I1042">
            <v>2004</v>
          </cell>
          <cell r="J1042">
            <v>1</v>
          </cell>
          <cell r="K1042">
            <v>5.79E-2</v>
          </cell>
          <cell r="L1042" t="str">
            <v>NOM</v>
          </cell>
          <cell r="M1042" t="str">
            <v>DATATEC 2o. Nivel</v>
          </cell>
          <cell r="N1042">
            <v>2004001</v>
          </cell>
        </row>
        <row r="1043">
          <cell r="A1043">
            <v>38016</v>
          </cell>
          <cell r="B1043" t="str">
            <v>SOB</v>
          </cell>
          <cell r="C1043">
            <v>39638</v>
          </cell>
          <cell r="D1043">
            <v>1</v>
          </cell>
          <cell r="E1043">
            <v>6.4500000000000002E-2</v>
          </cell>
          <cell r="F1043" t="str">
            <v>DAT</v>
          </cell>
          <cell r="G1043">
            <v>2</v>
          </cell>
          <cell r="H1043">
            <v>1619</v>
          </cell>
          <cell r="I1043">
            <v>2004</v>
          </cell>
          <cell r="J1043">
            <v>1</v>
          </cell>
          <cell r="K1043">
            <v>6.4500000000000002E-2</v>
          </cell>
          <cell r="L1043" t="str">
            <v>NOM</v>
          </cell>
          <cell r="M1043" t="str">
            <v>DATATEC 2o. Nivel</v>
          </cell>
          <cell r="N1043">
            <v>2004001</v>
          </cell>
        </row>
        <row r="1044">
          <cell r="A1044">
            <v>38016</v>
          </cell>
          <cell r="B1044" t="str">
            <v>SOB</v>
          </cell>
          <cell r="C1044">
            <v>41669</v>
          </cell>
          <cell r="D1044">
            <v>54.537999999999997</v>
          </cell>
          <cell r="E1044">
            <v>5.7967100000000001E-2</v>
          </cell>
          <cell r="F1044" t="str">
            <v>DAT</v>
          </cell>
          <cell r="G1044">
            <v>2</v>
          </cell>
          <cell r="H1044">
            <v>3650</v>
          </cell>
          <cell r="I1044">
            <v>2004</v>
          </cell>
          <cell r="J1044">
            <v>1</v>
          </cell>
          <cell r="K1044">
            <v>3.1614096997999996</v>
          </cell>
          <cell r="L1044" t="str">
            <v>VAC</v>
          </cell>
          <cell r="M1044" t="str">
            <v>DATATEC 2o. Nivel</v>
          </cell>
          <cell r="N1044">
            <v>2004001</v>
          </cell>
        </row>
        <row r="1045">
          <cell r="A1045">
            <v>38019</v>
          </cell>
          <cell r="B1045" t="str">
            <v>SOB</v>
          </cell>
          <cell r="C1045">
            <v>38268</v>
          </cell>
          <cell r="D1045">
            <v>6</v>
          </cell>
          <cell r="E1045">
            <v>3.3500000000000002E-2</v>
          </cell>
          <cell r="F1045" t="str">
            <v>DAT</v>
          </cell>
          <cell r="G1045">
            <v>2</v>
          </cell>
          <cell r="H1045">
            <v>248</v>
          </cell>
          <cell r="I1045">
            <v>2004</v>
          </cell>
          <cell r="J1045">
            <v>2</v>
          </cell>
          <cell r="K1045">
            <v>0.20100000000000001</v>
          </cell>
          <cell r="L1045" t="str">
            <v>NOM</v>
          </cell>
          <cell r="M1045" t="str">
            <v>DATATEC 2o. Nivel</v>
          </cell>
          <cell r="N1045">
            <v>2004002</v>
          </cell>
        </row>
        <row r="1046">
          <cell r="A1046">
            <v>38019</v>
          </cell>
          <cell r="B1046" t="str">
            <v>SOB</v>
          </cell>
          <cell r="C1046">
            <v>38370</v>
          </cell>
          <cell r="D1046">
            <v>2.5</v>
          </cell>
          <cell r="E1046">
            <v>3.5499999999999997E-2</v>
          </cell>
          <cell r="F1046" t="str">
            <v>DAT</v>
          </cell>
          <cell r="G1046">
            <v>2</v>
          </cell>
          <cell r="H1046">
            <v>350</v>
          </cell>
          <cell r="I1046">
            <v>2004</v>
          </cell>
          <cell r="J1046">
            <v>2</v>
          </cell>
          <cell r="K1046">
            <v>8.8749999999999996E-2</v>
          </cell>
          <cell r="L1046" t="str">
            <v>NOM</v>
          </cell>
          <cell r="M1046" t="str">
            <v>DATATEC 2o. Nivel</v>
          </cell>
          <cell r="N1046">
            <v>2004002</v>
          </cell>
        </row>
        <row r="1047">
          <cell r="A1047">
            <v>38019</v>
          </cell>
          <cell r="B1047" t="str">
            <v>SOB</v>
          </cell>
          <cell r="C1047">
            <v>39638</v>
          </cell>
          <cell r="D1047">
            <v>6.5</v>
          </cell>
          <cell r="E1047">
            <v>6.4500000000000002E-2</v>
          </cell>
          <cell r="F1047" t="str">
            <v>DAT</v>
          </cell>
          <cell r="G1047">
            <v>2</v>
          </cell>
          <cell r="H1047">
            <v>1618</v>
          </cell>
          <cell r="I1047">
            <v>2004</v>
          </cell>
          <cell r="J1047">
            <v>2</v>
          </cell>
          <cell r="K1047">
            <v>0.41925000000000001</v>
          </cell>
          <cell r="L1047" t="str">
            <v>NOM</v>
          </cell>
          <cell r="M1047" t="str">
            <v>DATATEC 2o. Nivel</v>
          </cell>
          <cell r="N1047">
            <v>2004002</v>
          </cell>
        </row>
        <row r="1048">
          <cell r="A1048">
            <v>38019</v>
          </cell>
          <cell r="B1048" t="str">
            <v>SOB</v>
          </cell>
          <cell r="C1048">
            <v>41669</v>
          </cell>
          <cell r="D1048">
            <v>5</v>
          </cell>
          <cell r="E1048">
            <v>5.7973400000000001E-2</v>
          </cell>
          <cell r="F1048" t="str">
            <v>DAT</v>
          </cell>
          <cell r="G1048">
            <v>2</v>
          </cell>
          <cell r="H1048">
            <v>3649</v>
          </cell>
          <cell r="I1048">
            <v>2004</v>
          </cell>
          <cell r="J1048">
            <v>2</v>
          </cell>
          <cell r="K1048">
            <v>0.28986699999999999</v>
          </cell>
          <cell r="L1048" t="str">
            <v>VAC</v>
          </cell>
          <cell r="M1048" t="str">
            <v>DATATEC 2o. Nivel</v>
          </cell>
          <cell r="N1048">
            <v>2004002</v>
          </cell>
        </row>
        <row r="1049">
          <cell r="A1049">
            <v>38020</v>
          </cell>
          <cell r="B1049" t="str">
            <v>SOB</v>
          </cell>
          <cell r="C1049">
            <v>38268</v>
          </cell>
          <cell r="D1049">
            <v>4</v>
          </cell>
          <cell r="E1049">
            <v>3.4200000000000001E-2</v>
          </cell>
          <cell r="F1049" t="str">
            <v>DAT</v>
          </cell>
          <cell r="G1049">
            <v>2</v>
          </cell>
          <cell r="H1049">
            <v>247</v>
          </cell>
          <cell r="I1049">
            <v>2004</v>
          </cell>
          <cell r="J1049">
            <v>2</v>
          </cell>
          <cell r="K1049">
            <v>0.1368</v>
          </cell>
          <cell r="L1049" t="str">
            <v>NOM</v>
          </cell>
          <cell r="M1049" t="str">
            <v>DATATEC 2o. Nivel</v>
          </cell>
          <cell r="N1049">
            <v>2004002</v>
          </cell>
        </row>
        <row r="1050">
          <cell r="A1050">
            <v>38020</v>
          </cell>
          <cell r="B1050" t="str">
            <v>SOB</v>
          </cell>
          <cell r="C1050">
            <v>38370</v>
          </cell>
          <cell r="D1050">
            <v>2.15</v>
          </cell>
          <cell r="E1050">
            <v>3.5299999999999998E-2</v>
          </cell>
          <cell r="F1050" t="str">
            <v>DAT</v>
          </cell>
          <cell r="G1050">
            <v>2</v>
          </cell>
          <cell r="H1050">
            <v>349</v>
          </cell>
          <cell r="I1050">
            <v>2004</v>
          </cell>
          <cell r="J1050">
            <v>2</v>
          </cell>
          <cell r="K1050">
            <v>7.589499999999999E-2</v>
          </cell>
          <cell r="L1050" t="str">
            <v>NOM</v>
          </cell>
          <cell r="M1050" t="str">
            <v>DATATEC 2o. Nivel</v>
          </cell>
          <cell r="N1050">
            <v>2004002</v>
          </cell>
        </row>
        <row r="1051">
          <cell r="A1051">
            <v>38020</v>
          </cell>
          <cell r="B1051" t="str">
            <v>SOB</v>
          </cell>
          <cell r="C1051">
            <v>38514</v>
          </cell>
          <cell r="D1051">
            <v>6</v>
          </cell>
          <cell r="E1051">
            <v>3.8108299999999998E-2</v>
          </cell>
          <cell r="F1051" t="str">
            <v>DAT</v>
          </cell>
          <cell r="G1051">
            <v>2</v>
          </cell>
          <cell r="H1051">
            <v>493</v>
          </cell>
          <cell r="I1051">
            <v>2004</v>
          </cell>
          <cell r="J1051">
            <v>2</v>
          </cell>
          <cell r="K1051">
            <v>0.22864979999999999</v>
          </cell>
          <cell r="L1051" t="str">
            <v>NOM</v>
          </cell>
          <cell r="M1051" t="str">
            <v>DATATEC 2o. Nivel</v>
          </cell>
          <cell r="N1051">
            <v>2004002</v>
          </cell>
        </row>
        <row r="1052">
          <cell r="A1052">
            <v>38020</v>
          </cell>
          <cell r="B1052" t="str">
            <v>SOB</v>
          </cell>
          <cell r="C1052">
            <v>38941</v>
          </cell>
          <cell r="D1052">
            <v>1</v>
          </cell>
          <cell r="E1052">
            <v>4.8000000000000001E-2</v>
          </cell>
          <cell r="F1052" t="str">
            <v>DAT</v>
          </cell>
          <cell r="G1052">
            <v>2</v>
          </cell>
          <cell r="H1052">
            <v>920</v>
          </cell>
          <cell r="I1052">
            <v>2004</v>
          </cell>
          <cell r="J1052">
            <v>2</v>
          </cell>
          <cell r="K1052">
            <v>4.8000000000000001E-2</v>
          </cell>
          <cell r="L1052" t="str">
            <v>NOM</v>
          </cell>
          <cell r="M1052" t="str">
            <v>DATATEC 2o. Nivel</v>
          </cell>
          <cell r="N1052">
            <v>2004002</v>
          </cell>
        </row>
        <row r="1053">
          <cell r="A1053">
            <v>38020</v>
          </cell>
          <cell r="B1053" t="str">
            <v>SOB</v>
          </cell>
          <cell r="C1053">
            <v>39638</v>
          </cell>
          <cell r="D1053">
            <v>1.75</v>
          </cell>
          <cell r="E1053">
            <v>6.5456E-2</v>
          </cell>
          <cell r="F1053" t="str">
            <v>DAT</v>
          </cell>
          <cell r="G1053">
            <v>2</v>
          </cell>
          <cell r="H1053">
            <v>1617</v>
          </cell>
          <cell r="I1053">
            <v>2004</v>
          </cell>
          <cell r="J1053">
            <v>2</v>
          </cell>
          <cell r="K1053">
            <v>0.114548</v>
          </cell>
          <cell r="L1053" t="str">
            <v>NOM</v>
          </cell>
          <cell r="M1053" t="str">
            <v>DATATEC 2o. Nivel</v>
          </cell>
          <cell r="N1053">
            <v>2004002</v>
          </cell>
        </row>
        <row r="1054">
          <cell r="A1054">
            <v>38020</v>
          </cell>
          <cell r="B1054" t="str">
            <v>SOB</v>
          </cell>
          <cell r="C1054">
            <v>38941</v>
          </cell>
          <cell r="D1054">
            <v>2</v>
          </cell>
          <cell r="E1054">
            <v>4.7600000000000003E-2</v>
          </cell>
          <cell r="F1054" t="str">
            <v>CIM</v>
          </cell>
          <cell r="G1054">
            <v>2</v>
          </cell>
          <cell r="H1054">
            <v>920</v>
          </cell>
          <cell r="I1054">
            <v>2004</v>
          </cell>
          <cell r="J1054">
            <v>2</v>
          </cell>
          <cell r="K1054">
            <v>9.5200000000000007E-2</v>
          </cell>
          <cell r="L1054" t="str">
            <v>NOM</v>
          </cell>
          <cell r="M1054" t="str">
            <v>CIMD 2o. Nivel</v>
          </cell>
          <cell r="N1054">
            <v>2004002</v>
          </cell>
        </row>
        <row r="1055">
          <cell r="A1055">
            <v>38021</v>
          </cell>
          <cell r="B1055" t="str">
            <v>SOB</v>
          </cell>
          <cell r="C1055">
            <v>38941</v>
          </cell>
          <cell r="D1055">
            <v>8</v>
          </cell>
          <cell r="E1055">
            <v>4.7800000000000002E-2</v>
          </cell>
          <cell r="F1055" t="str">
            <v>CIM</v>
          </cell>
          <cell r="G1055">
            <v>2</v>
          </cell>
          <cell r="H1055">
            <v>919</v>
          </cell>
          <cell r="I1055">
            <v>2004</v>
          </cell>
          <cell r="J1055">
            <v>2</v>
          </cell>
          <cell r="K1055">
            <v>0.38240000000000002</v>
          </cell>
          <cell r="L1055" t="str">
            <v>NOM</v>
          </cell>
          <cell r="M1055" t="str">
            <v>CIMD 2o. Nivel</v>
          </cell>
          <cell r="N1055">
            <v>2004002</v>
          </cell>
        </row>
        <row r="1056">
          <cell r="A1056">
            <v>38021</v>
          </cell>
          <cell r="B1056" t="str">
            <v>SOB</v>
          </cell>
          <cell r="C1056">
            <v>41669</v>
          </cell>
          <cell r="D1056">
            <v>9.2390000000000008</v>
          </cell>
          <cell r="E1056">
            <v>5.8000000000000003E-2</v>
          </cell>
          <cell r="F1056" t="str">
            <v>CIM</v>
          </cell>
          <cell r="G1056">
            <v>2</v>
          </cell>
          <cell r="H1056">
            <v>3647</v>
          </cell>
          <cell r="I1056">
            <v>2004</v>
          </cell>
          <cell r="J1056">
            <v>2</v>
          </cell>
          <cell r="K1056">
            <v>0.53586200000000006</v>
          </cell>
          <cell r="L1056" t="str">
            <v>VAC</v>
          </cell>
          <cell r="M1056" t="str">
            <v>CIMD 2o. Nivel</v>
          </cell>
          <cell r="N1056">
            <v>2004002</v>
          </cell>
        </row>
        <row r="1057">
          <cell r="A1057">
            <v>38021</v>
          </cell>
          <cell r="B1057" t="str">
            <v>SOB</v>
          </cell>
          <cell r="C1057">
            <v>38159</v>
          </cell>
          <cell r="D1057">
            <v>1</v>
          </cell>
          <cell r="E1057">
            <v>3.1E-2</v>
          </cell>
          <cell r="F1057" t="str">
            <v>DAT</v>
          </cell>
          <cell r="G1057">
            <v>1</v>
          </cell>
          <cell r="H1057">
            <v>137</v>
          </cell>
          <cell r="I1057">
            <v>2004</v>
          </cell>
          <cell r="J1057">
            <v>2</v>
          </cell>
          <cell r="K1057">
            <v>3.1E-2</v>
          </cell>
          <cell r="L1057" t="str">
            <v>NOM</v>
          </cell>
          <cell r="M1057" t="str">
            <v>DATATEC 1er. Nivel</v>
          </cell>
          <cell r="N1057">
            <v>2004002</v>
          </cell>
        </row>
        <row r="1058">
          <cell r="A1058">
            <v>38021</v>
          </cell>
          <cell r="B1058" t="str">
            <v>SOB</v>
          </cell>
          <cell r="C1058">
            <v>38370</v>
          </cell>
          <cell r="D1058">
            <v>1</v>
          </cell>
          <cell r="E1058">
            <v>3.5200000000000002E-2</v>
          </cell>
          <cell r="F1058" t="str">
            <v>DAT</v>
          </cell>
          <cell r="G1058">
            <v>1</v>
          </cell>
          <cell r="H1058">
            <v>348</v>
          </cell>
          <cell r="I1058">
            <v>2004</v>
          </cell>
          <cell r="J1058">
            <v>2</v>
          </cell>
          <cell r="K1058">
            <v>3.5200000000000002E-2</v>
          </cell>
          <cell r="L1058" t="str">
            <v>NOM</v>
          </cell>
          <cell r="M1058" t="str">
            <v>DATATEC 1er. Nivel</v>
          </cell>
          <cell r="N1058">
            <v>2004002</v>
          </cell>
        </row>
        <row r="1059">
          <cell r="A1059">
            <v>38021</v>
          </cell>
          <cell r="B1059" t="str">
            <v>SOB</v>
          </cell>
          <cell r="C1059">
            <v>38514</v>
          </cell>
          <cell r="D1059">
            <v>1</v>
          </cell>
          <cell r="E1059">
            <v>3.8300000000000001E-2</v>
          </cell>
          <cell r="F1059" t="str">
            <v>DAT</v>
          </cell>
          <cell r="G1059">
            <v>1</v>
          </cell>
          <cell r="H1059">
            <v>492</v>
          </cell>
          <cell r="I1059">
            <v>2004</v>
          </cell>
          <cell r="J1059">
            <v>2</v>
          </cell>
          <cell r="K1059">
            <v>3.8300000000000001E-2</v>
          </cell>
          <cell r="L1059" t="str">
            <v>NOM</v>
          </cell>
          <cell r="M1059" t="str">
            <v>DATATEC 1er. Nivel</v>
          </cell>
          <cell r="N1059">
            <v>2004002</v>
          </cell>
        </row>
        <row r="1060">
          <cell r="A1060">
            <v>38021</v>
          </cell>
          <cell r="B1060" t="str">
            <v>SOB</v>
          </cell>
          <cell r="C1060">
            <v>38268</v>
          </cell>
          <cell r="D1060">
            <v>4</v>
          </cell>
          <cell r="E1060">
            <v>3.4250000000000003E-2</v>
          </cell>
          <cell r="F1060" t="str">
            <v>DAT</v>
          </cell>
          <cell r="G1060">
            <v>2</v>
          </cell>
          <cell r="H1060">
            <v>246</v>
          </cell>
          <cell r="I1060">
            <v>2004</v>
          </cell>
          <cell r="J1060">
            <v>2</v>
          </cell>
          <cell r="K1060">
            <v>0.13700000000000001</v>
          </cell>
          <cell r="L1060" t="str">
            <v>NOM</v>
          </cell>
          <cell r="M1060" t="str">
            <v>DATATEC 2o. Nivel</v>
          </cell>
          <cell r="N1060">
            <v>2004002</v>
          </cell>
        </row>
        <row r="1061">
          <cell r="A1061">
            <v>38021</v>
          </cell>
          <cell r="B1061" t="str">
            <v>SOB</v>
          </cell>
          <cell r="C1061">
            <v>38370</v>
          </cell>
          <cell r="D1061">
            <v>2</v>
          </cell>
          <cell r="E1061">
            <v>3.5700000000000003E-2</v>
          </cell>
          <cell r="F1061" t="str">
            <v>DAT</v>
          </cell>
          <cell r="G1061">
            <v>2</v>
          </cell>
          <cell r="H1061">
            <v>348</v>
          </cell>
          <cell r="I1061">
            <v>2004</v>
          </cell>
          <cell r="J1061">
            <v>2</v>
          </cell>
          <cell r="K1061">
            <v>7.1400000000000005E-2</v>
          </cell>
          <cell r="L1061" t="str">
            <v>NOM</v>
          </cell>
          <cell r="M1061" t="str">
            <v>DATATEC 2o. Nivel</v>
          </cell>
          <cell r="N1061">
            <v>2004002</v>
          </cell>
        </row>
        <row r="1062">
          <cell r="A1062">
            <v>38021</v>
          </cell>
          <cell r="B1062" t="str">
            <v>SOB</v>
          </cell>
          <cell r="C1062">
            <v>38514</v>
          </cell>
          <cell r="D1062">
            <v>1</v>
          </cell>
          <cell r="E1062">
            <v>3.8300000000000001E-2</v>
          </cell>
          <cell r="F1062" t="str">
            <v>DAT</v>
          </cell>
          <cell r="G1062">
            <v>2</v>
          </cell>
          <cell r="H1062">
            <v>492</v>
          </cell>
          <cell r="I1062">
            <v>2004</v>
          </cell>
          <cell r="J1062">
            <v>2</v>
          </cell>
          <cell r="K1062">
            <v>3.8300000000000001E-2</v>
          </cell>
          <cell r="L1062" t="str">
            <v>NOM</v>
          </cell>
          <cell r="M1062" t="str">
            <v>DATATEC 2o. Nivel</v>
          </cell>
          <cell r="N1062">
            <v>2004002</v>
          </cell>
        </row>
        <row r="1063">
          <cell r="A1063">
            <v>38021</v>
          </cell>
          <cell r="B1063" t="str">
            <v>SOB</v>
          </cell>
          <cell r="C1063">
            <v>38941</v>
          </cell>
          <cell r="D1063">
            <v>20</v>
          </cell>
          <cell r="E1063">
            <v>4.7862500000000002E-2</v>
          </cell>
          <cell r="F1063" t="str">
            <v>DAT</v>
          </cell>
          <cell r="G1063">
            <v>2</v>
          </cell>
          <cell r="H1063">
            <v>919</v>
          </cell>
          <cell r="I1063">
            <v>2004</v>
          </cell>
          <cell r="J1063">
            <v>2</v>
          </cell>
          <cell r="K1063">
            <v>0.95725000000000005</v>
          </cell>
          <cell r="L1063" t="str">
            <v>NOM</v>
          </cell>
          <cell r="M1063" t="str">
            <v>DATATEC 2o. Nivel</v>
          </cell>
          <cell r="N1063">
            <v>2004002</v>
          </cell>
        </row>
        <row r="1064">
          <cell r="A1064">
            <v>38022</v>
          </cell>
          <cell r="B1064" t="str">
            <v>SOB</v>
          </cell>
          <cell r="C1064">
            <v>38159</v>
          </cell>
          <cell r="D1064">
            <v>1</v>
          </cell>
          <cell r="E1064">
            <v>3.1E-2</v>
          </cell>
          <cell r="F1064" t="str">
            <v>DAT</v>
          </cell>
          <cell r="G1064">
            <v>1</v>
          </cell>
          <cell r="H1064">
            <v>136</v>
          </cell>
          <cell r="I1064">
            <v>2004</v>
          </cell>
          <cell r="J1064">
            <v>2</v>
          </cell>
          <cell r="K1064">
            <v>3.1E-2</v>
          </cell>
          <cell r="L1064" t="str">
            <v>NOM</v>
          </cell>
          <cell r="M1064" t="str">
            <v>DATATEC 1er. Nivel</v>
          </cell>
          <cell r="N1064">
            <v>2004002</v>
          </cell>
        </row>
        <row r="1065">
          <cell r="A1065">
            <v>38022</v>
          </cell>
          <cell r="B1065" t="str">
            <v>SOB</v>
          </cell>
          <cell r="C1065">
            <v>38268</v>
          </cell>
          <cell r="D1065">
            <v>4</v>
          </cell>
          <cell r="E1065">
            <v>3.39E-2</v>
          </cell>
          <cell r="F1065" t="str">
            <v>DAT</v>
          </cell>
          <cell r="G1065">
            <v>1</v>
          </cell>
          <cell r="H1065">
            <v>245</v>
          </cell>
          <cell r="I1065">
            <v>2004</v>
          </cell>
          <cell r="J1065">
            <v>2</v>
          </cell>
          <cell r="K1065">
            <v>0.1356</v>
          </cell>
          <cell r="L1065" t="str">
            <v>NOM</v>
          </cell>
          <cell r="M1065" t="str">
            <v>DATATEC 1er. Nivel</v>
          </cell>
          <cell r="N1065">
            <v>2004002</v>
          </cell>
        </row>
        <row r="1066">
          <cell r="A1066">
            <v>38022</v>
          </cell>
          <cell r="B1066" t="str">
            <v>SOB</v>
          </cell>
          <cell r="C1066">
            <v>38159</v>
          </cell>
          <cell r="D1066">
            <v>7</v>
          </cell>
          <cell r="E1066">
            <v>3.0979599999999999E-2</v>
          </cell>
          <cell r="F1066" t="str">
            <v>DAT</v>
          </cell>
          <cell r="G1066">
            <v>2</v>
          </cell>
          <cell r="H1066">
            <v>136</v>
          </cell>
          <cell r="I1066">
            <v>2004</v>
          </cell>
          <cell r="J1066">
            <v>2</v>
          </cell>
          <cell r="K1066">
            <v>0.2168572</v>
          </cell>
          <cell r="L1066" t="str">
            <v>NOM</v>
          </cell>
          <cell r="M1066" t="str">
            <v>DATATEC 2o. Nivel</v>
          </cell>
          <cell r="N1066">
            <v>2004002</v>
          </cell>
        </row>
        <row r="1067">
          <cell r="A1067">
            <v>38022</v>
          </cell>
          <cell r="B1067" t="str">
            <v>SOB</v>
          </cell>
          <cell r="C1067">
            <v>38268</v>
          </cell>
          <cell r="D1067">
            <v>7</v>
          </cell>
          <cell r="E1067">
            <v>3.38426E-2</v>
          </cell>
          <cell r="F1067" t="str">
            <v>DAT</v>
          </cell>
          <cell r="G1067">
            <v>2</v>
          </cell>
          <cell r="H1067">
            <v>245</v>
          </cell>
          <cell r="I1067">
            <v>2004</v>
          </cell>
          <cell r="J1067">
            <v>2</v>
          </cell>
          <cell r="K1067">
            <v>0.2368982</v>
          </cell>
          <cell r="L1067" t="str">
            <v>NOM</v>
          </cell>
          <cell r="M1067" t="str">
            <v>DATATEC 2o. Nivel</v>
          </cell>
          <cell r="N1067">
            <v>2004002</v>
          </cell>
        </row>
        <row r="1068">
          <cell r="A1068">
            <v>38022</v>
          </cell>
          <cell r="B1068" t="str">
            <v>SOB</v>
          </cell>
          <cell r="C1068">
            <v>38370</v>
          </cell>
          <cell r="D1068">
            <v>8.5</v>
          </cell>
          <cell r="E1068">
            <v>3.5558899999999997E-2</v>
          </cell>
          <cell r="F1068" t="str">
            <v>DAT</v>
          </cell>
          <cell r="G1068">
            <v>2</v>
          </cell>
          <cell r="H1068">
            <v>347</v>
          </cell>
          <cell r="I1068">
            <v>2004</v>
          </cell>
          <cell r="J1068">
            <v>2</v>
          </cell>
          <cell r="K1068">
            <v>0.30225064999999995</v>
          </cell>
          <cell r="L1068" t="str">
            <v>NOM</v>
          </cell>
          <cell r="M1068" t="str">
            <v>DATATEC 2o. Nivel</v>
          </cell>
          <cell r="N1068">
            <v>2004002</v>
          </cell>
        </row>
        <row r="1069">
          <cell r="A1069">
            <v>38022</v>
          </cell>
          <cell r="B1069" t="str">
            <v>SOB</v>
          </cell>
          <cell r="C1069">
            <v>38514</v>
          </cell>
          <cell r="D1069">
            <v>5</v>
          </cell>
          <cell r="E1069">
            <v>3.8673600000000002E-2</v>
          </cell>
          <cell r="F1069" t="str">
            <v>DAT</v>
          </cell>
          <cell r="G1069">
            <v>2</v>
          </cell>
          <cell r="H1069">
            <v>491</v>
          </cell>
          <cell r="I1069">
            <v>2004</v>
          </cell>
          <cell r="J1069">
            <v>2</v>
          </cell>
          <cell r="K1069">
            <v>0.19336800000000001</v>
          </cell>
          <cell r="L1069" t="str">
            <v>NOM</v>
          </cell>
          <cell r="M1069" t="str">
            <v>DATATEC 2o. Nivel</v>
          </cell>
          <cell r="N1069">
            <v>2004002</v>
          </cell>
        </row>
        <row r="1070">
          <cell r="A1070">
            <v>38023</v>
          </cell>
          <cell r="B1070" t="str">
            <v>SOB</v>
          </cell>
          <cell r="C1070">
            <v>38268</v>
          </cell>
          <cell r="D1070">
            <v>1</v>
          </cell>
          <cell r="E1070">
            <v>3.3799999999999997E-2</v>
          </cell>
          <cell r="F1070" t="str">
            <v>DAT</v>
          </cell>
          <cell r="G1070">
            <v>1</v>
          </cell>
          <cell r="H1070">
            <v>242</v>
          </cell>
          <cell r="I1070">
            <v>2004</v>
          </cell>
          <cell r="J1070">
            <v>2</v>
          </cell>
          <cell r="K1070">
            <v>3.3799999999999997E-2</v>
          </cell>
          <cell r="L1070" t="str">
            <v>NOM</v>
          </cell>
          <cell r="M1070" t="str">
            <v>DATATEC 1er. Nivel</v>
          </cell>
          <cell r="N1070">
            <v>2004002</v>
          </cell>
        </row>
        <row r="1071">
          <cell r="A1071">
            <v>38023</v>
          </cell>
          <cell r="B1071" t="str">
            <v>SOB</v>
          </cell>
          <cell r="C1071">
            <v>38941</v>
          </cell>
          <cell r="D1071">
            <v>3</v>
          </cell>
          <cell r="E1071">
            <v>4.9333299999999997E-2</v>
          </cell>
          <cell r="F1071" t="str">
            <v>DAT</v>
          </cell>
          <cell r="G1071">
            <v>1</v>
          </cell>
          <cell r="H1071">
            <v>915</v>
          </cell>
          <cell r="I1071">
            <v>2004</v>
          </cell>
          <cell r="J1071">
            <v>2</v>
          </cell>
          <cell r="K1071">
            <v>0.14799989999999999</v>
          </cell>
          <cell r="L1071" t="str">
            <v>NOM</v>
          </cell>
          <cell r="M1071" t="str">
            <v>DATATEC 1er. Nivel</v>
          </cell>
          <cell r="N1071">
            <v>2004002</v>
          </cell>
        </row>
        <row r="1072">
          <cell r="A1072">
            <v>38023</v>
          </cell>
          <cell r="B1072" t="str">
            <v>SOB</v>
          </cell>
          <cell r="C1072">
            <v>38159</v>
          </cell>
          <cell r="D1072">
            <v>2</v>
          </cell>
          <cell r="E1072">
            <v>3.1E-2</v>
          </cell>
          <cell r="F1072" t="str">
            <v>DAT</v>
          </cell>
          <cell r="G1072">
            <v>2</v>
          </cell>
          <cell r="H1072">
            <v>133</v>
          </cell>
          <cell r="I1072">
            <v>2004</v>
          </cell>
          <cell r="J1072">
            <v>2</v>
          </cell>
          <cell r="K1072">
            <v>6.2E-2</v>
          </cell>
          <cell r="L1072" t="str">
            <v>NOM</v>
          </cell>
          <cell r="M1072" t="str">
            <v>DATATEC 2o. Nivel</v>
          </cell>
          <cell r="N1072">
            <v>2004002</v>
          </cell>
        </row>
        <row r="1073">
          <cell r="A1073">
            <v>38023</v>
          </cell>
          <cell r="B1073" t="str">
            <v>SOB</v>
          </cell>
          <cell r="C1073">
            <v>38268</v>
          </cell>
          <cell r="D1073">
            <v>8</v>
          </cell>
          <cell r="E1073">
            <v>3.379625E-2</v>
          </cell>
          <cell r="F1073" t="str">
            <v>DAT</v>
          </cell>
          <cell r="G1073">
            <v>2</v>
          </cell>
          <cell r="H1073">
            <v>242</v>
          </cell>
          <cell r="I1073">
            <v>2004</v>
          </cell>
          <cell r="J1073">
            <v>2</v>
          </cell>
          <cell r="K1073">
            <v>0.27037</v>
          </cell>
          <cell r="L1073" t="str">
            <v>NOM</v>
          </cell>
          <cell r="M1073" t="str">
            <v>DATATEC 2o. Nivel</v>
          </cell>
          <cell r="N1073">
            <v>2004002</v>
          </cell>
        </row>
        <row r="1074">
          <cell r="A1074">
            <v>38023</v>
          </cell>
          <cell r="B1074" t="str">
            <v>SOB</v>
          </cell>
          <cell r="C1074">
            <v>38370</v>
          </cell>
          <cell r="D1074">
            <v>6</v>
          </cell>
          <cell r="E1074">
            <v>3.5566599999999997E-2</v>
          </cell>
          <cell r="F1074" t="str">
            <v>DAT</v>
          </cell>
          <cell r="G1074">
            <v>2</v>
          </cell>
          <cell r="H1074">
            <v>344</v>
          </cell>
          <cell r="I1074">
            <v>2004</v>
          </cell>
          <cell r="J1074">
            <v>2</v>
          </cell>
          <cell r="K1074">
            <v>0.21339959999999997</v>
          </cell>
          <cell r="L1074" t="str">
            <v>NOM</v>
          </cell>
          <cell r="M1074" t="str">
            <v>DATATEC 2o. Nivel</v>
          </cell>
          <cell r="N1074">
            <v>2004002</v>
          </cell>
        </row>
        <row r="1075">
          <cell r="A1075">
            <v>38023</v>
          </cell>
          <cell r="B1075" t="str">
            <v>SOB</v>
          </cell>
          <cell r="C1075">
            <v>38514</v>
          </cell>
          <cell r="D1075">
            <v>7</v>
          </cell>
          <cell r="E1075">
            <v>3.8828500000000002E-2</v>
          </cell>
          <cell r="F1075" t="str">
            <v>DAT</v>
          </cell>
          <cell r="G1075">
            <v>2</v>
          </cell>
          <cell r="H1075">
            <v>488</v>
          </cell>
          <cell r="I1075">
            <v>2004</v>
          </cell>
          <cell r="J1075">
            <v>2</v>
          </cell>
          <cell r="K1075">
            <v>0.27179950000000003</v>
          </cell>
          <cell r="L1075" t="str">
            <v>NOM</v>
          </cell>
          <cell r="M1075" t="str">
            <v>DATATEC 2o. Nivel</v>
          </cell>
          <cell r="N1075">
            <v>2004002</v>
          </cell>
        </row>
        <row r="1076">
          <cell r="A1076">
            <v>38023</v>
          </cell>
          <cell r="B1076" t="str">
            <v>SOB</v>
          </cell>
          <cell r="C1076">
            <v>38941</v>
          </cell>
          <cell r="D1076">
            <v>4</v>
          </cell>
          <cell r="E1076">
            <v>4.9924999999999997E-2</v>
          </cell>
          <cell r="F1076" t="str">
            <v>DAT</v>
          </cell>
          <cell r="G1076">
            <v>2</v>
          </cell>
          <cell r="H1076">
            <v>915</v>
          </cell>
          <cell r="I1076">
            <v>2004</v>
          </cell>
          <cell r="J1076">
            <v>2</v>
          </cell>
          <cell r="K1076">
            <v>0.19969999999999999</v>
          </cell>
          <cell r="L1076" t="str">
            <v>NOM</v>
          </cell>
          <cell r="M1076" t="str">
            <v>DATATEC 2o. Nivel</v>
          </cell>
          <cell r="N1076">
            <v>2004002</v>
          </cell>
        </row>
        <row r="1077">
          <cell r="A1077">
            <v>38026</v>
          </cell>
          <cell r="B1077" t="str">
            <v>SOB</v>
          </cell>
          <cell r="C1077">
            <v>38159</v>
          </cell>
          <cell r="D1077">
            <v>9</v>
          </cell>
          <cell r="E1077">
            <v>3.09666E-2</v>
          </cell>
          <cell r="F1077" t="str">
            <v>DAT</v>
          </cell>
          <cell r="G1077">
            <v>2</v>
          </cell>
          <cell r="H1077">
            <v>132</v>
          </cell>
          <cell r="I1077">
            <v>2004</v>
          </cell>
          <cell r="J1077">
            <v>2</v>
          </cell>
          <cell r="K1077">
            <v>0.27869939999999999</v>
          </cell>
          <cell r="L1077" t="str">
            <v>NOM</v>
          </cell>
          <cell r="M1077" t="str">
            <v>DATATEC 2o. Nivel</v>
          </cell>
          <cell r="N1077">
            <v>2004002</v>
          </cell>
        </row>
        <row r="1078">
          <cell r="A1078">
            <v>38026</v>
          </cell>
          <cell r="B1078" t="str">
            <v>SOB</v>
          </cell>
          <cell r="C1078">
            <v>38268</v>
          </cell>
          <cell r="D1078">
            <v>2</v>
          </cell>
          <cell r="E1078">
            <v>3.4000000000000002E-2</v>
          </cell>
          <cell r="F1078" t="str">
            <v>DAT</v>
          </cell>
          <cell r="G1078">
            <v>2</v>
          </cell>
          <cell r="H1078">
            <v>241</v>
          </cell>
          <cell r="I1078">
            <v>2004</v>
          </cell>
          <cell r="J1078">
            <v>2</v>
          </cell>
          <cell r="K1078">
            <v>6.8000000000000005E-2</v>
          </cell>
          <cell r="L1078" t="str">
            <v>NOM</v>
          </cell>
          <cell r="M1078" t="str">
            <v>DATATEC 2o. Nivel</v>
          </cell>
          <cell r="N1078">
            <v>2004002</v>
          </cell>
        </row>
        <row r="1079">
          <cell r="A1079">
            <v>38026</v>
          </cell>
          <cell r="B1079" t="str">
            <v>SOB</v>
          </cell>
          <cell r="C1079">
            <v>38370</v>
          </cell>
          <cell r="D1079">
            <v>6</v>
          </cell>
          <cell r="E1079">
            <v>3.585E-2</v>
          </cell>
          <cell r="F1079" t="str">
            <v>DAT</v>
          </cell>
          <cell r="G1079">
            <v>2</v>
          </cell>
          <cell r="H1079">
            <v>343</v>
          </cell>
          <cell r="I1079">
            <v>2004</v>
          </cell>
          <cell r="J1079">
            <v>2</v>
          </cell>
          <cell r="K1079">
            <v>0.21510000000000001</v>
          </cell>
          <cell r="L1079" t="str">
            <v>NOM</v>
          </cell>
          <cell r="M1079" t="str">
            <v>DATATEC 2o. Nivel</v>
          </cell>
          <cell r="N1079">
            <v>2004002</v>
          </cell>
        </row>
        <row r="1080">
          <cell r="A1080">
            <v>38026</v>
          </cell>
          <cell r="B1080" t="str">
            <v>SOB</v>
          </cell>
          <cell r="C1080">
            <v>38514</v>
          </cell>
          <cell r="D1080">
            <v>6</v>
          </cell>
          <cell r="E1080">
            <v>3.9300000000000002E-2</v>
          </cell>
          <cell r="F1080" t="str">
            <v>DAT</v>
          </cell>
          <cell r="G1080">
            <v>2</v>
          </cell>
          <cell r="H1080">
            <v>487</v>
          </cell>
          <cell r="I1080">
            <v>2004</v>
          </cell>
          <cell r="J1080">
            <v>2</v>
          </cell>
          <cell r="K1080">
            <v>0.23580000000000001</v>
          </cell>
          <cell r="L1080" t="str">
            <v>NOM</v>
          </cell>
          <cell r="M1080" t="str">
            <v>DATATEC 2o. Nivel</v>
          </cell>
          <cell r="N1080">
            <v>2004002</v>
          </cell>
        </row>
        <row r="1081">
          <cell r="A1081">
            <v>38027</v>
          </cell>
          <cell r="B1081" t="str">
            <v>SOB</v>
          </cell>
          <cell r="C1081">
            <v>38941</v>
          </cell>
          <cell r="D1081">
            <v>7</v>
          </cell>
          <cell r="E1081">
            <v>4.9799999999999997E-2</v>
          </cell>
          <cell r="F1081" t="str">
            <v>CIM</v>
          </cell>
          <cell r="G1081">
            <v>2</v>
          </cell>
          <cell r="H1081">
            <v>913</v>
          </cell>
          <cell r="I1081">
            <v>2004</v>
          </cell>
          <cell r="J1081">
            <v>2</v>
          </cell>
          <cell r="K1081">
            <v>0.34859999999999997</v>
          </cell>
          <cell r="L1081" t="str">
            <v>NOM</v>
          </cell>
          <cell r="M1081" t="str">
            <v>CIMD 2o. Nivel</v>
          </cell>
          <cell r="N1081">
            <v>2004002</v>
          </cell>
        </row>
        <row r="1082">
          <cell r="A1082">
            <v>38027</v>
          </cell>
          <cell r="B1082" t="str">
            <v>SOB</v>
          </cell>
          <cell r="C1082">
            <v>38159</v>
          </cell>
          <cell r="D1082">
            <v>2</v>
          </cell>
          <cell r="E1082">
            <v>3.0099999999999998E-2</v>
          </cell>
          <cell r="F1082" t="str">
            <v>DAT</v>
          </cell>
          <cell r="G1082">
            <v>1</v>
          </cell>
          <cell r="H1082">
            <v>131</v>
          </cell>
          <cell r="I1082">
            <v>2004</v>
          </cell>
          <cell r="J1082">
            <v>2</v>
          </cell>
          <cell r="K1082">
            <v>6.0199999999999997E-2</v>
          </cell>
          <cell r="L1082" t="str">
            <v>NOM</v>
          </cell>
          <cell r="M1082" t="str">
            <v>DATATEC 1er. Nivel</v>
          </cell>
          <cell r="N1082">
            <v>2004002</v>
          </cell>
        </row>
        <row r="1083">
          <cell r="A1083">
            <v>38027</v>
          </cell>
          <cell r="B1083" t="str">
            <v>SOB</v>
          </cell>
          <cell r="C1083">
            <v>38268</v>
          </cell>
          <cell r="D1083">
            <v>1</v>
          </cell>
          <cell r="E1083">
            <v>3.32E-2</v>
          </cell>
          <cell r="F1083" t="str">
            <v>DAT</v>
          </cell>
          <cell r="G1083">
            <v>1</v>
          </cell>
          <cell r="H1083">
            <v>240</v>
          </cell>
          <cell r="I1083">
            <v>2004</v>
          </cell>
          <cell r="J1083">
            <v>2</v>
          </cell>
          <cell r="K1083">
            <v>3.32E-2</v>
          </cell>
          <cell r="L1083" t="str">
            <v>NOM</v>
          </cell>
          <cell r="M1083" t="str">
            <v>DATATEC 1er. Nivel</v>
          </cell>
          <cell r="N1083">
            <v>2004002</v>
          </cell>
        </row>
        <row r="1084">
          <cell r="A1084">
            <v>38027</v>
          </cell>
          <cell r="B1084" t="str">
            <v>SOB</v>
          </cell>
          <cell r="C1084">
            <v>38370</v>
          </cell>
          <cell r="D1084">
            <v>1</v>
          </cell>
          <cell r="E1084">
            <v>3.5000000000000003E-2</v>
          </cell>
          <cell r="F1084" t="str">
            <v>DAT</v>
          </cell>
          <cell r="G1084">
            <v>1</v>
          </cell>
          <cell r="H1084">
            <v>342</v>
          </cell>
          <cell r="I1084">
            <v>2004</v>
          </cell>
          <cell r="J1084">
            <v>2</v>
          </cell>
          <cell r="K1084">
            <v>3.5000000000000003E-2</v>
          </cell>
          <cell r="L1084" t="str">
            <v>NOM</v>
          </cell>
          <cell r="M1084" t="str">
            <v>DATATEC 1er. Nivel</v>
          </cell>
          <cell r="N1084">
            <v>2004002</v>
          </cell>
        </row>
        <row r="1085">
          <cell r="A1085">
            <v>38027</v>
          </cell>
          <cell r="B1085" t="str">
            <v>SOB</v>
          </cell>
          <cell r="C1085">
            <v>38941</v>
          </cell>
          <cell r="D1085">
            <v>5.94</v>
          </cell>
          <cell r="E1085">
            <v>4.9599999999999998E-2</v>
          </cell>
          <cell r="F1085" t="str">
            <v>DAT</v>
          </cell>
          <cell r="G1085">
            <v>1</v>
          </cell>
          <cell r="H1085">
            <v>913</v>
          </cell>
          <cell r="I1085">
            <v>2004</v>
          </cell>
          <cell r="J1085">
            <v>2</v>
          </cell>
          <cell r="K1085">
            <v>0.294624</v>
          </cell>
          <cell r="L1085" t="str">
            <v>NOM</v>
          </cell>
          <cell r="M1085" t="str">
            <v>DATATEC 1er. Nivel</v>
          </cell>
          <cell r="N1085">
            <v>2004002</v>
          </cell>
        </row>
        <row r="1086">
          <cell r="A1086">
            <v>38027</v>
          </cell>
          <cell r="B1086" t="str">
            <v>SOB</v>
          </cell>
          <cell r="C1086">
            <v>39638</v>
          </cell>
          <cell r="D1086">
            <v>30</v>
          </cell>
          <cell r="E1086">
            <v>6.4491499999999993E-2</v>
          </cell>
          <cell r="F1086" t="str">
            <v>DAT</v>
          </cell>
          <cell r="G1086">
            <v>1</v>
          </cell>
          <cell r="H1086">
            <v>1610</v>
          </cell>
          <cell r="I1086">
            <v>2004</v>
          </cell>
          <cell r="J1086">
            <v>2</v>
          </cell>
          <cell r="K1086">
            <v>1.9347449999999997</v>
          </cell>
          <cell r="L1086" t="str">
            <v>NOM</v>
          </cell>
          <cell r="M1086" t="str">
            <v>DATATEC 1er. Nivel</v>
          </cell>
          <cell r="N1086">
            <v>2004002</v>
          </cell>
        </row>
        <row r="1087">
          <cell r="A1087">
            <v>38027</v>
          </cell>
          <cell r="B1087" t="str">
            <v>SOB</v>
          </cell>
          <cell r="C1087">
            <v>38159</v>
          </cell>
          <cell r="D1087">
            <v>2</v>
          </cell>
          <cell r="E1087">
            <v>3.1E-2</v>
          </cell>
          <cell r="F1087" t="str">
            <v>DAT</v>
          </cell>
          <cell r="G1087">
            <v>2</v>
          </cell>
          <cell r="H1087">
            <v>131</v>
          </cell>
          <cell r="I1087">
            <v>2004</v>
          </cell>
          <cell r="J1087">
            <v>2</v>
          </cell>
          <cell r="K1087">
            <v>6.2E-2</v>
          </cell>
          <cell r="L1087" t="str">
            <v>NOM</v>
          </cell>
          <cell r="M1087" t="str">
            <v>DATATEC 2o. Nivel</v>
          </cell>
          <cell r="N1087">
            <v>2004002</v>
          </cell>
        </row>
        <row r="1088">
          <cell r="A1088">
            <v>38027</v>
          </cell>
          <cell r="B1088" t="str">
            <v>SOB</v>
          </cell>
          <cell r="C1088">
            <v>38268</v>
          </cell>
          <cell r="D1088">
            <v>3</v>
          </cell>
          <cell r="E1088">
            <v>3.3666670000000003E-2</v>
          </cell>
          <cell r="F1088" t="str">
            <v>DAT</v>
          </cell>
          <cell r="G1088">
            <v>2</v>
          </cell>
          <cell r="H1088">
            <v>240</v>
          </cell>
          <cell r="I1088">
            <v>2004</v>
          </cell>
          <cell r="J1088">
            <v>2</v>
          </cell>
          <cell r="K1088">
            <v>0.10100001</v>
          </cell>
          <cell r="L1088" t="str">
            <v>NOM</v>
          </cell>
          <cell r="M1088" t="str">
            <v>DATATEC 2o. Nivel</v>
          </cell>
          <cell r="N1088">
            <v>2004002</v>
          </cell>
        </row>
        <row r="1089">
          <cell r="A1089">
            <v>38027</v>
          </cell>
          <cell r="B1089" t="str">
            <v>SOB</v>
          </cell>
          <cell r="C1089">
            <v>38514</v>
          </cell>
          <cell r="D1089">
            <v>3</v>
          </cell>
          <cell r="E1089">
            <v>3.9300000000000002E-2</v>
          </cell>
          <cell r="F1089" t="str">
            <v>DAT</v>
          </cell>
          <cell r="G1089">
            <v>2</v>
          </cell>
          <cell r="H1089">
            <v>486</v>
          </cell>
          <cell r="I1089">
            <v>2004</v>
          </cell>
          <cell r="J1089">
            <v>2</v>
          </cell>
          <cell r="K1089">
            <v>0.1179</v>
          </cell>
          <cell r="L1089" t="str">
            <v>NOM</v>
          </cell>
          <cell r="M1089" t="str">
            <v>DATATEC 2o. Nivel</v>
          </cell>
          <cell r="N1089">
            <v>2004002</v>
          </cell>
        </row>
        <row r="1090">
          <cell r="A1090">
            <v>38027</v>
          </cell>
          <cell r="B1090" t="str">
            <v>SOB</v>
          </cell>
          <cell r="C1090">
            <v>38941</v>
          </cell>
          <cell r="D1090">
            <v>52.6</v>
          </cell>
          <cell r="E1090">
            <v>4.9747E-2</v>
          </cell>
          <cell r="F1090" t="str">
            <v>DAT</v>
          </cell>
          <cell r="G1090">
            <v>2</v>
          </cell>
          <cell r="H1090">
            <v>913</v>
          </cell>
          <cell r="I1090">
            <v>2004</v>
          </cell>
          <cell r="J1090">
            <v>2</v>
          </cell>
          <cell r="K1090">
            <v>2.6166922000000001</v>
          </cell>
          <cell r="L1090" t="str">
            <v>NOM</v>
          </cell>
          <cell r="M1090" t="str">
            <v>DATATEC 2o. Nivel</v>
          </cell>
          <cell r="N1090">
            <v>2004002</v>
          </cell>
        </row>
        <row r="1091">
          <cell r="A1091">
            <v>38028</v>
          </cell>
          <cell r="B1091" t="str">
            <v>SOB</v>
          </cell>
          <cell r="C1091">
            <v>38941</v>
          </cell>
          <cell r="D1091">
            <v>5</v>
          </cell>
          <cell r="E1091">
            <v>4.9000000000000002E-2</v>
          </cell>
          <cell r="F1091" t="str">
            <v>CIM</v>
          </cell>
          <cell r="G1091">
            <v>2</v>
          </cell>
          <cell r="H1091">
            <v>912</v>
          </cell>
          <cell r="I1091">
            <v>2004</v>
          </cell>
          <cell r="J1091">
            <v>2</v>
          </cell>
          <cell r="K1091">
            <v>0.245</v>
          </cell>
          <cell r="L1091" t="str">
            <v>NOM</v>
          </cell>
          <cell r="M1091" t="str">
            <v>CIMD 2o. Nivel</v>
          </cell>
          <cell r="N1091">
            <v>2004002</v>
          </cell>
        </row>
        <row r="1092">
          <cell r="A1092">
            <v>38028</v>
          </cell>
          <cell r="B1092" t="str">
            <v>SOB</v>
          </cell>
          <cell r="C1092">
            <v>38268</v>
          </cell>
          <cell r="D1092">
            <v>2</v>
          </cell>
          <cell r="E1092">
            <v>3.2000000000000001E-2</v>
          </cell>
          <cell r="F1092" t="str">
            <v>DAT</v>
          </cell>
          <cell r="G1092">
            <v>1</v>
          </cell>
          <cell r="H1092">
            <v>239</v>
          </cell>
          <cell r="I1092">
            <v>2004</v>
          </cell>
          <cell r="J1092">
            <v>2</v>
          </cell>
          <cell r="K1092">
            <v>6.4000000000000001E-2</v>
          </cell>
          <cell r="L1092" t="str">
            <v>NOM</v>
          </cell>
          <cell r="M1092" t="str">
            <v>DATATEC 1er. Nivel</v>
          </cell>
          <cell r="N1092">
            <v>2004002</v>
          </cell>
        </row>
        <row r="1093">
          <cell r="A1093">
            <v>38028</v>
          </cell>
          <cell r="B1093" t="str">
            <v>SOB</v>
          </cell>
          <cell r="C1093">
            <v>38268</v>
          </cell>
          <cell r="D1093">
            <v>1</v>
          </cell>
          <cell r="E1093">
            <v>3.1941999999999998E-2</v>
          </cell>
          <cell r="F1093" t="str">
            <v>DAT</v>
          </cell>
          <cell r="G1093">
            <v>2</v>
          </cell>
          <cell r="H1093">
            <v>239</v>
          </cell>
          <cell r="I1093">
            <v>2004</v>
          </cell>
          <cell r="J1093">
            <v>2</v>
          </cell>
          <cell r="K1093">
            <v>3.1941999999999998E-2</v>
          </cell>
          <cell r="L1093" t="str">
            <v>NOM</v>
          </cell>
          <cell r="M1093" t="str">
            <v>DATATEC 2o. Nivel</v>
          </cell>
          <cell r="N1093">
            <v>2004002</v>
          </cell>
        </row>
        <row r="1094">
          <cell r="A1094">
            <v>38028</v>
          </cell>
          <cell r="B1094" t="str">
            <v>SOB</v>
          </cell>
          <cell r="C1094">
            <v>38370</v>
          </cell>
          <cell r="D1094">
            <v>9</v>
          </cell>
          <cell r="E1094">
            <v>3.4755550000000003E-2</v>
          </cell>
          <cell r="F1094" t="str">
            <v>DAT</v>
          </cell>
          <cell r="G1094">
            <v>2</v>
          </cell>
          <cell r="H1094">
            <v>341</v>
          </cell>
          <cell r="I1094">
            <v>2004</v>
          </cell>
          <cell r="J1094">
            <v>2</v>
          </cell>
          <cell r="K1094">
            <v>0.31279995000000005</v>
          </cell>
          <cell r="L1094" t="str">
            <v>NOM</v>
          </cell>
          <cell r="M1094" t="str">
            <v>DATATEC 2o. Nivel</v>
          </cell>
          <cell r="N1094">
            <v>2004002</v>
          </cell>
        </row>
        <row r="1095">
          <cell r="A1095">
            <v>38028</v>
          </cell>
          <cell r="B1095" t="str">
            <v>SOB</v>
          </cell>
          <cell r="C1095">
            <v>38514</v>
          </cell>
          <cell r="D1095">
            <v>10</v>
          </cell>
          <cell r="E1095">
            <v>3.7999999999999999E-2</v>
          </cell>
          <cell r="F1095" t="str">
            <v>DAT</v>
          </cell>
          <cell r="G1095">
            <v>2</v>
          </cell>
          <cell r="H1095">
            <v>485</v>
          </cell>
          <cell r="I1095">
            <v>2004</v>
          </cell>
          <cell r="J1095">
            <v>2</v>
          </cell>
          <cell r="K1095">
            <v>0.38</v>
          </cell>
          <cell r="L1095" t="str">
            <v>NOM</v>
          </cell>
          <cell r="M1095" t="str">
            <v>DATATEC 2o. Nivel</v>
          </cell>
          <cell r="N1095">
            <v>2004002</v>
          </cell>
        </row>
        <row r="1096">
          <cell r="A1096">
            <v>38028</v>
          </cell>
          <cell r="B1096" t="str">
            <v>SOB</v>
          </cell>
          <cell r="C1096">
            <v>38941</v>
          </cell>
          <cell r="D1096">
            <v>1.5</v>
          </cell>
          <cell r="E1096">
            <v>4.9799999999999997E-2</v>
          </cell>
          <cell r="F1096" t="str">
            <v>DAT</v>
          </cell>
          <cell r="G1096">
            <v>2</v>
          </cell>
          <cell r="H1096">
            <v>912</v>
          </cell>
          <cell r="I1096">
            <v>2004</v>
          </cell>
          <cell r="J1096">
            <v>2</v>
          </cell>
          <cell r="K1096">
            <v>7.4699999999999989E-2</v>
          </cell>
          <cell r="L1096" t="str">
            <v>NOM</v>
          </cell>
          <cell r="M1096" t="str">
            <v>DATATEC 2o. Nivel</v>
          </cell>
          <cell r="N1096">
            <v>2004002</v>
          </cell>
        </row>
        <row r="1097">
          <cell r="A1097">
            <v>38028</v>
          </cell>
          <cell r="B1097" t="str">
            <v>SOB</v>
          </cell>
          <cell r="C1097">
            <v>39855</v>
          </cell>
          <cell r="D1097">
            <v>47.53</v>
          </cell>
          <cell r="E1097">
            <v>7.2693300000000002E-2</v>
          </cell>
          <cell r="F1097" t="str">
            <v>DAT</v>
          </cell>
          <cell r="G1097">
            <v>2</v>
          </cell>
          <cell r="H1097">
            <v>1826</v>
          </cell>
          <cell r="I1097">
            <v>2004</v>
          </cell>
          <cell r="J1097">
            <v>2</v>
          </cell>
          <cell r="K1097">
            <v>3.4551125490000003</v>
          </cell>
          <cell r="L1097" t="str">
            <v>NOM</v>
          </cell>
          <cell r="M1097" t="str">
            <v>DATATEC 2o. Nivel</v>
          </cell>
          <cell r="N1097">
            <v>2004002</v>
          </cell>
        </row>
        <row r="1098">
          <cell r="A1098">
            <v>38029</v>
          </cell>
          <cell r="B1098" t="str">
            <v>SOB</v>
          </cell>
          <cell r="C1098">
            <v>38514</v>
          </cell>
          <cell r="D1098">
            <v>3</v>
          </cell>
          <cell r="E1098">
            <v>3.6876600000000002E-2</v>
          </cell>
          <cell r="F1098" t="str">
            <v>DAT</v>
          </cell>
          <cell r="G1098">
            <v>1</v>
          </cell>
          <cell r="H1098">
            <v>484</v>
          </cell>
          <cell r="I1098">
            <v>2004</v>
          </cell>
          <cell r="J1098">
            <v>2</v>
          </cell>
          <cell r="K1098">
            <v>0.1106298</v>
          </cell>
          <cell r="L1098" t="str">
            <v>NOM</v>
          </cell>
          <cell r="M1098" t="str">
            <v>DATATEC 1er. Nivel</v>
          </cell>
          <cell r="N1098">
            <v>2004002</v>
          </cell>
        </row>
        <row r="1099">
          <cell r="A1099">
            <v>38029</v>
          </cell>
          <cell r="B1099" t="str">
            <v>SOB</v>
          </cell>
          <cell r="C1099">
            <v>38268</v>
          </cell>
          <cell r="D1099">
            <v>3</v>
          </cell>
          <cell r="E1099">
            <v>3.1726600000000001E-2</v>
          </cell>
          <cell r="F1099" t="str">
            <v>DAT</v>
          </cell>
          <cell r="G1099">
            <v>2</v>
          </cell>
          <cell r="H1099">
            <v>238</v>
          </cell>
          <cell r="I1099">
            <v>2004</v>
          </cell>
          <cell r="J1099">
            <v>2</v>
          </cell>
          <cell r="K1099">
            <v>9.5179800000000009E-2</v>
          </cell>
          <cell r="L1099" t="str">
            <v>NOM</v>
          </cell>
          <cell r="M1099" t="str">
            <v>DATATEC 2o. Nivel</v>
          </cell>
          <cell r="N1099">
            <v>2004002</v>
          </cell>
        </row>
        <row r="1100">
          <cell r="A1100">
            <v>38029</v>
          </cell>
          <cell r="B1100" t="str">
            <v>SOB</v>
          </cell>
          <cell r="C1100">
            <v>38370</v>
          </cell>
          <cell r="D1100">
            <v>4</v>
          </cell>
          <cell r="E1100">
            <v>3.4299999999999997E-2</v>
          </cell>
          <cell r="F1100" t="str">
            <v>DAT</v>
          </cell>
          <cell r="G1100">
            <v>2</v>
          </cell>
          <cell r="H1100">
            <v>340</v>
          </cell>
          <cell r="I1100">
            <v>2004</v>
          </cell>
          <cell r="J1100">
            <v>2</v>
          </cell>
          <cell r="K1100">
            <v>0.13719999999999999</v>
          </cell>
          <cell r="L1100" t="str">
            <v>NOM</v>
          </cell>
          <cell r="M1100" t="str">
            <v>DATATEC 2o. Nivel</v>
          </cell>
          <cell r="N1100">
            <v>2004002</v>
          </cell>
        </row>
        <row r="1101">
          <cell r="A1101">
            <v>38029</v>
          </cell>
          <cell r="B1101" t="str">
            <v>SOB</v>
          </cell>
          <cell r="C1101">
            <v>38514</v>
          </cell>
          <cell r="D1101">
            <v>10.5</v>
          </cell>
          <cell r="E1101">
            <v>3.7611899999999997E-2</v>
          </cell>
          <cell r="F1101" t="str">
            <v>DAT</v>
          </cell>
          <cell r="G1101">
            <v>2</v>
          </cell>
          <cell r="H1101">
            <v>484</v>
          </cell>
          <cell r="I1101">
            <v>2004</v>
          </cell>
          <cell r="J1101">
            <v>2</v>
          </cell>
          <cell r="K1101">
            <v>0.39492494999999994</v>
          </cell>
          <cell r="L1101" t="str">
            <v>NOM</v>
          </cell>
          <cell r="M1101" t="str">
            <v>DATATEC 2o. Nivel</v>
          </cell>
          <cell r="N1101">
            <v>2004002</v>
          </cell>
        </row>
        <row r="1102">
          <cell r="A1102">
            <v>38029</v>
          </cell>
          <cell r="B1102" t="str">
            <v>SOB</v>
          </cell>
          <cell r="C1102">
            <v>38941</v>
          </cell>
          <cell r="D1102">
            <v>25</v>
          </cell>
          <cell r="E1102">
            <v>4.9049000000000002E-2</v>
          </cell>
          <cell r="F1102" t="str">
            <v>DAT</v>
          </cell>
          <cell r="G1102">
            <v>2</v>
          </cell>
          <cell r="H1102">
            <v>911</v>
          </cell>
          <cell r="I1102">
            <v>2004</v>
          </cell>
          <cell r="J1102">
            <v>2</v>
          </cell>
          <cell r="K1102">
            <v>1.2262250000000001</v>
          </cell>
          <cell r="L1102" t="str">
            <v>NOM</v>
          </cell>
          <cell r="M1102" t="str">
            <v>DATATEC 2o. Nivel</v>
          </cell>
          <cell r="N1102">
            <v>2004002</v>
          </cell>
        </row>
        <row r="1103">
          <cell r="A1103">
            <v>38030</v>
          </cell>
          <cell r="B1103" t="str">
            <v>SOB</v>
          </cell>
          <cell r="C1103">
            <v>38514</v>
          </cell>
          <cell r="D1103">
            <v>3</v>
          </cell>
          <cell r="E1103">
            <v>3.6700000000000003E-2</v>
          </cell>
          <cell r="F1103" t="str">
            <v>CIM</v>
          </cell>
          <cell r="G1103">
            <v>2</v>
          </cell>
          <cell r="H1103">
            <v>481</v>
          </cell>
          <cell r="I1103">
            <v>2004</v>
          </cell>
          <cell r="J1103">
            <v>2</v>
          </cell>
          <cell r="K1103">
            <v>0.1101</v>
          </cell>
          <cell r="L1103" t="str">
            <v>NOM</v>
          </cell>
          <cell r="M1103" t="str">
            <v>CIMD 2o. Nivel</v>
          </cell>
          <cell r="N1103">
            <v>2004002</v>
          </cell>
        </row>
        <row r="1104">
          <cell r="A1104">
            <v>38030</v>
          </cell>
          <cell r="B1104" t="str">
            <v>SOB</v>
          </cell>
          <cell r="C1104">
            <v>38268</v>
          </cell>
          <cell r="D1104">
            <v>5</v>
          </cell>
          <cell r="E1104">
            <v>3.1038400000000001E-2</v>
          </cell>
          <cell r="F1104" t="str">
            <v>DAT</v>
          </cell>
          <cell r="G1104">
            <v>1</v>
          </cell>
          <cell r="H1104">
            <v>235</v>
          </cell>
          <cell r="I1104">
            <v>2004</v>
          </cell>
          <cell r="J1104">
            <v>2</v>
          </cell>
          <cell r="K1104">
            <v>0.155192</v>
          </cell>
          <cell r="L1104" t="str">
            <v>NOM</v>
          </cell>
          <cell r="M1104" t="str">
            <v>DATATEC 1er. Nivel</v>
          </cell>
          <cell r="N1104">
            <v>2004002</v>
          </cell>
        </row>
        <row r="1105">
          <cell r="A1105">
            <v>38030</v>
          </cell>
          <cell r="B1105" t="str">
            <v>SOB</v>
          </cell>
          <cell r="C1105">
            <v>38370</v>
          </cell>
          <cell r="D1105">
            <v>2</v>
          </cell>
          <cell r="E1105">
            <v>3.3069000000000001E-2</v>
          </cell>
          <cell r="F1105" t="str">
            <v>DAT</v>
          </cell>
          <cell r="G1105">
            <v>1</v>
          </cell>
          <cell r="H1105">
            <v>337</v>
          </cell>
          <cell r="I1105">
            <v>2004</v>
          </cell>
          <cell r="J1105">
            <v>2</v>
          </cell>
          <cell r="K1105">
            <v>6.6138000000000002E-2</v>
          </cell>
          <cell r="L1105" t="str">
            <v>NOM</v>
          </cell>
          <cell r="M1105" t="str">
            <v>DATATEC 1er. Nivel</v>
          </cell>
          <cell r="N1105">
            <v>2004002</v>
          </cell>
        </row>
        <row r="1106">
          <cell r="A1106">
            <v>38030</v>
          </cell>
          <cell r="B1106" t="str">
            <v>SOB</v>
          </cell>
          <cell r="C1106">
            <v>38268</v>
          </cell>
          <cell r="D1106">
            <v>6</v>
          </cell>
          <cell r="E1106">
            <v>3.1081999999999999E-2</v>
          </cell>
          <cell r="F1106" t="str">
            <v>DAT</v>
          </cell>
          <cell r="G1106">
            <v>2</v>
          </cell>
          <cell r="H1106">
            <v>235</v>
          </cell>
          <cell r="I1106">
            <v>2004</v>
          </cell>
          <cell r="J1106">
            <v>2</v>
          </cell>
          <cell r="K1106">
            <v>0.18649199999999999</v>
          </cell>
          <cell r="L1106" t="str">
            <v>NOM</v>
          </cell>
          <cell r="M1106" t="str">
            <v>DATATEC 2o. Nivel</v>
          </cell>
          <cell r="N1106">
            <v>2004002</v>
          </cell>
        </row>
        <row r="1107">
          <cell r="A1107">
            <v>38030</v>
          </cell>
          <cell r="B1107" t="str">
            <v>SOB</v>
          </cell>
          <cell r="C1107">
            <v>38370</v>
          </cell>
          <cell r="D1107">
            <v>3</v>
          </cell>
          <cell r="E1107">
            <v>3.3000000000000002E-2</v>
          </cell>
          <cell r="F1107" t="str">
            <v>DAT</v>
          </cell>
          <cell r="G1107">
            <v>2</v>
          </cell>
          <cell r="H1107">
            <v>337</v>
          </cell>
          <cell r="I1107">
            <v>2004</v>
          </cell>
          <cell r="J1107">
            <v>2</v>
          </cell>
          <cell r="K1107">
            <v>9.9000000000000005E-2</v>
          </cell>
          <cell r="L1107" t="str">
            <v>NOM</v>
          </cell>
          <cell r="M1107" t="str">
            <v>DATATEC 2o. Nivel</v>
          </cell>
          <cell r="N1107">
            <v>2004002</v>
          </cell>
        </row>
        <row r="1108">
          <cell r="A1108">
            <v>38030</v>
          </cell>
          <cell r="B1108" t="str">
            <v>SOB</v>
          </cell>
          <cell r="C1108">
            <v>38514</v>
          </cell>
          <cell r="D1108">
            <v>2</v>
          </cell>
          <cell r="E1108">
            <v>3.6703E-2</v>
          </cell>
          <cell r="F1108" t="str">
            <v>DAT</v>
          </cell>
          <cell r="G1108">
            <v>2</v>
          </cell>
          <cell r="H1108">
            <v>481</v>
          </cell>
          <cell r="I1108">
            <v>2004</v>
          </cell>
          <cell r="J1108">
            <v>2</v>
          </cell>
          <cell r="K1108">
            <v>7.3405999999999999E-2</v>
          </cell>
          <cell r="L1108" t="str">
            <v>NOM</v>
          </cell>
          <cell r="M1108" t="str">
            <v>DATATEC 2o. Nivel</v>
          </cell>
          <cell r="N1108">
            <v>2004002</v>
          </cell>
        </row>
        <row r="1109">
          <cell r="A1109">
            <v>38030</v>
          </cell>
          <cell r="B1109" t="str">
            <v>SOB</v>
          </cell>
          <cell r="C1109">
            <v>38941</v>
          </cell>
          <cell r="D1109">
            <v>8</v>
          </cell>
          <cell r="E1109">
            <v>4.9206300000000001E-2</v>
          </cell>
          <cell r="F1109" t="str">
            <v>DAT</v>
          </cell>
          <cell r="G1109">
            <v>2</v>
          </cell>
          <cell r="H1109">
            <v>908</v>
          </cell>
          <cell r="I1109">
            <v>2004</v>
          </cell>
          <cell r="J1109">
            <v>2</v>
          </cell>
          <cell r="K1109">
            <v>0.39365040000000001</v>
          </cell>
          <cell r="L1109" t="str">
            <v>NOM</v>
          </cell>
          <cell r="M1109" t="str">
            <v>DATATEC 2o. Nivel</v>
          </cell>
          <cell r="N1109">
            <v>2004002</v>
          </cell>
        </row>
        <row r="1110">
          <cell r="A1110">
            <v>38033</v>
          </cell>
          <cell r="B1110" t="str">
            <v>SOB</v>
          </cell>
          <cell r="C1110">
            <v>38159</v>
          </cell>
          <cell r="D1110">
            <v>5</v>
          </cell>
          <cell r="E1110">
            <v>2.8872800000000001E-2</v>
          </cell>
          <cell r="F1110" t="str">
            <v>DAT</v>
          </cell>
          <cell r="G1110">
            <v>2</v>
          </cell>
          <cell r="H1110">
            <v>125</v>
          </cell>
          <cell r="I1110">
            <v>2004</v>
          </cell>
          <cell r="J1110">
            <v>2</v>
          </cell>
          <cell r="K1110">
            <v>0.14436399999999999</v>
          </cell>
          <cell r="L1110" t="str">
            <v>NOM</v>
          </cell>
          <cell r="M1110" t="str">
            <v>DATATEC 2o. Nivel</v>
          </cell>
          <cell r="N1110">
            <v>2004002</v>
          </cell>
        </row>
        <row r="1111">
          <cell r="A1111">
            <v>38033</v>
          </cell>
          <cell r="B1111" t="str">
            <v>SOB</v>
          </cell>
          <cell r="C1111">
            <v>38268</v>
          </cell>
          <cell r="D1111">
            <v>3</v>
          </cell>
          <cell r="E1111">
            <v>3.09E-2</v>
          </cell>
          <cell r="F1111" t="str">
            <v>DAT</v>
          </cell>
          <cell r="G1111">
            <v>2</v>
          </cell>
          <cell r="H1111">
            <v>234</v>
          </cell>
          <cell r="I1111">
            <v>2004</v>
          </cell>
          <cell r="J1111">
            <v>2</v>
          </cell>
          <cell r="K1111">
            <v>9.2700000000000005E-2</v>
          </cell>
          <cell r="L1111" t="str">
            <v>NOM</v>
          </cell>
          <cell r="M1111" t="str">
            <v>DATATEC 2o. Nivel</v>
          </cell>
          <cell r="N1111">
            <v>2004002</v>
          </cell>
        </row>
        <row r="1112">
          <cell r="A1112">
            <v>38033</v>
          </cell>
          <cell r="B1112" t="str">
            <v>SOB</v>
          </cell>
          <cell r="C1112">
            <v>38514</v>
          </cell>
          <cell r="D1112">
            <v>9</v>
          </cell>
          <cell r="E1112">
            <v>3.6333299999999999E-2</v>
          </cell>
          <cell r="F1112" t="str">
            <v>DAT</v>
          </cell>
          <cell r="G1112">
            <v>2</v>
          </cell>
          <cell r="H1112">
            <v>480</v>
          </cell>
          <cell r="I1112">
            <v>2004</v>
          </cell>
          <cell r="J1112">
            <v>2</v>
          </cell>
          <cell r="K1112">
            <v>0.3269997</v>
          </cell>
          <cell r="L1112" t="str">
            <v>NOM</v>
          </cell>
          <cell r="M1112" t="str">
            <v>DATATEC 2o. Nivel</v>
          </cell>
          <cell r="N1112">
            <v>2004002</v>
          </cell>
        </row>
        <row r="1113">
          <cell r="A1113">
            <v>38033</v>
          </cell>
          <cell r="B1113" t="str">
            <v>SOB</v>
          </cell>
          <cell r="C1113">
            <v>38941</v>
          </cell>
          <cell r="D1113">
            <v>2.5</v>
          </cell>
          <cell r="E1113">
            <v>7.9729999999999995E-2</v>
          </cell>
          <cell r="F1113" t="str">
            <v>DAT</v>
          </cell>
          <cell r="G1113">
            <v>2</v>
          </cell>
          <cell r="H1113">
            <v>907</v>
          </cell>
          <cell r="I1113">
            <v>2004</v>
          </cell>
          <cell r="J1113">
            <v>2</v>
          </cell>
          <cell r="K1113">
            <v>0.19932499999999997</v>
          </cell>
          <cell r="L1113" t="str">
            <v>NOM</v>
          </cell>
          <cell r="M1113" t="str">
            <v>DATATEC 2o. Nivel</v>
          </cell>
          <cell r="N1113">
            <v>2004002</v>
          </cell>
        </row>
        <row r="1114">
          <cell r="A1114">
            <v>38034</v>
          </cell>
          <cell r="B1114" t="str">
            <v>SOB</v>
          </cell>
          <cell r="C1114">
            <v>38514</v>
          </cell>
          <cell r="D1114">
            <v>4</v>
          </cell>
          <cell r="E1114">
            <v>3.5749999999999997E-2</v>
          </cell>
          <cell r="F1114" t="str">
            <v>DAT</v>
          </cell>
          <cell r="G1114">
            <v>1</v>
          </cell>
          <cell r="H1114">
            <v>479</v>
          </cell>
          <cell r="I1114">
            <v>2004</v>
          </cell>
          <cell r="J1114">
            <v>2</v>
          </cell>
          <cell r="K1114">
            <v>0.14299999999999999</v>
          </cell>
          <cell r="L1114" t="str">
            <v>NOM</v>
          </cell>
          <cell r="M1114" t="str">
            <v>DATATEC 1er. Nivel</v>
          </cell>
          <cell r="N1114">
            <v>2004002</v>
          </cell>
        </row>
        <row r="1115">
          <cell r="A1115">
            <v>38034</v>
          </cell>
          <cell r="B1115" t="str">
            <v>SOB</v>
          </cell>
          <cell r="C1115">
            <v>38941</v>
          </cell>
          <cell r="D1115">
            <v>1</v>
          </cell>
          <cell r="E1115">
            <v>4.7E-2</v>
          </cell>
          <cell r="F1115" t="str">
            <v>DAT</v>
          </cell>
          <cell r="G1115">
            <v>1</v>
          </cell>
          <cell r="H1115">
            <v>906</v>
          </cell>
          <cell r="I1115">
            <v>2004</v>
          </cell>
          <cell r="J1115">
            <v>2</v>
          </cell>
          <cell r="K1115">
            <v>4.7E-2</v>
          </cell>
          <cell r="L1115" t="str">
            <v>NOM</v>
          </cell>
          <cell r="M1115" t="str">
            <v>DATATEC 1er. Nivel</v>
          </cell>
          <cell r="N1115">
            <v>2004002</v>
          </cell>
        </row>
        <row r="1116">
          <cell r="A1116">
            <v>38034</v>
          </cell>
          <cell r="B1116" t="str">
            <v>SOB</v>
          </cell>
          <cell r="C1116">
            <v>38268</v>
          </cell>
          <cell r="D1116">
            <v>4</v>
          </cell>
          <cell r="E1116">
            <v>3.0841500000000001E-2</v>
          </cell>
          <cell r="F1116" t="str">
            <v>DAT</v>
          </cell>
          <cell r="G1116">
            <v>2</v>
          </cell>
          <cell r="H1116">
            <v>233</v>
          </cell>
          <cell r="I1116">
            <v>2004</v>
          </cell>
          <cell r="J1116">
            <v>2</v>
          </cell>
          <cell r="K1116">
            <v>0.123366</v>
          </cell>
          <cell r="L1116" t="str">
            <v>NOM</v>
          </cell>
          <cell r="M1116" t="str">
            <v>DATATEC 2o. Nivel</v>
          </cell>
          <cell r="N1116">
            <v>2004002</v>
          </cell>
        </row>
        <row r="1117">
          <cell r="A1117">
            <v>38034</v>
          </cell>
          <cell r="B1117" t="str">
            <v>SOB</v>
          </cell>
          <cell r="C1117">
            <v>38370</v>
          </cell>
          <cell r="D1117">
            <v>5</v>
          </cell>
          <cell r="E1117">
            <v>3.27E-2</v>
          </cell>
          <cell r="F1117" t="str">
            <v>DAT</v>
          </cell>
          <cell r="G1117">
            <v>2</v>
          </cell>
          <cell r="H1117">
            <v>335</v>
          </cell>
          <cell r="I1117">
            <v>2004</v>
          </cell>
          <cell r="J1117">
            <v>2</v>
          </cell>
          <cell r="K1117">
            <v>0.16350000000000001</v>
          </cell>
          <cell r="L1117" t="str">
            <v>NOM</v>
          </cell>
          <cell r="M1117" t="str">
            <v>DATATEC 2o. Nivel</v>
          </cell>
          <cell r="N1117">
            <v>2004002</v>
          </cell>
        </row>
        <row r="1118">
          <cell r="A1118">
            <v>38034</v>
          </cell>
          <cell r="B1118" t="str">
            <v>SOB</v>
          </cell>
          <cell r="C1118">
            <v>38514</v>
          </cell>
          <cell r="D1118">
            <v>3</v>
          </cell>
          <cell r="E1118">
            <v>3.5766659999999999E-2</v>
          </cell>
          <cell r="F1118" t="str">
            <v>DAT</v>
          </cell>
          <cell r="G1118">
            <v>2</v>
          </cell>
          <cell r="H1118">
            <v>479</v>
          </cell>
          <cell r="I1118">
            <v>2004</v>
          </cell>
          <cell r="J1118">
            <v>2</v>
          </cell>
          <cell r="K1118">
            <v>0.10729997999999999</v>
          </cell>
          <cell r="L1118" t="str">
            <v>NOM</v>
          </cell>
          <cell r="M1118" t="str">
            <v>DATATEC 2o. Nivel</v>
          </cell>
          <cell r="N1118">
            <v>2004002</v>
          </cell>
        </row>
        <row r="1119">
          <cell r="A1119">
            <v>38034</v>
          </cell>
          <cell r="B1119" t="str">
            <v>SOB</v>
          </cell>
          <cell r="C1119">
            <v>38941</v>
          </cell>
          <cell r="D1119">
            <v>11</v>
          </cell>
          <cell r="E1119">
            <v>4.7263600000000003E-2</v>
          </cell>
          <cell r="F1119" t="str">
            <v>DAT</v>
          </cell>
          <cell r="G1119">
            <v>2</v>
          </cell>
          <cell r="H1119">
            <v>906</v>
          </cell>
          <cell r="I1119">
            <v>2004</v>
          </cell>
          <cell r="J1119">
            <v>2</v>
          </cell>
          <cell r="K1119">
            <v>0.51989960000000002</v>
          </cell>
          <cell r="L1119" t="str">
            <v>NOM</v>
          </cell>
          <cell r="M1119" t="str">
            <v>DATATEC 2o. Nivel</v>
          </cell>
          <cell r="N1119">
            <v>2004002</v>
          </cell>
        </row>
        <row r="1120">
          <cell r="A1120">
            <v>38035</v>
          </cell>
          <cell r="B1120" t="str">
            <v>SOB</v>
          </cell>
          <cell r="C1120">
            <v>38941</v>
          </cell>
          <cell r="D1120">
            <v>2</v>
          </cell>
          <cell r="E1120">
            <v>4.6949999999999999E-2</v>
          </cell>
          <cell r="F1120" t="str">
            <v>CIM</v>
          </cell>
          <cell r="G1120">
            <v>2</v>
          </cell>
          <cell r="H1120">
            <v>905</v>
          </cell>
          <cell r="I1120">
            <v>2004</v>
          </cell>
          <cell r="J1120">
            <v>2</v>
          </cell>
          <cell r="K1120">
            <v>9.3899999999999997E-2</v>
          </cell>
          <cell r="L1120" t="str">
            <v>NOM</v>
          </cell>
          <cell r="M1120" t="str">
            <v>CIMD 2o. Nivel</v>
          </cell>
          <cell r="N1120">
            <v>2004002</v>
          </cell>
        </row>
        <row r="1121">
          <cell r="A1121">
            <v>38035</v>
          </cell>
          <cell r="B1121" t="str">
            <v>SOB</v>
          </cell>
          <cell r="C1121">
            <v>38941</v>
          </cell>
          <cell r="D1121">
            <v>1</v>
          </cell>
          <cell r="E1121">
            <v>4.6800000000000001E-2</v>
          </cell>
          <cell r="F1121" t="str">
            <v>DAT</v>
          </cell>
          <cell r="G1121">
            <v>1</v>
          </cell>
          <cell r="H1121">
            <v>905</v>
          </cell>
          <cell r="I1121">
            <v>2004</v>
          </cell>
          <cell r="J1121">
            <v>2</v>
          </cell>
          <cell r="K1121">
            <v>4.6800000000000001E-2</v>
          </cell>
          <cell r="L1121" t="str">
            <v>NOM</v>
          </cell>
          <cell r="M1121" t="str">
            <v>DATATEC 1er. Nivel</v>
          </cell>
          <cell r="N1121">
            <v>2004002</v>
          </cell>
        </row>
        <row r="1122">
          <cell r="A1122">
            <v>38035</v>
          </cell>
          <cell r="B1122" t="str">
            <v>SOB</v>
          </cell>
          <cell r="C1122">
            <v>38159</v>
          </cell>
          <cell r="D1122">
            <v>46.5</v>
          </cell>
          <cell r="E1122">
            <v>2.87256E-2</v>
          </cell>
          <cell r="F1122" t="str">
            <v>DAT</v>
          </cell>
          <cell r="G1122">
            <v>2</v>
          </cell>
          <cell r="H1122">
            <v>123</v>
          </cell>
          <cell r="I1122">
            <v>2004</v>
          </cell>
          <cell r="J1122">
            <v>2</v>
          </cell>
          <cell r="K1122">
            <v>1.3357403999999999</v>
          </cell>
          <cell r="L1122" t="str">
            <v>NOM</v>
          </cell>
          <cell r="M1122" t="str">
            <v>DATATEC 2o. Nivel</v>
          </cell>
          <cell r="N1122">
            <v>2004002</v>
          </cell>
        </row>
        <row r="1123">
          <cell r="A1123">
            <v>38035</v>
          </cell>
          <cell r="B1123" t="str">
            <v>SOB</v>
          </cell>
          <cell r="C1123">
            <v>38268</v>
          </cell>
          <cell r="D1123">
            <v>12.4</v>
          </cell>
          <cell r="E1123">
            <v>3.0700000000000002E-2</v>
          </cell>
          <cell r="F1123" t="str">
            <v>DAT</v>
          </cell>
          <cell r="G1123">
            <v>2</v>
          </cell>
          <cell r="H1123">
            <v>232</v>
          </cell>
          <cell r="I1123">
            <v>2004</v>
          </cell>
          <cell r="J1123">
            <v>2</v>
          </cell>
          <cell r="K1123">
            <v>0.38068000000000002</v>
          </cell>
          <cell r="L1123" t="str">
            <v>NOM</v>
          </cell>
          <cell r="M1123" t="str">
            <v>DATATEC 2o. Nivel</v>
          </cell>
          <cell r="N1123">
            <v>2004002</v>
          </cell>
        </row>
        <row r="1124">
          <cell r="A1124">
            <v>38035</v>
          </cell>
          <cell r="B1124" t="str">
            <v>SOB</v>
          </cell>
          <cell r="C1124">
            <v>38370</v>
          </cell>
          <cell r="D1124">
            <v>12</v>
          </cell>
          <cell r="E1124">
            <v>3.27E-2</v>
          </cell>
          <cell r="F1124" t="str">
            <v>DAT</v>
          </cell>
          <cell r="G1124">
            <v>2</v>
          </cell>
          <cell r="H1124">
            <v>334</v>
          </cell>
          <cell r="I1124">
            <v>2004</v>
          </cell>
          <cell r="J1124">
            <v>2</v>
          </cell>
          <cell r="K1124">
            <v>0.39239999999999997</v>
          </cell>
          <cell r="L1124" t="str">
            <v>NOM</v>
          </cell>
          <cell r="M1124" t="str">
            <v>DATATEC 2o. Nivel</v>
          </cell>
          <cell r="N1124">
            <v>2004002</v>
          </cell>
        </row>
        <row r="1125">
          <cell r="A1125">
            <v>38035</v>
          </cell>
          <cell r="B1125" t="str">
            <v>SOB</v>
          </cell>
          <cell r="C1125">
            <v>38941</v>
          </cell>
          <cell r="D1125">
            <v>12</v>
          </cell>
          <cell r="E1125">
            <v>4.67418E-2</v>
          </cell>
          <cell r="F1125" t="str">
            <v>DAT</v>
          </cell>
          <cell r="G1125">
            <v>2</v>
          </cell>
          <cell r="H1125">
            <v>905</v>
          </cell>
          <cell r="I1125">
            <v>2004</v>
          </cell>
          <cell r="J1125">
            <v>2</v>
          </cell>
          <cell r="K1125">
            <v>0.5609016</v>
          </cell>
          <cell r="L1125" t="str">
            <v>NOM</v>
          </cell>
          <cell r="M1125" t="str">
            <v>DATATEC 2o. Nivel</v>
          </cell>
          <cell r="N1125">
            <v>2004002</v>
          </cell>
        </row>
        <row r="1126">
          <cell r="A1126">
            <v>38035</v>
          </cell>
          <cell r="B1126" t="str">
            <v>SOB</v>
          </cell>
          <cell r="C1126">
            <v>39638</v>
          </cell>
          <cell r="D1126">
            <v>5.5</v>
          </cell>
          <cell r="E1126">
            <v>6.4000000000000001E-2</v>
          </cell>
          <cell r="F1126" t="str">
            <v>DAT</v>
          </cell>
          <cell r="G1126">
            <v>2</v>
          </cell>
          <cell r="H1126">
            <v>1602</v>
          </cell>
          <cell r="I1126">
            <v>2004</v>
          </cell>
          <cell r="J1126">
            <v>2</v>
          </cell>
          <cell r="K1126">
            <v>0.35199999999999998</v>
          </cell>
          <cell r="L1126" t="str">
            <v>NOM</v>
          </cell>
          <cell r="M1126" t="str">
            <v>DATATEC 2o. Nivel</v>
          </cell>
          <cell r="N1126">
            <v>2004002</v>
          </cell>
        </row>
        <row r="1127">
          <cell r="A1127">
            <v>38035</v>
          </cell>
          <cell r="B1127" t="str">
            <v>SOB</v>
          </cell>
          <cell r="C1127">
            <v>39855</v>
          </cell>
          <cell r="D1127">
            <v>3</v>
          </cell>
          <cell r="E1127">
            <v>7.1999999999999995E-2</v>
          </cell>
          <cell r="F1127" t="str">
            <v>DAT</v>
          </cell>
          <cell r="G1127">
            <v>2</v>
          </cell>
          <cell r="H1127">
            <v>1819</v>
          </cell>
          <cell r="I1127">
            <v>2004</v>
          </cell>
          <cell r="J1127">
            <v>2</v>
          </cell>
          <cell r="K1127">
            <v>0.21599999999999997</v>
          </cell>
          <cell r="L1127" t="str">
            <v>NOM</v>
          </cell>
          <cell r="M1127" t="str">
            <v>DATATEC 2o. Nivel</v>
          </cell>
          <cell r="N1127">
            <v>2004002</v>
          </cell>
        </row>
        <row r="1128">
          <cell r="A1128">
            <v>38036</v>
          </cell>
          <cell r="B1128" t="str">
            <v>SOB</v>
          </cell>
          <cell r="C1128">
            <v>38159</v>
          </cell>
          <cell r="D1128">
            <v>15</v>
          </cell>
          <cell r="E1128">
            <v>2.8786599999999999E-2</v>
          </cell>
          <cell r="F1128" t="str">
            <v>DAT</v>
          </cell>
          <cell r="G1128">
            <v>2</v>
          </cell>
          <cell r="H1128">
            <v>122</v>
          </cell>
          <cell r="I1128">
            <v>2004</v>
          </cell>
          <cell r="J1128">
            <v>2</v>
          </cell>
          <cell r="K1128">
            <v>0.43179899999999999</v>
          </cell>
          <cell r="L1128" t="str">
            <v>NOM</v>
          </cell>
          <cell r="M1128" t="str">
            <v>DATATEC 2o. Nivel</v>
          </cell>
          <cell r="N1128">
            <v>2004002</v>
          </cell>
        </row>
        <row r="1129">
          <cell r="A1129">
            <v>38036</v>
          </cell>
          <cell r="B1129" t="str">
            <v>SOB</v>
          </cell>
          <cell r="C1129">
            <v>38370</v>
          </cell>
          <cell r="D1129">
            <v>13</v>
          </cell>
          <cell r="E1129">
            <v>3.2715300000000003E-2</v>
          </cell>
          <cell r="F1129" t="str">
            <v>DAT</v>
          </cell>
          <cell r="G1129">
            <v>2</v>
          </cell>
          <cell r="H1129">
            <v>333</v>
          </cell>
          <cell r="I1129">
            <v>2004</v>
          </cell>
          <cell r="J1129">
            <v>2</v>
          </cell>
          <cell r="K1129">
            <v>0.42529890000000004</v>
          </cell>
          <cell r="L1129" t="str">
            <v>NOM</v>
          </cell>
          <cell r="M1129" t="str">
            <v>DATATEC 2o. Nivel</v>
          </cell>
          <cell r="N1129">
            <v>2004002</v>
          </cell>
        </row>
        <row r="1130">
          <cell r="A1130">
            <v>38036</v>
          </cell>
          <cell r="B1130" t="str">
            <v>SOB</v>
          </cell>
          <cell r="C1130">
            <v>38514</v>
          </cell>
          <cell r="D1130">
            <v>49</v>
          </cell>
          <cell r="E1130">
            <v>3.5786699999999998E-2</v>
          </cell>
          <cell r="F1130" t="str">
            <v>DAT</v>
          </cell>
          <cell r="G1130">
            <v>2</v>
          </cell>
          <cell r="H1130">
            <v>477</v>
          </cell>
          <cell r="I1130">
            <v>2004</v>
          </cell>
          <cell r="J1130">
            <v>2</v>
          </cell>
          <cell r="K1130">
            <v>1.7535482999999998</v>
          </cell>
          <cell r="L1130" t="str">
            <v>NOM</v>
          </cell>
          <cell r="M1130" t="str">
            <v>DATATEC 2o. Nivel</v>
          </cell>
          <cell r="N1130">
            <v>2004002</v>
          </cell>
        </row>
        <row r="1131">
          <cell r="A1131">
            <v>38036</v>
          </cell>
          <cell r="B1131" t="str">
            <v>SOB</v>
          </cell>
          <cell r="C1131">
            <v>38941</v>
          </cell>
          <cell r="D1131">
            <v>3</v>
          </cell>
          <cell r="E1131">
            <v>4.6766700000000001E-2</v>
          </cell>
          <cell r="F1131" t="str">
            <v>DAT</v>
          </cell>
          <cell r="G1131">
            <v>2</v>
          </cell>
          <cell r="H1131">
            <v>904</v>
          </cell>
          <cell r="I1131">
            <v>2004</v>
          </cell>
          <cell r="J1131">
            <v>2</v>
          </cell>
          <cell r="K1131">
            <v>0.14030010000000001</v>
          </cell>
          <cell r="L1131" t="str">
            <v>NOM</v>
          </cell>
          <cell r="M1131" t="str">
            <v>DATATEC 2o. Nivel</v>
          </cell>
          <cell r="N1131">
            <v>2004002</v>
          </cell>
        </row>
        <row r="1132">
          <cell r="A1132">
            <v>38036</v>
          </cell>
          <cell r="B1132" t="str">
            <v>SOB</v>
          </cell>
          <cell r="C1132">
            <v>39855</v>
          </cell>
          <cell r="D1132">
            <v>6</v>
          </cell>
          <cell r="E1132">
            <v>7.1501300000000004E-2</v>
          </cell>
          <cell r="F1132" t="str">
            <v>DAT</v>
          </cell>
          <cell r="G1132">
            <v>2</v>
          </cell>
          <cell r="H1132">
            <v>1818</v>
          </cell>
          <cell r="I1132">
            <v>2004</v>
          </cell>
          <cell r="J1132">
            <v>2</v>
          </cell>
          <cell r="K1132">
            <v>0.42900780000000005</v>
          </cell>
          <cell r="L1132" t="str">
            <v>NOM</v>
          </cell>
          <cell r="M1132" t="str">
            <v>DATATEC 2o. Nivel</v>
          </cell>
          <cell r="N1132">
            <v>2004002</v>
          </cell>
        </row>
        <row r="1133">
          <cell r="A1133">
            <v>38037</v>
          </cell>
          <cell r="B1133" t="str">
            <v>SOB</v>
          </cell>
          <cell r="C1133">
            <v>38159</v>
          </cell>
          <cell r="D1133">
            <v>76</v>
          </cell>
          <cell r="E1133">
            <v>2.8886800000000001E-2</v>
          </cell>
          <cell r="F1133" t="str">
            <v>DAT</v>
          </cell>
          <cell r="G1133">
            <v>2</v>
          </cell>
          <cell r="H1133">
            <v>119</v>
          </cell>
          <cell r="I1133">
            <v>2004</v>
          </cell>
          <cell r="J1133">
            <v>2</v>
          </cell>
          <cell r="K1133">
            <v>2.1953968000000001</v>
          </cell>
          <cell r="L1133" t="str">
            <v>NOM</v>
          </cell>
          <cell r="M1133" t="str">
            <v>DATATEC 2o. Nivel</v>
          </cell>
          <cell r="N1133">
            <v>2004002</v>
          </cell>
        </row>
        <row r="1134">
          <cell r="A1134">
            <v>38037</v>
          </cell>
          <cell r="B1134" t="str">
            <v>SOB</v>
          </cell>
          <cell r="C1134">
            <v>38268</v>
          </cell>
          <cell r="D1134">
            <v>29</v>
          </cell>
          <cell r="E1134">
            <v>3.0599999999999999E-2</v>
          </cell>
          <cell r="F1134" t="str">
            <v>DAT</v>
          </cell>
          <cell r="G1134">
            <v>2</v>
          </cell>
          <cell r="H1134">
            <v>228</v>
          </cell>
          <cell r="I1134">
            <v>2004</v>
          </cell>
          <cell r="J1134">
            <v>2</v>
          </cell>
          <cell r="K1134">
            <v>0.88739999999999997</v>
          </cell>
          <cell r="L1134" t="str">
            <v>NOM</v>
          </cell>
          <cell r="M1134" t="str">
            <v>DATATEC 2o. Nivel</v>
          </cell>
          <cell r="N1134">
            <v>2004002</v>
          </cell>
        </row>
        <row r="1135">
          <cell r="A1135">
            <v>38037</v>
          </cell>
          <cell r="B1135" t="str">
            <v>SOB</v>
          </cell>
          <cell r="C1135">
            <v>38370</v>
          </cell>
          <cell r="D1135">
            <v>4</v>
          </cell>
          <cell r="E1135">
            <v>3.27E-2</v>
          </cell>
          <cell r="F1135" t="str">
            <v>DAT</v>
          </cell>
          <cell r="G1135">
            <v>2</v>
          </cell>
          <cell r="H1135">
            <v>330</v>
          </cell>
          <cell r="I1135">
            <v>2004</v>
          </cell>
          <cell r="J1135">
            <v>2</v>
          </cell>
          <cell r="K1135">
            <v>0.1308</v>
          </cell>
          <cell r="L1135" t="str">
            <v>NOM</v>
          </cell>
          <cell r="M1135" t="str">
            <v>DATATEC 2o. Nivel</v>
          </cell>
          <cell r="N1135">
            <v>2004002</v>
          </cell>
        </row>
        <row r="1136">
          <cell r="A1136">
            <v>38037</v>
          </cell>
          <cell r="B1136" t="str">
            <v>SOB</v>
          </cell>
          <cell r="C1136">
            <v>38514</v>
          </cell>
          <cell r="D1136">
            <v>2</v>
          </cell>
          <cell r="E1136">
            <v>3.5730999999999999E-2</v>
          </cell>
          <cell r="F1136" t="str">
            <v>DAT</v>
          </cell>
          <cell r="G1136">
            <v>2</v>
          </cell>
          <cell r="H1136">
            <v>474</v>
          </cell>
          <cell r="I1136">
            <v>2004</v>
          </cell>
          <cell r="J1136">
            <v>2</v>
          </cell>
          <cell r="K1136">
            <v>7.1461999999999998E-2</v>
          </cell>
          <cell r="L1136" t="str">
            <v>NOM</v>
          </cell>
          <cell r="M1136" t="str">
            <v>DATATEC 2o. Nivel</v>
          </cell>
          <cell r="N1136">
            <v>2004002</v>
          </cell>
        </row>
        <row r="1137">
          <cell r="A1137">
            <v>38037</v>
          </cell>
          <cell r="B1137" t="str">
            <v>SOB</v>
          </cell>
          <cell r="C1137">
            <v>39638</v>
          </cell>
          <cell r="D1137">
            <v>1</v>
          </cell>
          <cell r="E1137">
            <v>6.3999899999999998E-2</v>
          </cell>
          <cell r="F1137" t="str">
            <v>DAT</v>
          </cell>
          <cell r="G1137">
            <v>2</v>
          </cell>
          <cell r="H1137">
            <v>1598</v>
          </cell>
          <cell r="I1137">
            <v>2004</v>
          </cell>
          <cell r="J1137">
            <v>2</v>
          </cell>
          <cell r="K1137">
            <v>6.3999899999999998E-2</v>
          </cell>
          <cell r="L1137" t="str">
            <v>NOM</v>
          </cell>
          <cell r="M1137" t="str">
            <v>DATATEC 2o. Nivel</v>
          </cell>
          <cell r="N1137">
            <v>2004002</v>
          </cell>
        </row>
        <row r="1138">
          <cell r="A1138">
            <v>38040</v>
          </cell>
          <cell r="B1138" t="str">
            <v>SOB</v>
          </cell>
          <cell r="C1138">
            <v>38941</v>
          </cell>
          <cell r="D1138">
            <v>2</v>
          </cell>
          <cell r="E1138">
            <v>4.6949999999999999E-2</v>
          </cell>
          <cell r="F1138" t="str">
            <v>CIM</v>
          </cell>
          <cell r="G1138">
            <v>2</v>
          </cell>
          <cell r="H1138">
            <v>900</v>
          </cell>
          <cell r="I1138">
            <v>2004</v>
          </cell>
          <cell r="J1138">
            <v>2</v>
          </cell>
          <cell r="K1138">
            <v>9.3899999999999997E-2</v>
          </cell>
          <cell r="L1138" t="str">
            <v>NOM</v>
          </cell>
          <cell r="M1138" t="str">
            <v>CIMD 2o. Nivel</v>
          </cell>
          <cell r="N1138">
            <v>2004002</v>
          </cell>
        </row>
        <row r="1139">
          <cell r="A1139">
            <v>38040</v>
          </cell>
          <cell r="B1139" t="str">
            <v>SOB</v>
          </cell>
          <cell r="C1139">
            <v>39638</v>
          </cell>
          <cell r="D1139">
            <v>1</v>
          </cell>
          <cell r="E1139">
            <v>6.3850000000000004E-2</v>
          </cell>
          <cell r="F1139" t="str">
            <v>CIM</v>
          </cell>
          <cell r="G1139">
            <v>2</v>
          </cell>
          <cell r="H1139">
            <v>1597</v>
          </cell>
          <cell r="I1139">
            <v>2004</v>
          </cell>
          <cell r="J1139">
            <v>2</v>
          </cell>
          <cell r="K1139">
            <v>6.3850000000000004E-2</v>
          </cell>
          <cell r="L1139" t="str">
            <v>NOM</v>
          </cell>
          <cell r="M1139" t="str">
            <v>CIMD 2o. Nivel</v>
          </cell>
          <cell r="N1139">
            <v>2004002</v>
          </cell>
        </row>
        <row r="1140">
          <cell r="A1140">
            <v>38040</v>
          </cell>
          <cell r="B1140" t="str">
            <v>SOB</v>
          </cell>
          <cell r="C1140">
            <v>38941</v>
          </cell>
          <cell r="D1140">
            <v>1</v>
          </cell>
          <cell r="E1140">
            <v>4.7E-2</v>
          </cell>
          <cell r="F1140" t="str">
            <v>DAT</v>
          </cell>
          <cell r="G1140">
            <v>1</v>
          </cell>
          <cell r="H1140">
            <v>900</v>
          </cell>
          <cell r="I1140">
            <v>2004</v>
          </cell>
          <cell r="J1140">
            <v>2</v>
          </cell>
          <cell r="K1140">
            <v>4.7E-2</v>
          </cell>
          <cell r="L1140" t="str">
            <v>NOM</v>
          </cell>
          <cell r="M1140" t="str">
            <v>DATATEC 1er. Nivel</v>
          </cell>
          <cell r="N1140">
            <v>2004002</v>
          </cell>
        </row>
        <row r="1141">
          <cell r="A1141">
            <v>38040</v>
          </cell>
          <cell r="B1141" t="str">
            <v>SOB</v>
          </cell>
          <cell r="C1141">
            <v>38941</v>
          </cell>
          <cell r="D1141">
            <v>7</v>
          </cell>
          <cell r="E1141">
            <v>4.70036E-2</v>
          </cell>
          <cell r="F1141" t="str">
            <v>DAT</v>
          </cell>
          <cell r="G1141">
            <v>2</v>
          </cell>
          <cell r="H1141">
            <v>900</v>
          </cell>
          <cell r="I1141">
            <v>2004</v>
          </cell>
          <cell r="J1141">
            <v>2</v>
          </cell>
          <cell r="K1141">
            <v>0.32902520000000002</v>
          </cell>
          <cell r="L1141" t="str">
            <v>NOM</v>
          </cell>
          <cell r="M1141" t="str">
            <v>DATATEC 2o. Nivel</v>
          </cell>
          <cell r="N1141">
            <v>2004002</v>
          </cell>
        </row>
        <row r="1142">
          <cell r="A1142">
            <v>38040</v>
          </cell>
          <cell r="B1142" t="str">
            <v>SOB</v>
          </cell>
          <cell r="C1142">
            <v>39638</v>
          </cell>
          <cell r="D1142">
            <v>2</v>
          </cell>
          <cell r="E1142">
            <v>6.3825000000000007E-2</v>
          </cell>
          <cell r="F1142" t="str">
            <v>DAT</v>
          </cell>
          <cell r="G1142">
            <v>2</v>
          </cell>
          <cell r="H1142">
            <v>1597</v>
          </cell>
          <cell r="I1142">
            <v>2004</v>
          </cell>
          <cell r="J1142">
            <v>2</v>
          </cell>
          <cell r="K1142">
            <v>0.12765000000000001</v>
          </cell>
          <cell r="L1142" t="str">
            <v>NOM</v>
          </cell>
          <cell r="M1142" t="str">
            <v>DATATEC 2o. Nivel</v>
          </cell>
          <cell r="N1142">
            <v>2004002</v>
          </cell>
        </row>
        <row r="1143">
          <cell r="A1143">
            <v>38041</v>
          </cell>
          <cell r="B1143" t="str">
            <v>SOB</v>
          </cell>
          <cell r="C1143">
            <v>39638</v>
          </cell>
          <cell r="D1143">
            <v>1</v>
          </cell>
          <cell r="E1143">
            <v>6.3750000000000001E-2</v>
          </cell>
          <cell r="F1143" t="str">
            <v>CIM</v>
          </cell>
          <cell r="G1143">
            <v>2</v>
          </cell>
          <cell r="H1143">
            <v>1596</v>
          </cell>
          <cell r="I1143">
            <v>2004</v>
          </cell>
          <cell r="J1143">
            <v>2</v>
          </cell>
          <cell r="K1143">
            <v>6.3750000000000001E-2</v>
          </cell>
          <cell r="L1143" t="str">
            <v>NOM</v>
          </cell>
          <cell r="M1143" t="str">
            <v>CIMD 2o. Nivel</v>
          </cell>
          <cell r="N1143">
            <v>2004002</v>
          </cell>
        </row>
        <row r="1144">
          <cell r="A1144">
            <v>38041</v>
          </cell>
          <cell r="B1144" t="str">
            <v>SOB</v>
          </cell>
          <cell r="C1144">
            <v>38268</v>
          </cell>
          <cell r="D1144">
            <v>1</v>
          </cell>
          <cell r="E1144">
            <v>3.1E-2</v>
          </cell>
          <cell r="F1144" t="str">
            <v>DAT</v>
          </cell>
          <cell r="G1144">
            <v>1</v>
          </cell>
          <cell r="H1144">
            <v>226</v>
          </cell>
          <cell r="I1144">
            <v>2004</v>
          </cell>
          <cell r="J1144">
            <v>2</v>
          </cell>
          <cell r="K1144">
            <v>3.1E-2</v>
          </cell>
          <cell r="L1144" t="str">
            <v>NOM</v>
          </cell>
          <cell r="M1144" t="str">
            <v>DATATEC 1er. Nivel</v>
          </cell>
          <cell r="N1144">
            <v>2004002</v>
          </cell>
        </row>
        <row r="1145">
          <cell r="A1145">
            <v>38041</v>
          </cell>
          <cell r="B1145" t="str">
            <v>SOB</v>
          </cell>
          <cell r="C1145">
            <v>38159</v>
          </cell>
          <cell r="D1145">
            <v>10</v>
          </cell>
          <cell r="E1145">
            <v>2.86E-2</v>
          </cell>
          <cell r="F1145" t="str">
            <v>DAT</v>
          </cell>
          <cell r="G1145">
            <v>2</v>
          </cell>
          <cell r="H1145">
            <v>117</v>
          </cell>
          <cell r="I1145">
            <v>2004</v>
          </cell>
          <cell r="J1145">
            <v>2</v>
          </cell>
          <cell r="K1145">
            <v>0.28600000000000003</v>
          </cell>
          <cell r="L1145" t="str">
            <v>NOM</v>
          </cell>
          <cell r="M1145" t="str">
            <v>DATATEC 2o. Nivel</v>
          </cell>
          <cell r="N1145">
            <v>2004002</v>
          </cell>
        </row>
        <row r="1146">
          <cell r="A1146">
            <v>38041</v>
          </cell>
          <cell r="B1146" t="str">
            <v>SOB</v>
          </cell>
          <cell r="C1146">
            <v>38268</v>
          </cell>
          <cell r="D1146">
            <v>8</v>
          </cell>
          <cell r="E1146">
            <v>3.09625E-2</v>
          </cell>
          <cell r="F1146" t="str">
            <v>DAT</v>
          </cell>
          <cell r="G1146">
            <v>2</v>
          </cell>
          <cell r="H1146">
            <v>226</v>
          </cell>
          <cell r="I1146">
            <v>2004</v>
          </cell>
          <cell r="J1146">
            <v>2</v>
          </cell>
          <cell r="K1146">
            <v>0.2477</v>
          </cell>
          <cell r="L1146" t="str">
            <v>NOM</v>
          </cell>
          <cell r="M1146" t="str">
            <v>DATATEC 2o. Nivel</v>
          </cell>
          <cell r="N1146">
            <v>2004002</v>
          </cell>
        </row>
        <row r="1147">
          <cell r="A1147">
            <v>38041</v>
          </cell>
          <cell r="B1147" t="str">
            <v>SOB</v>
          </cell>
          <cell r="C1147">
            <v>38370</v>
          </cell>
          <cell r="D1147">
            <v>7</v>
          </cell>
          <cell r="E1147">
            <v>3.2899999999999999E-2</v>
          </cell>
          <cell r="F1147" t="str">
            <v>DAT</v>
          </cell>
          <cell r="G1147">
            <v>2</v>
          </cell>
          <cell r="H1147">
            <v>328</v>
          </cell>
          <cell r="I1147">
            <v>2004</v>
          </cell>
          <cell r="J1147">
            <v>2</v>
          </cell>
          <cell r="K1147">
            <v>0.2303</v>
          </cell>
          <cell r="L1147" t="str">
            <v>NOM</v>
          </cell>
          <cell r="M1147" t="str">
            <v>DATATEC 2o. Nivel</v>
          </cell>
          <cell r="N1147">
            <v>2004002</v>
          </cell>
        </row>
        <row r="1148">
          <cell r="A1148">
            <v>38041</v>
          </cell>
          <cell r="B1148" t="str">
            <v>SOB</v>
          </cell>
          <cell r="C1148">
            <v>38941</v>
          </cell>
          <cell r="D1148">
            <v>4</v>
          </cell>
          <cell r="E1148">
            <v>4.6912500000000003E-2</v>
          </cell>
          <cell r="F1148" t="str">
            <v>DAT</v>
          </cell>
          <cell r="G1148">
            <v>2</v>
          </cell>
          <cell r="H1148">
            <v>899</v>
          </cell>
          <cell r="I1148">
            <v>2004</v>
          </cell>
          <cell r="J1148">
            <v>2</v>
          </cell>
          <cell r="K1148">
            <v>0.18765000000000001</v>
          </cell>
          <cell r="L1148" t="str">
            <v>NOM</v>
          </cell>
          <cell r="M1148" t="str">
            <v>DATATEC 2o. Nivel</v>
          </cell>
          <cell r="N1148">
            <v>2004002</v>
          </cell>
        </row>
        <row r="1149">
          <cell r="A1149">
            <v>38041</v>
          </cell>
          <cell r="B1149" t="str">
            <v>SOB</v>
          </cell>
          <cell r="C1149">
            <v>39638</v>
          </cell>
          <cell r="D1149">
            <v>4</v>
          </cell>
          <cell r="E1149">
            <v>6.3450000000000006E-2</v>
          </cell>
          <cell r="F1149" t="str">
            <v>DAT</v>
          </cell>
          <cell r="G1149">
            <v>2</v>
          </cell>
          <cell r="H1149">
            <v>1596</v>
          </cell>
          <cell r="I1149">
            <v>2004</v>
          </cell>
          <cell r="J1149">
            <v>2</v>
          </cell>
          <cell r="K1149">
            <v>0.25380000000000003</v>
          </cell>
          <cell r="L1149" t="str">
            <v>NOM</v>
          </cell>
          <cell r="M1149" t="str">
            <v>DATATEC 2o. Nivel</v>
          </cell>
          <cell r="N1149">
            <v>2004002</v>
          </cell>
        </row>
        <row r="1150">
          <cell r="A1150">
            <v>38041</v>
          </cell>
          <cell r="B1150" t="str">
            <v>SOB</v>
          </cell>
          <cell r="C1150">
            <v>39855</v>
          </cell>
          <cell r="D1150">
            <v>4</v>
          </cell>
          <cell r="E1150">
            <v>7.1599999999999997E-2</v>
          </cell>
          <cell r="F1150" t="str">
            <v>DAT</v>
          </cell>
          <cell r="G1150">
            <v>2</v>
          </cell>
          <cell r="H1150">
            <v>1813</v>
          </cell>
          <cell r="I1150">
            <v>2004</v>
          </cell>
          <cell r="J1150">
            <v>2</v>
          </cell>
          <cell r="K1150">
            <v>0.28639999999999999</v>
          </cell>
          <cell r="L1150" t="str">
            <v>NOM</v>
          </cell>
          <cell r="M1150" t="str">
            <v>DATATEC 2o. Nivel</v>
          </cell>
          <cell r="N1150">
            <v>2004002</v>
          </cell>
        </row>
        <row r="1151">
          <cell r="A1151">
            <v>38042</v>
          </cell>
          <cell r="B1151" t="str">
            <v>SOB</v>
          </cell>
          <cell r="C1151">
            <v>38941</v>
          </cell>
          <cell r="D1151">
            <v>12</v>
          </cell>
          <cell r="E1151">
            <v>4.6899999999999997E-2</v>
          </cell>
          <cell r="F1151" t="str">
            <v>CIM</v>
          </cell>
          <cell r="G1151">
            <v>2</v>
          </cell>
          <cell r="H1151">
            <v>898</v>
          </cell>
          <cell r="I1151">
            <v>2004</v>
          </cell>
          <cell r="J1151">
            <v>2</v>
          </cell>
          <cell r="K1151">
            <v>0.56279999999999997</v>
          </cell>
          <cell r="L1151" t="str">
            <v>NOM</v>
          </cell>
          <cell r="M1151" t="str">
            <v>CIMD 2o. Nivel</v>
          </cell>
          <cell r="N1151">
            <v>2004002</v>
          </cell>
        </row>
        <row r="1152">
          <cell r="A1152">
            <v>38042</v>
          </cell>
          <cell r="B1152" t="str">
            <v>SOB</v>
          </cell>
          <cell r="C1152">
            <v>38268</v>
          </cell>
          <cell r="D1152">
            <v>5</v>
          </cell>
          <cell r="E1152">
            <v>3.09E-2</v>
          </cell>
          <cell r="F1152" t="str">
            <v>DAT</v>
          </cell>
          <cell r="G1152">
            <v>2</v>
          </cell>
          <cell r="H1152">
            <v>225</v>
          </cell>
          <cell r="I1152">
            <v>2004</v>
          </cell>
          <cell r="J1152">
            <v>2</v>
          </cell>
          <cell r="K1152">
            <v>0.1545</v>
          </cell>
          <cell r="L1152" t="str">
            <v>NOM</v>
          </cell>
          <cell r="M1152" t="str">
            <v>DATATEC 2o. Nivel</v>
          </cell>
          <cell r="N1152">
            <v>2004002</v>
          </cell>
        </row>
        <row r="1153">
          <cell r="A1153">
            <v>38042</v>
          </cell>
          <cell r="B1153" t="str">
            <v>SOB</v>
          </cell>
          <cell r="C1153">
            <v>38370</v>
          </cell>
          <cell r="D1153">
            <v>10</v>
          </cell>
          <cell r="E1153">
            <v>3.2899999999999999E-2</v>
          </cell>
          <cell r="F1153" t="str">
            <v>DAT</v>
          </cell>
          <cell r="G1153">
            <v>2</v>
          </cell>
          <cell r="H1153">
            <v>327</v>
          </cell>
          <cell r="I1153">
            <v>2004</v>
          </cell>
          <cell r="J1153">
            <v>2</v>
          </cell>
          <cell r="K1153">
            <v>0.32899999999999996</v>
          </cell>
          <cell r="L1153" t="str">
            <v>NOM</v>
          </cell>
          <cell r="M1153" t="str">
            <v>DATATEC 2o. Nivel</v>
          </cell>
          <cell r="N1153">
            <v>2004002</v>
          </cell>
        </row>
        <row r="1154">
          <cell r="A1154">
            <v>38042</v>
          </cell>
          <cell r="B1154" t="str">
            <v>SOB</v>
          </cell>
          <cell r="C1154">
            <v>38514</v>
          </cell>
          <cell r="D1154">
            <v>15</v>
          </cell>
          <cell r="E1154">
            <v>3.5566599999999997E-2</v>
          </cell>
          <cell r="F1154" t="str">
            <v>DAT</v>
          </cell>
          <cell r="G1154">
            <v>2</v>
          </cell>
          <cell r="H1154">
            <v>471</v>
          </cell>
          <cell r="I1154">
            <v>2004</v>
          </cell>
          <cell r="J1154">
            <v>2</v>
          </cell>
          <cell r="K1154">
            <v>0.53349899999999995</v>
          </cell>
          <cell r="L1154" t="str">
            <v>NOM</v>
          </cell>
          <cell r="M1154" t="str">
            <v>DATATEC 2o. Nivel</v>
          </cell>
          <cell r="N1154">
            <v>2004002</v>
          </cell>
        </row>
        <row r="1155">
          <cell r="A1155">
            <v>38042</v>
          </cell>
          <cell r="B1155" t="str">
            <v>SOB</v>
          </cell>
          <cell r="C1155">
            <v>38941</v>
          </cell>
          <cell r="D1155">
            <v>5</v>
          </cell>
          <cell r="E1155">
            <v>4.6800000000000001E-2</v>
          </cell>
          <cell r="F1155" t="str">
            <v>DAT</v>
          </cell>
          <cell r="G1155">
            <v>2</v>
          </cell>
          <cell r="H1155">
            <v>898</v>
          </cell>
          <cell r="I1155">
            <v>2004</v>
          </cell>
          <cell r="J1155">
            <v>2</v>
          </cell>
          <cell r="K1155">
            <v>0.23400000000000001</v>
          </cell>
          <cell r="L1155" t="str">
            <v>NOM</v>
          </cell>
          <cell r="M1155" t="str">
            <v>DATATEC 2o. Nivel</v>
          </cell>
          <cell r="N1155">
            <v>2004002</v>
          </cell>
        </row>
        <row r="1156">
          <cell r="A1156">
            <v>38043</v>
          </cell>
          <cell r="B1156" t="str">
            <v>SOB</v>
          </cell>
          <cell r="C1156">
            <v>38514</v>
          </cell>
          <cell r="D1156">
            <v>1</v>
          </cell>
          <cell r="E1156">
            <v>3.5700000000000003E-2</v>
          </cell>
          <cell r="F1156" t="str">
            <v>CIM</v>
          </cell>
          <cell r="G1156">
            <v>2</v>
          </cell>
          <cell r="H1156">
            <v>470</v>
          </cell>
          <cell r="I1156">
            <v>2004</v>
          </cell>
          <cell r="J1156">
            <v>2</v>
          </cell>
          <cell r="K1156">
            <v>3.5700000000000003E-2</v>
          </cell>
          <cell r="L1156" t="str">
            <v>NOM</v>
          </cell>
          <cell r="M1156" t="str">
            <v>CIMD 2o. Nivel</v>
          </cell>
          <cell r="N1156">
            <v>2004002</v>
          </cell>
        </row>
        <row r="1157">
          <cell r="A1157">
            <v>38043</v>
          </cell>
          <cell r="B1157" t="str">
            <v>SOB</v>
          </cell>
          <cell r="C1157">
            <v>38941</v>
          </cell>
          <cell r="D1157">
            <v>7</v>
          </cell>
          <cell r="E1157">
            <v>4.6800000000000001E-2</v>
          </cell>
          <cell r="F1157" t="str">
            <v>CIM</v>
          </cell>
          <cell r="G1157">
            <v>2</v>
          </cell>
          <cell r="H1157">
            <v>897</v>
          </cell>
          <cell r="I1157">
            <v>2004</v>
          </cell>
          <cell r="J1157">
            <v>2</v>
          </cell>
          <cell r="K1157">
            <v>0.3276</v>
          </cell>
          <cell r="L1157" t="str">
            <v>NOM</v>
          </cell>
          <cell r="M1157" t="str">
            <v>CIMD 2o. Nivel</v>
          </cell>
          <cell r="N1157">
            <v>2004002</v>
          </cell>
        </row>
        <row r="1158">
          <cell r="A1158">
            <v>38043</v>
          </cell>
          <cell r="B1158" t="str">
            <v>SOB</v>
          </cell>
          <cell r="C1158">
            <v>38514</v>
          </cell>
          <cell r="D1158">
            <v>3</v>
          </cell>
          <cell r="E1158">
            <v>3.56E-2</v>
          </cell>
          <cell r="F1158" t="str">
            <v>DAT</v>
          </cell>
          <cell r="G1158">
            <v>2</v>
          </cell>
          <cell r="H1158">
            <v>470</v>
          </cell>
          <cell r="I1158">
            <v>2004</v>
          </cell>
          <cell r="J1158">
            <v>2</v>
          </cell>
          <cell r="K1158">
            <v>0.10680000000000001</v>
          </cell>
          <cell r="L1158" t="str">
            <v>NOM</v>
          </cell>
          <cell r="M1158" t="str">
            <v>DATATEC 2o. Nivel</v>
          </cell>
          <cell r="N1158">
            <v>2004002</v>
          </cell>
        </row>
        <row r="1159">
          <cell r="A1159">
            <v>38043</v>
          </cell>
          <cell r="B1159" t="str">
            <v>SOB</v>
          </cell>
          <cell r="C1159">
            <v>38941</v>
          </cell>
          <cell r="D1159">
            <v>2</v>
          </cell>
          <cell r="E1159">
            <v>4.6699999999999998E-2</v>
          </cell>
          <cell r="F1159" t="str">
            <v>DAT</v>
          </cell>
          <cell r="G1159">
            <v>2</v>
          </cell>
          <cell r="H1159">
            <v>897</v>
          </cell>
          <cell r="I1159">
            <v>2004</v>
          </cell>
          <cell r="J1159">
            <v>2</v>
          </cell>
          <cell r="K1159">
            <v>9.3399999999999997E-2</v>
          </cell>
          <cell r="L1159" t="str">
            <v>NOM</v>
          </cell>
          <cell r="M1159" t="str">
            <v>DATATEC 2o. Nivel</v>
          </cell>
          <cell r="N1159">
            <v>2004002</v>
          </cell>
        </row>
        <row r="1160">
          <cell r="A1160">
            <v>38043</v>
          </cell>
          <cell r="B1160" t="str">
            <v>SOB</v>
          </cell>
          <cell r="C1160">
            <v>39364</v>
          </cell>
          <cell r="D1160">
            <v>1</v>
          </cell>
          <cell r="E1160">
            <v>5.5500000000000001E-2</v>
          </cell>
          <cell r="F1160" t="str">
            <v>DAT</v>
          </cell>
          <cell r="G1160">
            <v>2</v>
          </cell>
          <cell r="H1160">
            <v>1320</v>
          </cell>
          <cell r="I1160">
            <v>2004</v>
          </cell>
          <cell r="J1160">
            <v>2</v>
          </cell>
          <cell r="K1160">
            <v>5.5500000000000001E-2</v>
          </cell>
          <cell r="L1160" t="str">
            <v>NOM</v>
          </cell>
          <cell r="M1160" t="str">
            <v>DATATEC 2o. Nivel</v>
          </cell>
          <cell r="N1160">
            <v>2004002</v>
          </cell>
        </row>
        <row r="1161">
          <cell r="A1161">
            <v>38044</v>
          </cell>
          <cell r="B1161" t="str">
            <v>SOB</v>
          </cell>
          <cell r="C1161">
            <v>38159</v>
          </cell>
          <cell r="D1161">
            <v>8.5</v>
          </cell>
          <cell r="E1161">
            <v>2.8817599999999999E-2</v>
          </cell>
          <cell r="F1161" t="str">
            <v>DAT</v>
          </cell>
          <cell r="G1161">
            <v>2</v>
          </cell>
          <cell r="H1161">
            <v>112</v>
          </cell>
          <cell r="I1161">
            <v>2004</v>
          </cell>
          <cell r="J1161">
            <v>2</v>
          </cell>
          <cell r="K1161">
            <v>0.24494959999999999</v>
          </cell>
          <cell r="L1161" t="str">
            <v>NOM</v>
          </cell>
          <cell r="M1161" t="str">
            <v>DATATEC 2o. Nivel</v>
          </cell>
          <cell r="N1161">
            <v>2004002</v>
          </cell>
        </row>
        <row r="1162">
          <cell r="A1162">
            <v>38047</v>
          </cell>
          <cell r="B1162" t="str">
            <v>SOB</v>
          </cell>
          <cell r="C1162">
            <v>38159</v>
          </cell>
          <cell r="D1162">
            <v>3</v>
          </cell>
          <cell r="E1162">
            <v>2.87E-2</v>
          </cell>
          <cell r="F1162" t="str">
            <v>DAT</v>
          </cell>
          <cell r="G1162">
            <v>2</v>
          </cell>
          <cell r="H1162">
            <v>111</v>
          </cell>
          <cell r="I1162">
            <v>2004</v>
          </cell>
          <cell r="J1162">
            <v>3</v>
          </cell>
          <cell r="K1162">
            <v>8.6099999999999996E-2</v>
          </cell>
          <cell r="L1162" t="str">
            <v>NOM</v>
          </cell>
          <cell r="M1162" t="str">
            <v>DATATEC 2o. Nivel</v>
          </cell>
          <cell r="N1162">
            <v>2004003</v>
          </cell>
        </row>
        <row r="1163">
          <cell r="A1163">
            <v>38048</v>
          </cell>
          <cell r="B1163" t="str">
            <v>SOB</v>
          </cell>
          <cell r="C1163">
            <v>38941</v>
          </cell>
          <cell r="D1163">
            <v>1</v>
          </cell>
          <cell r="E1163">
            <v>4.6890000000000001E-2</v>
          </cell>
          <cell r="F1163" t="str">
            <v>DAT</v>
          </cell>
          <cell r="G1163">
            <v>2</v>
          </cell>
          <cell r="H1163">
            <v>892</v>
          </cell>
          <cell r="I1163">
            <v>2004</v>
          </cell>
          <cell r="J1163">
            <v>3</v>
          </cell>
          <cell r="K1163">
            <v>4.6890000000000001E-2</v>
          </cell>
          <cell r="L1163" t="str">
            <v>NOM</v>
          </cell>
          <cell r="M1163" t="str">
            <v>DATATEC 2o. Nivel</v>
          </cell>
          <cell r="N1163">
            <v>2004003</v>
          </cell>
        </row>
        <row r="1164">
          <cell r="A1164">
            <v>38048</v>
          </cell>
          <cell r="B1164" t="str">
            <v>SOB</v>
          </cell>
          <cell r="C1164">
            <v>39364</v>
          </cell>
          <cell r="D1164">
            <v>4</v>
          </cell>
          <cell r="E1164">
            <v>5.5500000000000001E-2</v>
          </cell>
          <cell r="F1164" t="str">
            <v>DAT</v>
          </cell>
          <cell r="G1164">
            <v>2</v>
          </cell>
          <cell r="H1164">
            <v>1315</v>
          </cell>
          <cell r="I1164">
            <v>2004</v>
          </cell>
          <cell r="J1164">
            <v>3</v>
          </cell>
          <cell r="K1164">
            <v>0.222</v>
          </cell>
          <cell r="L1164" t="str">
            <v>NOM</v>
          </cell>
          <cell r="M1164" t="str">
            <v>DATATEC 2o. Nivel</v>
          </cell>
          <cell r="N1164">
            <v>2004003</v>
          </cell>
        </row>
        <row r="1165">
          <cell r="A1165">
            <v>38048</v>
          </cell>
          <cell r="B1165" t="str">
            <v>SOB</v>
          </cell>
          <cell r="C1165">
            <v>39638</v>
          </cell>
          <cell r="D1165">
            <v>3</v>
          </cell>
          <cell r="E1165">
            <v>6.3299999999999995E-2</v>
          </cell>
          <cell r="F1165" t="str">
            <v>DAT</v>
          </cell>
          <cell r="G1165">
            <v>2</v>
          </cell>
          <cell r="H1165">
            <v>1589</v>
          </cell>
          <cell r="I1165">
            <v>2004</v>
          </cell>
          <cell r="J1165">
            <v>3</v>
          </cell>
          <cell r="K1165">
            <v>0.18989999999999999</v>
          </cell>
          <cell r="L1165" t="str">
            <v>NOM</v>
          </cell>
          <cell r="M1165" t="str">
            <v>DATATEC 2o. Nivel</v>
          </cell>
          <cell r="N1165">
            <v>2004003</v>
          </cell>
        </row>
        <row r="1166">
          <cell r="A1166">
            <v>38049</v>
          </cell>
          <cell r="B1166" t="str">
            <v>SOB</v>
          </cell>
          <cell r="C1166">
            <v>39638</v>
          </cell>
          <cell r="D1166">
            <v>2</v>
          </cell>
          <cell r="E1166">
            <v>6.3E-2</v>
          </cell>
          <cell r="F1166" t="str">
            <v>CIM</v>
          </cell>
          <cell r="G1166">
            <v>2</v>
          </cell>
          <cell r="H1166">
            <v>1588</v>
          </cell>
          <cell r="I1166">
            <v>2004</v>
          </cell>
          <cell r="J1166">
            <v>3</v>
          </cell>
          <cell r="K1166">
            <v>0.126</v>
          </cell>
          <cell r="L1166" t="str">
            <v>NOM</v>
          </cell>
          <cell r="M1166" t="str">
            <v>CIMD 2o. Nivel</v>
          </cell>
          <cell r="N1166">
            <v>2004003</v>
          </cell>
        </row>
        <row r="1167">
          <cell r="A1167">
            <v>38049</v>
          </cell>
          <cell r="B1167" t="str">
            <v>SOB</v>
          </cell>
          <cell r="C1167">
            <v>38370</v>
          </cell>
          <cell r="D1167">
            <v>2</v>
          </cell>
          <cell r="E1167">
            <v>3.27E-2</v>
          </cell>
          <cell r="F1167" t="str">
            <v>DAT</v>
          </cell>
          <cell r="G1167">
            <v>2</v>
          </cell>
          <cell r="H1167">
            <v>320</v>
          </cell>
          <cell r="I1167">
            <v>2004</v>
          </cell>
          <cell r="J1167">
            <v>3</v>
          </cell>
          <cell r="K1167">
            <v>6.54E-2</v>
          </cell>
          <cell r="L1167" t="str">
            <v>NOM</v>
          </cell>
          <cell r="M1167" t="str">
            <v>DATATEC 2o. Nivel</v>
          </cell>
          <cell r="N1167">
            <v>2004003</v>
          </cell>
        </row>
        <row r="1168">
          <cell r="A1168">
            <v>38049</v>
          </cell>
          <cell r="B1168" t="str">
            <v>SOB</v>
          </cell>
          <cell r="C1168">
            <v>38941</v>
          </cell>
          <cell r="D1168">
            <v>1</v>
          </cell>
          <cell r="E1168">
            <v>4.6850000000000003E-2</v>
          </cell>
          <cell r="F1168" t="str">
            <v>DAT</v>
          </cell>
          <cell r="G1168">
            <v>2</v>
          </cell>
          <cell r="H1168">
            <v>891</v>
          </cell>
          <cell r="I1168">
            <v>2004</v>
          </cell>
          <cell r="J1168">
            <v>3</v>
          </cell>
          <cell r="K1168">
            <v>4.6850000000000003E-2</v>
          </cell>
          <cell r="L1168" t="str">
            <v>NOM</v>
          </cell>
          <cell r="M1168" t="str">
            <v>DATATEC 2o. Nivel</v>
          </cell>
          <cell r="N1168">
            <v>2004003</v>
          </cell>
        </row>
        <row r="1169">
          <cell r="A1169">
            <v>38050</v>
          </cell>
          <cell r="B1169" t="str">
            <v>SOB</v>
          </cell>
          <cell r="C1169">
            <v>38941</v>
          </cell>
          <cell r="D1169">
            <v>4</v>
          </cell>
          <cell r="E1169">
            <v>4.6449999999999998E-2</v>
          </cell>
          <cell r="F1169" t="str">
            <v>CIM</v>
          </cell>
          <cell r="G1169">
            <v>2</v>
          </cell>
          <cell r="H1169">
            <v>890</v>
          </cell>
          <cell r="I1169">
            <v>2004</v>
          </cell>
          <cell r="J1169">
            <v>3</v>
          </cell>
          <cell r="K1169">
            <v>0.18579999999999999</v>
          </cell>
          <cell r="L1169" t="str">
            <v>NOM</v>
          </cell>
          <cell r="M1169" t="str">
            <v>CIMD 2o. Nivel</v>
          </cell>
          <cell r="N1169">
            <v>2004003</v>
          </cell>
        </row>
        <row r="1170">
          <cell r="A1170">
            <v>38050</v>
          </cell>
          <cell r="B1170" t="str">
            <v>SOB</v>
          </cell>
          <cell r="C1170">
            <v>38941</v>
          </cell>
          <cell r="D1170">
            <v>1</v>
          </cell>
          <cell r="E1170">
            <v>4.6399999999999997E-2</v>
          </cell>
          <cell r="F1170" t="str">
            <v>DAT</v>
          </cell>
          <cell r="G1170">
            <v>1</v>
          </cell>
          <cell r="H1170">
            <v>890</v>
          </cell>
          <cell r="I1170">
            <v>2004</v>
          </cell>
          <cell r="J1170">
            <v>3</v>
          </cell>
          <cell r="K1170">
            <v>4.6399999999999997E-2</v>
          </cell>
          <cell r="L1170" t="str">
            <v>NOM</v>
          </cell>
          <cell r="M1170" t="str">
            <v>DATATEC 1er. Nivel</v>
          </cell>
          <cell r="N1170">
            <v>2004003</v>
          </cell>
        </row>
        <row r="1171">
          <cell r="A1171">
            <v>38050</v>
          </cell>
          <cell r="B1171" t="str">
            <v>SOB</v>
          </cell>
          <cell r="C1171">
            <v>38514</v>
          </cell>
          <cell r="D1171">
            <v>13.5</v>
          </cell>
          <cell r="E1171">
            <v>3.5448100000000003E-2</v>
          </cell>
          <cell r="F1171" t="str">
            <v>DAT</v>
          </cell>
          <cell r="G1171">
            <v>2</v>
          </cell>
          <cell r="H1171">
            <v>463</v>
          </cell>
          <cell r="I1171">
            <v>2004</v>
          </cell>
          <cell r="J1171">
            <v>3</v>
          </cell>
          <cell r="K1171">
            <v>0.47854935000000004</v>
          </cell>
          <cell r="L1171" t="str">
            <v>NOM</v>
          </cell>
          <cell r="M1171" t="str">
            <v>DATATEC 2o. Nivel</v>
          </cell>
          <cell r="N1171">
            <v>2004003</v>
          </cell>
        </row>
        <row r="1172">
          <cell r="A1172">
            <v>38050</v>
          </cell>
          <cell r="B1172" t="str">
            <v>SOB</v>
          </cell>
          <cell r="C1172">
            <v>38941</v>
          </cell>
          <cell r="D1172">
            <v>11</v>
          </cell>
          <cell r="E1172">
            <v>4.6348199999999999E-2</v>
          </cell>
          <cell r="F1172" t="str">
            <v>DAT</v>
          </cell>
          <cell r="G1172">
            <v>2</v>
          </cell>
          <cell r="H1172">
            <v>890</v>
          </cell>
          <cell r="I1172">
            <v>2004</v>
          </cell>
          <cell r="J1172">
            <v>3</v>
          </cell>
          <cell r="K1172">
            <v>0.50983020000000001</v>
          </cell>
          <cell r="L1172" t="str">
            <v>NOM</v>
          </cell>
          <cell r="M1172" t="str">
            <v>DATATEC 2o. Nivel</v>
          </cell>
          <cell r="N1172">
            <v>2004003</v>
          </cell>
        </row>
        <row r="1173">
          <cell r="A1173">
            <v>38051</v>
          </cell>
          <cell r="B1173" t="str">
            <v>SOB</v>
          </cell>
          <cell r="C1173">
            <v>38514</v>
          </cell>
          <cell r="D1173">
            <v>9</v>
          </cell>
          <cell r="E1173">
            <v>3.5355499999999998E-2</v>
          </cell>
          <cell r="F1173" t="str">
            <v>DAT</v>
          </cell>
          <cell r="G1173">
            <v>2</v>
          </cell>
          <cell r="H1173">
            <v>460</v>
          </cell>
          <cell r="I1173">
            <v>2004</v>
          </cell>
          <cell r="J1173">
            <v>3</v>
          </cell>
          <cell r="K1173">
            <v>0.31819949999999997</v>
          </cell>
          <cell r="L1173" t="str">
            <v>NOM</v>
          </cell>
          <cell r="M1173" t="str">
            <v>DATATEC 2o. Nivel</v>
          </cell>
          <cell r="N1173">
            <v>2004003</v>
          </cell>
        </row>
        <row r="1174">
          <cell r="A1174">
            <v>38051</v>
          </cell>
          <cell r="B1174" t="str">
            <v>SOB</v>
          </cell>
          <cell r="C1174">
            <v>38941</v>
          </cell>
          <cell r="D1174">
            <v>10</v>
          </cell>
          <cell r="E1174">
            <v>4.6205000000000003E-2</v>
          </cell>
          <cell r="F1174" t="str">
            <v>DAT</v>
          </cell>
          <cell r="G1174">
            <v>2</v>
          </cell>
          <cell r="H1174">
            <v>887</v>
          </cell>
          <cell r="I1174">
            <v>2004</v>
          </cell>
          <cell r="J1174">
            <v>3</v>
          </cell>
          <cell r="K1174">
            <v>0.46205000000000002</v>
          </cell>
          <cell r="L1174" t="str">
            <v>NOM</v>
          </cell>
          <cell r="M1174" t="str">
            <v>DATATEC 2o. Nivel</v>
          </cell>
          <cell r="N1174">
            <v>2004003</v>
          </cell>
        </row>
        <row r="1175">
          <cell r="A1175">
            <v>38051</v>
          </cell>
          <cell r="B1175" t="str">
            <v>SOB</v>
          </cell>
          <cell r="C1175">
            <v>39364</v>
          </cell>
          <cell r="D1175">
            <v>2</v>
          </cell>
          <cell r="E1175">
            <v>5.5399999999999998E-2</v>
          </cell>
          <cell r="F1175" t="str">
            <v>DAT</v>
          </cell>
          <cell r="G1175">
            <v>2</v>
          </cell>
          <cell r="H1175">
            <v>1310</v>
          </cell>
          <cell r="I1175">
            <v>2004</v>
          </cell>
          <cell r="J1175">
            <v>3</v>
          </cell>
          <cell r="K1175">
            <v>0.1108</v>
          </cell>
          <cell r="L1175" t="str">
            <v>NOM</v>
          </cell>
          <cell r="M1175" t="str">
            <v>DATATEC 2o. Nivel</v>
          </cell>
          <cell r="N1175">
            <v>2004003</v>
          </cell>
        </row>
        <row r="1176">
          <cell r="A1176">
            <v>38051</v>
          </cell>
          <cell r="B1176" t="str">
            <v>SOB</v>
          </cell>
          <cell r="C1176">
            <v>39638</v>
          </cell>
          <cell r="D1176">
            <v>3.7</v>
          </cell>
          <cell r="E1176">
            <v>6.3E-2</v>
          </cell>
          <cell r="F1176" t="str">
            <v>DAT</v>
          </cell>
          <cell r="G1176">
            <v>2</v>
          </cell>
          <cell r="H1176">
            <v>1584</v>
          </cell>
          <cell r="I1176">
            <v>2004</v>
          </cell>
          <cell r="J1176">
            <v>3</v>
          </cell>
          <cell r="K1176">
            <v>0.2331</v>
          </cell>
          <cell r="L1176" t="str">
            <v>NOM</v>
          </cell>
          <cell r="M1176" t="str">
            <v>DATATEC 2o. Nivel</v>
          </cell>
          <cell r="N1176">
            <v>2004003</v>
          </cell>
        </row>
        <row r="1177">
          <cell r="A1177">
            <v>38054</v>
          </cell>
          <cell r="B1177" t="str">
            <v>SOB</v>
          </cell>
          <cell r="C1177">
            <v>38370</v>
          </cell>
          <cell r="D1177">
            <v>4</v>
          </cell>
          <cell r="E1177">
            <v>3.27E-2</v>
          </cell>
          <cell r="F1177" t="str">
            <v>DAT</v>
          </cell>
          <cell r="G1177">
            <v>2</v>
          </cell>
          <cell r="H1177">
            <v>315</v>
          </cell>
          <cell r="I1177">
            <v>2004</v>
          </cell>
          <cell r="J1177">
            <v>3</v>
          </cell>
          <cell r="K1177">
            <v>0.1308</v>
          </cell>
          <cell r="L1177" t="str">
            <v>NOM</v>
          </cell>
          <cell r="M1177" t="str">
            <v>DATATEC 2o. Nivel</v>
          </cell>
          <cell r="N1177">
            <v>2004003</v>
          </cell>
        </row>
        <row r="1178">
          <cell r="A1178">
            <v>38055</v>
          </cell>
          <cell r="B1178" t="str">
            <v>SOB</v>
          </cell>
          <cell r="C1178">
            <v>39855</v>
          </cell>
          <cell r="D1178">
            <v>2.6829999999999998</v>
          </cell>
          <cell r="E1178">
            <v>7.4499999999999997E-2</v>
          </cell>
          <cell r="F1178" t="str">
            <v>DAT</v>
          </cell>
          <cell r="G1178">
            <v>1</v>
          </cell>
          <cell r="H1178">
            <v>1799</v>
          </cell>
          <cell r="I1178">
            <v>2004</v>
          </cell>
          <cell r="J1178">
            <v>3</v>
          </cell>
          <cell r="K1178">
            <v>0.19988349999999999</v>
          </cell>
          <cell r="L1178" t="str">
            <v>NOM</v>
          </cell>
          <cell r="M1178" t="str">
            <v>DATATEC 1er. Nivel</v>
          </cell>
          <cell r="N1178">
            <v>2004003</v>
          </cell>
        </row>
        <row r="1179">
          <cell r="A1179">
            <v>38055</v>
          </cell>
          <cell r="B1179" t="str">
            <v>SOB</v>
          </cell>
          <cell r="C1179">
            <v>38370</v>
          </cell>
          <cell r="D1179">
            <v>5</v>
          </cell>
          <cell r="E1179">
            <v>3.27E-2</v>
          </cell>
          <cell r="F1179" t="str">
            <v>DAT</v>
          </cell>
          <cell r="G1179">
            <v>2</v>
          </cell>
          <cell r="H1179">
            <v>314</v>
          </cell>
          <cell r="I1179">
            <v>2004</v>
          </cell>
          <cell r="J1179">
            <v>3</v>
          </cell>
          <cell r="K1179">
            <v>0.16350000000000001</v>
          </cell>
          <cell r="L1179" t="str">
            <v>NOM</v>
          </cell>
          <cell r="M1179" t="str">
            <v>DATATEC 2o. Nivel</v>
          </cell>
          <cell r="N1179">
            <v>2004003</v>
          </cell>
        </row>
        <row r="1180">
          <cell r="A1180">
            <v>38055</v>
          </cell>
          <cell r="B1180" t="str">
            <v>SOB</v>
          </cell>
          <cell r="C1180">
            <v>39855</v>
          </cell>
          <cell r="D1180">
            <v>112.3</v>
          </cell>
          <cell r="E1180">
            <v>7.4471499999999996E-2</v>
          </cell>
          <cell r="F1180" t="str">
            <v>DAT</v>
          </cell>
          <cell r="G1180">
            <v>2</v>
          </cell>
          <cell r="H1180">
            <v>1799</v>
          </cell>
          <cell r="I1180">
            <v>2004</v>
          </cell>
          <cell r="J1180">
            <v>3</v>
          </cell>
          <cell r="K1180">
            <v>8.3631494499999999</v>
          </cell>
          <cell r="L1180" t="str">
            <v>NOM</v>
          </cell>
          <cell r="M1180" t="str">
            <v>DATATEC 2o. Nivel</v>
          </cell>
          <cell r="N1180">
            <v>2004003</v>
          </cell>
        </row>
        <row r="1181">
          <cell r="A1181">
            <v>38056</v>
          </cell>
          <cell r="B1181" t="str">
            <v>SOB</v>
          </cell>
          <cell r="C1181">
            <v>38370</v>
          </cell>
          <cell r="D1181">
            <v>1</v>
          </cell>
          <cell r="E1181">
            <v>3.27E-2</v>
          </cell>
          <cell r="F1181" t="str">
            <v>DAT</v>
          </cell>
          <cell r="G1181">
            <v>2</v>
          </cell>
          <cell r="H1181">
            <v>313</v>
          </cell>
          <cell r="I1181">
            <v>2004</v>
          </cell>
          <cell r="J1181">
            <v>3</v>
          </cell>
          <cell r="K1181">
            <v>3.27E-2</v>
          </cell>
          <cell r="L1181" t="str">
            <v>NOM</v>
          </cell>
          <cell r="M1181" t="str">
            <v>DATATEC 2o. Nivel</v>
          </cell>
          <cell r="N1181">
            <v>2004003</v>
          </cell>
        </row>
        <row r="1182">
          <cell r="A1182">
            <v>38056</v>
          </cell>
          <cell r="B1182" t="str">
            <v>SOB</v>
          </cell>
          <cell r="C1182">
            <v>38514</v>
          </cell>
          <cell r="D1182">
            <v>1.5</v>
          </cell>
          <cell r="E1182">
            <v>3.5400000000000001E-2</v>
          </cell>
          <cell r="F1182" t="str">
            <v>DAT</v>
          </cell>
          <cell r="G1182">
            <v>2</v>
          </cell>
          <cell r="H1182">
            <v>457</v>
          </cell>
          <cell r="I1182">
            <v>2004</v>
          </cell>
          <cell r="J1182">
            <v>3</v>
          </cell>
          <cell r="K1182">
            <v>5.3100000000000001E-2</v>
          </cell>
          <cell r="L1182" t="str">
            <v>NOM</v>
          </cell>
          <cell r="M1182" t="str">
            <v>DATATEC 2o. Nivel</v>
          </cell>
          <cell r="N1182">
            <v>2004003</v>
          </cell>
        </row>
        <row r="1183">
          <cell r="A1183">
            <v>38056</v>
          </cell>
          <cell r="B1183" t="str">
            <v>SOB</v>
          </cell>
          <cell r="C1183">
            <v>38941</v>
          </cell>
          <cell r="D1183">
            <v>3.5</v>
          </cell>
          <cell r="E1183">
            <v>4.6282857142857098E-2</v>
          </cell>
          <cell r="F1183" t="str">
            <v>DAT</v>
          </cell>
          <cell r="G1183">
            <v>2</v>
          </cell>
          <cell r="H1183">
            <v>884</v>
          </cell>
          <cell r="I1183">
            <v>2004</v>
          </cell>
          <cell r="J1183">
            <v>3</v>
          </cell>
          <cell r="K1183">
            <v>0.16198999999999986</v>
          </cell>
          <cell r="L1183" t="str">
            <v>NOM</v>
          </cell>
          <cell r="M1183" t="str">
            <v>DATATEC 2o. Nivel</v>
          </cell>
          <cell r="N1183">
            <v>2004003</v>
          </cell>
        </row>
        <row r="1184">
          <cell r="A1184">
            <v>38056</v>
          </cell>
          <cell r="B1184" t="str">
            <v>SOB</v>
          </cell>
          <cell r="C1184">
            <v>40247</v>
          </cell>
          <cell r="D1184">
            <v>1</v>
          </cell>
          <cell r="E1184">
            <v>8.6642999999999998E-2</v>
          </cell>
          <cell r="F1184" t="str">
            <v>DAT</v>
          </cell>
          <cell r="G1184">
            <v>1</v>
          </cell>
          <cell r="H1184">
            <v>2190</v>
          </cell>
          <cell r="I1184">
            <v>2004</v>
          </cell>
          <cell r="J1184">
            <v>3</v>
          </cell>
          <cell r="K1184">
            <v>8.6642999999999998E-2</v>
          </cell>
          <cell r="L1184" t="str">
            <v>NOM</v>
          </cell>
          <cell r="M1184" t="str">
            <v>DATATEC 1er. Nivel</v>
          </cell>
          <cell r="N1184">
            <v>2004003</v>
          </cell>
        </row>
        <row r="1185">
          <cell r="A1185">
            <v>38056</v>
          </cell>
          <cell r="B1185" t="str">
            <v>SOB</v>
          </cell>
          <cell r="C1185">
            <v>40247</v>
          </cell>
          <cell r="D1185">
            <v>58.5</v>
          </cell>
          <cell r="E1185">
            <v>8.6643106837606801E-2</v>
          </cell>
          <cell r="F1185" t="str">
            <v>DAT</v>
          </cell>
          <cell r="G1185">
            <v>2</v>
          </cell>
          <cell r="H1185">
            <v>2190</v>
          </cell>
          <cell r="I1185">
            <v>2004</v>
          </cell>
          <cell r="J1185">
            <v>3</v>
          </cell>
          <cell r="K1185">
            <v>5.0686217499999975</v>
          </cell>
          <cell r="L1185" t="str">
            <v>NOM</v>
          </cell>
          <cell r="M1185" t="str">
            <v>DATATEC 2o. Nivel</v>
          </cell>
          <cell r="N1185">
            <v>2004003</v>
          </cell>
        </row>
        <row r="1186">
          <cell r="A1186">
            <v>38057</v>
          </cell>
          <cell r="B1186" t="str">
            <v>SOB</v>
          </cell>
          <cell r="C1186">
            <v>38159</v>
          </cell>
          <cell r="D1186">
            <v>20</v>
          </cell>
          <cell r="E1186">
            <v>2.8899999999999999E-2</v>
          </cell>
          <cell r="F1186" t="str">
            <v>DAT</v>
          </cell>
          <cell r="G1186">
            <v>2</v>
          </cell>
          <cell r="H1186">
            <v>101</v>
          </cell>
          <cell r="I1186">
            <v>2004</v>
          </cell>
          <cell r="J1186">
            <v>3</v>
          </cell>
          <cell r="K1186">
            <v>0.57799999999999996</v>
          </cell>
          <cell r="L1186" t="str">
            <v>NOM</v>
          </cell>
          <cell r="M1186" t="str">
            <v>DATATEC 2o. Nivel</v>
          </cell>
          <cell r="N1186">
            <v>2004003</v>
          </cell>
        </row>
        <row r="1187">
          <cell r="A1187">
            <v>38057</v>
          </cell>
          <cell r="B1187" t="str">
            <v>SOB</v>
          </cell>
          <cell r="C1187">
            <v>38268</v>
          </cell>
          <cell r="D1187">
            <v>2</v>
          </cell>
          <cell r="E1187">
            <v>3.1E-2</v>
          </cell>
          <cell r="F1187" t="str">
            <v>DAT</v>
          </cell>
          <cell r="G1187">
            <v>2</v>
          </cell>
          <cell r="H1187">
            <v>210</v>
          </cell>
          <cell r="I1187">
            <v>2004</v>
          </cell>
          <cell r="J1187">
            <v>3</v>
          </cell>
          <cell r="K1187">
            <v>6.2E-2</v>
          </cell>
          <cell r="L1187" t="str">
            <v>NOM</v>
          </cell>
          <cell r="M1187" t="str">
            <v>DATATEC 2o. Nivel</v>
          </cell>
          <cell r="N1187">
            <v>2004003</v>
          </cell>
        </row>
        <row r="1188">
          <cell r="A1188">
            <v>38057</v>
          </cell>
          <cell r="B1188" t="str">
            <v>SOB</v>
          </cell>
          <cell r="C1188">
            <v>38370</v>
          </cell>
          <cell r="D1188">
            <v>15</v>
          </cell>
          <cell r="E1188">
            <v>3.2800000000000003E-2</v>
          </cell>
          <cell r="F1188" t="str">
            <v>DAT</v>
          </cell>
          <cell r="G1188">
            <v>2</v>
          </cell>
          <cell r="H1188">
            <v>312</v>
          </cell>
          <cell r="I1188">
            <v>2004</v>
          </cell>
          <cell r="J1188">
            <v>3</v>
          </cell>
          <cell r="K1188">
            <v>0.49200000000000005</v>
          </cell>
          <cell r="L1188" t="str">
            <v>NOM</v>
          </cell>
          <cell r="M1188" t="str">
            <v>DATATEC 2o. Nivel</v>
          </cell>
          <cell r="N1188">
            <v>2004003</v>
          </cell>
        </row>
        <row r="1189">
          <cell r="A1189">
            <v>38057</v>
          </cell>
          <cell r="B1189" t="str">
            <v>SOB</v>
          </cell>
          <cell r="C1189">
            <v>38514</v>
          </cell>
          <cell r="D1189">
            <v>1.5</v>
          </cell>
          <cell r="E1189">
            <v>3.5400000000000001E-2</v>
          </cell>
          <cell r="F1189" t="str">
            <v>DAT</v>
          </cell>
          <cell r="G1189">
            <v>2</v>
          </cell>
          <cell r="H1189">
            <v>456</v>
          </cell>
          <cell r="I1189">
            <v>2004</v>
          </cell>
          <cell r="J1189">
            <v>3</v>
          </cell>
          <cell r="K1189">
            <v>5.3100000000000001E-2</v>
          </cell>
          <cell r="L1189" t="str">
            <v>NOM</v>
          </cell>
          <cell r="M1189" t="str">
            <v>DATATEC 2o. Nivel</v>
          </cell>
          <cell r="N1189">
            <v>2004003</v>
          </cell>
        </row>
        <row r="1190">
          <cell r="A1190">
            <v>38057</v>
          </cell>
          <cell r="B1190" t="str">
            <v>SOB</v>
          </cell>
          <cell r="C1190">
            <v>38941</v>
          </cell>
          <cell r="D1190">
            <v>17</v>
          </cell>
          <cell r="E1190">
            <v>4.6300000000000001E-2</v>
          </cell>
          <cell r="F1190" t="str">
            <v>DAT</v>
          </cell>
          <cell r="G1190">
            <v>2</v>
          </cell>
          <cell r="H1190">
            <v>883</v>
          </cell>
          <cell r="I1190">
            <v>2004</v>
          </cell>
          <cell r="J1190">
            <v>3</v>
          </cell>
          <cell r="K1190">
            <v>0.78710000000000002</v>
          </cell>
          <cell r="L1190" t="str">
            <v>NOM</v>
          </cell>
          <cell r="M1190" t="str">
            <v>DATATEC 2o. Nivel</v>
          </cell>
          <cell r="N1190">
            <v>2004003</v>
          </cell>
        </row>
        <row r="1191">
          <cell r="A1191">
            <v>38057</v>
          </cell>
          <cell r="B1191" t="str">
            <v>SOB</v>
          </cell>
          <cell r="C1191">
            <v>39364</v>
          </cell>
          <cell r="D1191">
            <v>12</v>
          </cell>
          <cell r="E1191">
            <v>5.5483329999999997E-2</v>
          </cell>
          <cell r="F1191" t="str">
            <v>DAT</v>
          </cell>
          <cell r="G1191">
            <v>2</v>
          </cell>
          <cell r="H1191">
            <v>1306</v>
          </cell>
          <cell r="I1191">
            <v>2004</v>
          </cell>
          <cell r="J1191">
            <v>3</v>
          </cell>
          <cell r="K1191">
            <v>0.66579995999999997</v>
          </cell>
          <cell r="L1191" t="str">
            <v>NOM</v>
          </cell>
          <cell r="M1191" t="str">
            <v>DATATEC 2o. Nivel</v>
          </cell>
          <cell r="N1191">
            <v>2004003</v>
          </cell>
        </row>
        <row r="1192">
          <cell r="A1192">
            <v>38058</v>
          </cell>
          <cell r="B1192" t="str">
            <v>SOB</v>
          </cell>
          <cell r="C1192">
            <v>38370</v>
          </cell>
          <cell r="D1192">
            <v>13</v>
          </cell>
          <cell r="E1192">
            <v>3.2800000000000003E-2</v>
          </cell>
          <cell r="F1192" t="str">
            <v>DAT</v>
          </cell>
          <cell r="G1192">
            <v>2</v>
          </cell>
          <cell r="H1192">
            <v>309</v>
          </cell>
          <cell r="I1192">
            <v>2004</v>
          </cell>
          <cell r="J1192">
            <v>3</v>
          </cell>
          <cell r="K1192">
            <v>0.42640000000000006</v>
          </cell>
          <cell r="L1192" t="str">
            <v>NOM</v>
          </cell>
          <cell r="M1192" t="str">
            <v>DATATEC 2o. Nivel</v>
          </cell>
          <cell r="N1192">
            <v>2004003</v>
          </cell>
        </row>
        <row r="1193">
          <cell r="A1193">
            <v>38058</v>
          </cell>
          <cell r="B1193" t="str">
            <v>SOB</v>
          </cell>
          <cell r="C1193">
            <v>38514</v>
          </cell>
          <cell r="D1193">
            <v>4</v>
          </cell>
          <cell r="E1193">
            <v>3.5400000000000001E-2</v>
          </cell>
          <cell r="F1193" t="str">
            <v>DAT</v>
          </cell>
          <cell r="G1193">
            <v>2</v>
          </cell>
          <cell r="H1193">
            <v>453</v>
          </cell>
          <cell r="I1193">
            <v>2004</v>
          </cell>
          <cell r="J1193">
            <v>3</v>
          </cell>
          <cell r="K1193">
            <v>0.1416</v>
          </cell>
          <cell r="L1193" t="str">
            <v>NOM</v>
          </cell>
          <cell r="M1193" t="str">
            <v>DATATEC 2o. Nivel</v>
          </cell>
          <cell r="N1193">
            <v>2004003</v>
          </cell>
        </row>
        <row r="1194">
          <cell r="A1194">
            <v>38058</v>
          </cell>
          <cell r="B1194" t="str">
            <v>SOB</v>
          </cell>
          <cell r="C1194">
            <v>38941</v>
          </cell>
          <cell r="D1194">
            <v>5</v>
          </cell>
          <cell r="E1194">
            <v>4.6300000000000001E-2</v>
          </cell>
          <cell r="F1194" t="str">
            <v>DAT</v>
          </cell>
          <cell r="G1194">
            <v>2</v>
          </cell>
          <cell r="H1194">
            <v>880</v>
          </cell>
          <cell r="I1194">
            <v>2004</v>
          </cell>
          <cell r="J1194">
            <v>3</v>
          </cell>
          <cell r="K1194">
            <v>0.23150000000000001</v>
          </cell>
          <cell r="L1194" t="str">
            <v>NOM</v>
          </cell>
          <cell r="M1194" t="str">
            <v>DATATEC 2o. Nivel</v>
          </cell>
          <cell r="N1194">
            <v>2004003</v>
          </cell>
        </row>
        <row r="1195">
          <cell r="A1195">
            <v>38061</v>
          </cell>
          <cell r="B1195" t="str">
            <v>SOB</v>
          </cell>
          <cell r="C1195">
            <v>38514</v>
          </cell>
          <cell r="D1195">
            <v>2</v>
          </cell>
          <cell r="E1195">
            <v>3.5200000000000002E-2</v>
          </cell>
          <cell r="F1195" t="str">
            <v>DAT</v>
          </cell>
          <cell r="G1195">
            <v>1</v>
          </cell>
          <cell r="H1195">
            <v>452</v>
          </cell>
          <cell r="I1195">
            <v>2004</v>
          </cell>
          <cell r="J1195">
            <v>3</v>
          </cell>
          <cell r="K1195">
            <v>7.0400000000000004E-2</v>
          </cell>
          <cell r="L1195" t="str">
            <v>NOM</v>
          </cell>
          <cell r="M1195" t="str">
            <v>DATATEC 1er. Nivel</v>
          </cell>
          <cell r="N1195">
            <v>2004003</v>
          </cell>
        </row>
        <row r="1196">
          <cell r="A1196">
            <v>38061</v>
          </cell>
          <cell r="B1196" t="str">
            <v>SOB</v>
          </cell>
          <cell r="C1196">
            <v>38514</v>
          </cell>
          <cell r="D1196">
            <v>2</v>
          </cell>
          <cell r="E1196">
            <v>3.5299999999999998E-2</v>
          </cell>
          <cell r="F1196" t="str">
            <v>DAT</v>
          </cell>
          <cell r="G1196">
            <v>2</v>
          </cell>
          <cell r="H1196">
            <v>452</v>
          </cell>
          <cell r="I1196">
            <v>2004</v>
          </cell>
          <cell r="J1196">
            <v>3</v>
          </cell>
          <cell r="K1196">
            <v>7.0599999999999996E-2</v>
          </cell>
          <cell r="L1196" t="str">
            <v>NOM</v>
          </cell>
          <cell r="M1196" t="str">
            <v>DATATEC 2o. Nivel</v>
          </cell>
          <cell r="N1196">
            <v>2004003</v>
          </cell>
        </row>
        <row r="1197">
          <cell r="A1197">
            <v>38061</v>
          </cell>
          <cell r="B1197" t="str">
            <v>SOB</v>
          </cell>
          <cell r="C1197">
            <v>38370</v>
          </cell>
          <cell r="D1197">
            <v>1</v>
          </cell>
          <cell r="E1197">
            <v>3.27E-2</v>
          </cell>
          <cell r="F1197" t="str">
            <v>DAT</v>
          </cell>
          <cell r="G1197">
            <v>2</v>
          </cell>
          <cell r="H1197">
            <v>308</v>
          </cell>
          <cell r="I1197">
            <v>2004</v>
          </cell>
          <cell r="J1197">
            <v>3</v>
          </cell>
          <cell r="K1197">
            <v>3.27E-2</v>
          </cell>
          <cell r="L1197" t="str">
            <v>NOM</v>
          </cell>
          <cell r="M1197" t="str">
            <v>DATATEC 2o. Nivel</v>
          </cell>
          <cell r="N1197">
            <v>2004003</v>
          </cell>
        </row>
        <row r="1198">
          <cell r="A1198">
            <v>38062</v>
          </cell>
          <cell r="B1198" t="str">
            <v>SOB</v>
          </cell>
          <cell r="C1198">
            <v>38159</v>
          </cell>
          <cell r="D1198">
            <v>18</v>
          </cell>
          <cell r="E1198">
            <v>2.8982999999999998E-2</v>
          </cell>
          <cell r="F1198" t="str">
            <v>DAT</v>
          </cell>
          <cell r="G1198">
            <v>2</v>
          </cell>
          <cell r="H1198">
            <v>96</v>
          </cell>
          <cell r="I1198">
            <v>2004</v>
          </cell>
          <cell r="J1198">
            <v>3</v>
          </cell>
          <cell r="K1198">
            <v>0.52169399999999999</v>
          </cell>
          <cell r="L1198" t="str">
            <v>NOM</v>
          </cell>
          <cell r="M1198" t="str">
            <v>DATATEC 2o. Nivel</v>
          </cell>
          <cell r="N1198">
            <v>2004003</v>
          </cell>
        </row>
        <row r="1199">
          <cell r="A1199">
            <v>38062</v>
          </cell>
          <cell r="B1199" t="str">
            <v>SOB</v>
          </cell>
          <cell r="C1199">
            <v>38370</v>
          </cell>
          <cell r="D1199">
            <v>6</v>
          </cell>
          <cell r="E1199">
            <v>3.2566600000000001E-2</v>
          </cell>
          <cell r="F1199" t="str">
            <v>DAT</v>
          </cell>
          <cell r="G1199">
            <v>2</v>
          </cell>
          <cell r="H1199">
            <v>307</v>
          </cell>
          <cell r="I1199">
            <v>2004</v>
          </cell>
          <cell r="J1199">
            <v>3</v>
          </cell>
          <cell r="K1199">
            <v>0.19539960000000001</v>
          </cell>
          <cell r="L1199" t="str">
            <v>NOM</v>
          </cell>
          <cell r="M1199" t="str">
            <v>DATATEC 2o. Nivel</v>
          </cell>
          <cell r="N1199">
            <v>2004003</v>
          </cell>
        </row>
        <row r="1200">
          <cell r="A1200">
            <v>38062</v>
          </cell>
          <cell r="B1200" t="str">
            <v>SOB</v>
          </cell>
          <cell r="C1200">
            <v>38514</v>
          </cell>
          <cell r="D1200">
            <v>1</v>
          </cell>
          <cell r="E1200">
            <v>3.5000000000000003E-2</v>
          </cell>
          <cell r="F1200" t="str">
            <v>DAT</v>
          </cell>
          <cell r="G1200">
            <v>2</v>
          </cell>
          <cell r="H1200">
            <v>451</v>
          </cell>
          <cell r="I1200">
            <v>2004</v>
          </cell>
          <cell r="J1200">
            <v>3</v>
          </cell>
          <cell r="K1200">
            <v>3.5000000000000003E-2</v>
          </cell>
          <cell r="L1200" t="str">
            <v>NOM</v>
          </cell>
          <cell r="M1200" t="str">
            <v>DATATEC 2o. Nivel</v>
          </cell>
          <cell r="N1200">
            <v>2004003</v>
          </cell>
        </row>
        <row r="1201">
          <cell r="A1201">
            <v>38062</v>
          </cell>
          <cell r="B1201" t="str">
            <v>SOB</v>
          </cell>
          <cell r="C1201">
            <v>38941</v>
          </cell>
          <cell r="D1201">
            <v>3</v>
          </cell>
          <cell r="E1201">
            <v>4.6233330000000003E-2</v>
          </cell>
          <cell r="F1201" t="str">
            <v>DAT</v>
          </cell>
          <cell r="G1201">
            <v>2</v>
          </cell>
          <cell r="H1201">
            <v>878</v>
          </cell>
          <cell r="I1201">
            <v>2004</v>
          </cell>
          <cell r="J1201">
            <v>3</v>
          </cell>
          <cell r="K1201">
            <v>0.13869999</v>
          </cell>
          <cell r="L1201" t="str">
            <v>NOM</v>
          </cell>
          <cell r="M1201" t="str">
            <v>DATATEC 2o. Nivel</v>
          </cell>
          <cell r="N1201">
            <v>2004003</v>
          </cell>
        </row>
        <row r="1202">
          <cell r="A1202">
            <v>38063</v>
          </cell>
          <cell r="B1202" t="str">
            <v>SOB</v>
          </cell>
          <cell r="C1202">
            <v>38159</v>
          </cell>
          <cell r="D1202">
            <v>5</v>
          </cell>
          <cell r="E1202">
            <v>2.9000000000000001E-2</v>
          </cell>
          <cell r="F1202" t="str">
            <v>DAT</v>
          </cell>
          <cell r="G1202">
            <v>1</v>
          </cell>
          <cell r="H1202">
            <v>95</v>
          </cell>
          <cell r="I1202">
            <v>2004</v>
          </cell>
          <cell r="J1202">
            <v>3</v>
          </cell>
          <cell r="K1202">
            <v>0.14500000000000002</v>
          </cell>
          <cell r="L1202" t="str">
            <v>NOM</v>
          </cell>
          <cell r="M1202" t="str">
            <v>DATATEC 1er. Nivel</v>
          </cell>
          <cell r="N1202">
            <v>2004003</v>
          </cell>
        </row>
        <row r="1203">
          <cell r="A1203">
            <v>38063</v>
          </cell>
          <cell r="B1203" t="str">
            <v>SOB</v>
          </cell>
          <cell r="C1203">
            <v>38514</v>
          </cell>
          <cell r="D1203">
            <v>5</v>
          </cell>
          <cell r="E1203">
            <v>3.49E-2</v>
          </cell>
          <cell r="F1203" t="str">
            <v>DAT</v>
          </cell>
          <cell r="G1203">
            <v>1</v>
          </cell>
          <cell r="H1203">
            <v>450</v>
          </cell>
          <cell r="I1203">
            <v>2004</v>
          </cell>
          <cell r="J1203">
            <v>3</v>
          </cell>
          <cell r="K1203">
            <v>0.17449999999999999</v>
          </cell>
          <cell r="L1203" t="str">
            <v>NOM</v>
          </cell>
          <cell r="M1203" t="str">
            <v>DATATEC 1er. Nivel</v>
          </cell>
          <cell r="N1203">
            <v>2004003</v>
          </cell>
        </row>
        <row r="1204">
          <cell r="A1204">
            <v>38063</v>
          </cell>
          <cell r="B1204" t="str">
            <v>SOB</v>
          </cell>
          <cell r="C1204">
            <v>38159</v>
          </cell>
          <cell r="D1204">
            <v>22</v>
          </cell>
          <cell r="E1204">
            <v>2.8899999999999999E-2</v>
          </cell>
          <cell r="F1204" t="str">
            <v>DAT</v>
          </cell>
          <cell r="G1204">
            <v>2</v>
          </cell>
          <cell r="H1204">
            <v>95</v>
          </cell>
          <cell r="I1204">
            <v>2004</v>
          </cell>
          <cell r="J1204">
            <v>3</v>
          </cell>
          <cell r="K1204">
            <v>0.63579999999999992</v>
          </cell>
          <cell r="L1204" t="str">
            <v>NOM</v>
          </cell>
          <cell r="M1204" t="str">
            <v>DATATEC 2o. Nivel</v>
          </cell>
          <cell r="N1204">
            <v>2004003</v>
          </cell>
        </row>
        <row r="1205">
          <cell r="A1205">
            <v>38063</v>
          </cell>
          <cell r="B1205" t="str">
            <v>SOB</v>
          </cell>
          <cell r="C1205">
            <v>39638</v>
          </cell>
          <cell r="D1205">
            <v>5</v>
          </cell>
          <cell r="E1205">
            <v>6.3E-2</v>
          </cell>
          <cell r="F1205" t="str">
            <v>DAT</v>
          </cell>
          <cell r="G1205">
            <v>2</v>
          </cell>
          <cell r="H1205">
            <v>1574</v>
          </cell>
          <cell r="I1205">
            <v>2004</v>
          </cell>
          <cell r="J1205">
            <v>3</v>
          </cell>
          <cell r="K1205">
            <v>0.315</v>
          </cell>
          <cell r="L1205" t="str">
            <v>NOM</v>
          </cell>
          <cell r="M1205" t="str">
            <v>DATATEC 2o. Nivel</v>
          </cell>
          <cell r="N1205">
            <v>2004003</v>
          </cell>
        </row>
        <row r="1206">
          <cell r="A1206">
            <v>38064</v>
          </cell>
          <cell r="B1206" t="str">
            <v>SOB</v>
          </cell>
          <cell r="C1206">
            <v>38159</v>
          </cell>
          <cell r="D1206">
            <v>7</v>
          </cell>
          <cell r="E1206">
            <v>2.8971400000000001E-2</v>
          </cell>
          <cell r="F1206" t="str">
            <v>DAT</v>
          </cell>
          <cell r="G1206">
            <v>2</v>
          </cell>
          <cell r="H1206">
            <v>94</v>
          </cell>
          <cell r="I1206">
            <v>2004</v>
          </cell>
          <cell r="J1206">
            <v>3</v>
          </cell>
          <cell r="K1206">
            <v>0.2027998</v>
          </cell>
          <cell r="L1206" t="str">
            <v>NOM</v>
          </cell>
          <cell r="M1206" t="str">
            <v>DATATEC 2o. Nivel</v>
          </cell>
          <cell r="N1206">
            <v>2004003</v>
          </cell>
        </row>
        <row r="1207">
          <cell r="A1207">
            <v>38064</v>
          </cell>
          <cell r="B1207" t="str">
            <v>SOB</v>
          </cell>
          <cell r="C1207">
            <v>38514</v>
          </cell>
          <cell r="D1207">
            <v>5</v>
          </cell>
          <cell r="E1207">
            <v>3.49E-2</v>
          </cell>
          <cell r="F1207" t="str">
            <v>DAT</v>
          </cell>
          <cell r="G1207">
            <v>2</v>
          </cell>
          <cell r="H1207">
            <v>449</v>
          </cell>
          <cell r="I1207">
            <v>2004</v>
          </cell>
          <cell r="J1207">
            <v>3</v>
          </cell>
          <cell r="K1207">
            <v>0.17449999999999999</v>
          </cell>
          <cell r="L1207" t="str">
            <v>NOM</v>
          </cell>
          <cell r="M1207" t="str">
            <v>DATATEC 2o. Nivel</v>
          </cell>
          <cell r="N1207">
            <v>2004003</v>
          </cell>
        </row>
        <row r="1208">
          <cell r="A1208">
            <v>38064</v>
          </cell>
          <cell r="B1208" t="str">
            <v>SOB</v>
          </cell>
          <cell r="C1208">
            <v>38941</v>
          </cell>
          <cell r="D1208">
            <v>5</v>
          </cell>
          <cell r="E1208">
            <v>4.5900000000000003E-2</v>
          </cell>
          <cell r="F1208" t="str">
            <v>DAT</v>
          </cell>
          <cell r="G1208">
            <v>2</v>
          </cell>
          <cell r="H1208">
            <v>876</v>
          </cell>
          <cell r="I1208">
            <v>2004</v>
          </cell>
          <cell r="J1208">
            <v>3</v>
          </cell>
          <cell r="K1208">
            <v>0.22950000000000001</v>
          </cell>
          <cell r="L1208" t="str">
            <v>NOM</v>
          </cell>
          <cell r="M1208" t="str">
            <v>DATATEC 2o. Nivel</v>
          </cell>
          <cell r="N1208">
            <v>2004003</v>
          </cell>
        </row>
        <row r="1209">
          <cell r="A1209">
            <v>38064</v>
          </cell>
          <cell r="B1209" t="str">
            <v>SOB</v>
          </cell>
          <cell r="C1209">
            <v>39364</v>
          </cell>
          <cell r="D1209">
            <v>1</v>
          </cell>
          <cell r="E1209">
            <v>5.5E-2</v>
          </cell>
          <cell r="F1209" t="str">
            <v>DAT</v>
          </cell>
          <cell r="G1209">
            <v>2</v>
          </cell>
          <cell r="H1209">
            <v>1299</v>
          </cell>
          <cell r="I1209">
            <v>2004</v>
          </cell>
          <cell r="J1209">
            <v>3</v>
          </cell>
          <cell r="K1209">
            <v>5.5E-2</v>
          </cell>
          <cell r="L1209" t="str">
            <v>NOM</v>
          </cell>
          <cell r="M1209" t="str">
            <v>DATATEC 2o. Nivel</v>
          </cell>
          <cell r="N1209">
            <v>2004003</v>
          </cell>
        </row>
        <row r="1210">
          <cell r="A1210">
            <v>38064</v>
          </cell>
          <cell r="B1210" t="str">
            <v>SOB</v>
          </cell>
          <cell r="C1210">
            <v>39638</v>
          </cell>
          <cell r="D1210">
            <v>5</v>
          </cell>
          <cell r="E1210">
            <v>6.3E-2</v>
          </cell>
          <cell r="F1210" t="str">
            <v>DAT</v>
          </cell>
          <cell r="G1210">
            <v>2</v>
          </cell>
          <cell r="H1210">
            <v>1573</v>
          </cell>
          <cell r="I1210">
            <v>2004</v>
          </cell>
          <cell r="J1210">
            <v>3</v>
          </cell>
          <cell r="K1210">
            <v>0.315</v>
          </cell>
          <cell r="L1210" t="str">
            <v>NOM</v>
          </cell>
          <cell r="M1210" t="str">
            <v>DATATEC 2o. Nivel</v>
          </cell>
          <cell r="N1210">
            <v>2004003</v>
          </cell>
        </row>
        <row r="1211">
          <cell r="A1211">
            <v>38065</v>
          </cell>
          <cell r="B1211" t="str">
            <v>SOB</v>
          </cell>
          <cell r="C1211">
            <v>38268</v>
          </cell>
          <cell r="D1211">
            <v>5</v>
          </cell>
          <cell r="E1211">
            <v>3.0800000000000001E-2</v>
          </cell>
          <cell r="F1211" t="str">
            <v>DAT</v>
          </cell>
          <cell r="G1211">
            <v>2</v>
          </cell>
          <cell r="H1211">
            <v>200</v>
          </cell>
          <cell r="I1211">
            <v>2004</v>
          </cell>
          <cell r="J1211">
            <v>3</v>
          </cell>
          <cell r="K1211">
            <v>0.154</v>
          </cell>
          <cell r="L1211" t="str">
            <v>NOM</v>
          </cell>
          <cell r="M1211" t="str">
            <v>DATATEC 2o. Nivel</v>
          </cell>
          <cell r="N1211">
            <v>2004003</v>
          </cell>
        </row>
        <row r="1212">
          <cell r="A1212">
            <v>38065</v>
          </cell>
          <cell r="B1212" t="str">
            <v>SOB</v>
          </cell>
          <cell r="C1212">
            <v>38370</v>
          </cell>
          <cell r="D1212">
            <v>10</v>
          </cell>
          <cell r="E1212">
            <v>3.2300000000000002E-2</v>
          </cell>
          <cell r="F1212" t="str">
            <v>DAT</v>
          </cell>
          <cell r="G1212">
            <v>2</v>
          </cell>
          <cell r="H1212">
            <v>302</v>
          </cell>
          <cell r="I1212">
            <v>2004</v>
          </cell>
          <cell r="J1212">
            <v>3</v>
          </cell>
          <cell r="K1212">
            <v>0.32300000000000001</v>
          </cell>
          <cell r="L1212" t="str">
            <v>NOM</v>
          </cell>
          <cell r="M1212" t="str">
            <v>DATATEC 2o. Nivel</v>
          </cell>
          <cell r="N1212">
            <v>2004003</v>
          </cell>
        </row>
        <row r="1213">
          <cell r="A1213">
            <v>38065</v>
          </cell>
          <cell r="B1213" t="str">
            <v>SOB</v>
          </cell>
          <cell r="C1213">
            <v>38941</v>
          </cell>
          <cell r="D1213">
            <v>0.5</v>
          </cell>
          <cell r="E1213">
            <v>4.6100000000000002E-2</v>
          </cell>
          <cell r="F1213" t="str">
            <v>DAT</v>
          </cell>
          <cell r="G1213">
            <v>2</v>
          </cell>
          <cell r="H1213">
            <v>873</v>
          </cell>
          <cell r="I1213">
            <v>2004</v>
          </cell>
          <cell r="J1213">
            <v>3</v>
          </cell>
          <cell r="K1213">
            <v>2.3050000000000001E-2</v>
          </cell>
          <cell r="L1213" t="str">
            <v>NOM</v>
          </cell>
          <cell r="M1213" t="str">
            <v>DATATEC 2o. Nivel</v>
          </cell>
          <cell r="N1213">
            <v>2004003</v>
          </cell>
        </row>
        <row r="1214">
          <cell r="A1214">
            <v>38065</v>
          </cell>
          <cell r="B1214" t="str">
            <v>SOB</v>
          </cell>
          <cell r="C1214">
            <v>39364</v>
          </cell>
          <cell r="D1214">
            <v>4</v>
          </cell>
          <cell r="E1214">
            <v>5.4850000000000003E-2</v>
          </cell>
          <cell r="F1214" t="str">
            <v>DAT</v>
          </cell>
          <cell r="G1214">
            <v>2</v>
          </cell>
          <cell r="H1214">
            <v>1296</v>
          </cell>
          <cell r="I1214">
            <v>2004</v>
          </cell>
          <cell r="J1214">
            <v>3</v>
          </cell>
          <cell r="K1214">
            <v>0.21940000000000001</v>
          </cell>
          <cell r="L1214" t="str">
            <v>NOM</v>
          </cell>
          <cell r="M1214" t="str">
            <v>DATATEC 2o. Nivel</v>
          </cell>
          <cell r="N1214">
            <v>2004003</v>
          </cell>
        </row>
        <row r="1215">
          <cell r="A1215">
            <v>38065</v>
          </cell>
          <cell r="B1215" t="str">
            <v>SOB</v>
          </cell>
          <cell r="C1215">
            <v>39638</v>
          </cell>
          <cell r="D1215">
            <v>7</v>
          </cell>
          <cell r="E1215">
            <v>6.2642799999999998E-2</v>
          </cell>
          <cell r="F1215" t="str">
            <v>DAT</v>
          </cell>
          <cell r="G1215">
            <v>2</v>
          </cell>
          <cell r="H1215">
            <v>1570</v>
          </cell>
          <cell r="I1215">
            <v>2004</v>
          </cell>
          <cell r="J1215">
            <v>3</v>
          </cell>
          <cell r="K1215">
            <v>0.43849959999999999</v>
          </cell>
          <cell r="L1215" t="str">
            <v>NOM</v>
          </cell>
          <cell r="M1215" t="str">
            <v>DATATEC 2o. Nivel</v>
          </cell>
          <cell r="N1215">
            <v>2004003</v>
          </cell>
        </row>
        <row r="1216">
          <cell r="A1216">
            <v>38065</v>
          </cell>
          <cell r="B1216" t="str">
            <v>SOB</v>
          </cell>
          <cell r="C1216">
            <v>39855</v>
          </cell>
          <cell r="D1216">
            <v>2</v>
          </cell>
          <cell r="E1216">
            <v>7.3800000000000004E-2</v>
          </cell>
          <cell r="F1216" t="str">
            <v>DAT</v>
          </cell>
          <cell r="G1216">
            <v>2</v>
          </cell>
          <cell r="H1216">
            <v>1787</v>
          </cell>
          <cell r="I1216">
            <v>2004</v>
          </cell>
          <cell r="J1216">
            <v>3</v>
          </cell>
          <cell r="K1216">
            <v>0.14760000000000001</v>
          </cell>
          <cell r="L1216" t="str">
            <v>NOM</v>
          </cell>
          <cell r="M1216" t="str">
            <v>DATATEC 2o. Nivel</v>
          </cell>
          <cell r="N1216">
            <v>2004003</v>
          </cell>
        </row>
        <row r="1217">
          <cell r="A1217">
            <v>38068</v>
          </cell>
          <cell r="B1217" t="str">
            <v>SOB</v>
          </cell>
          <cell r="C1217">
            <v>38370</v>
          </cell>
          <cell r="D1217">
            <v>2</v>
          </cell>
          <cell r="E1217">
            <v>3.2500000000000001E-2</v>
          </cell>
          <cell r="F1217" t="str">
            <v>DAT</v>
          </cell>
          <cell r="G1217">
            <v>2</v>
          </cell>
          <cell r="H1217">
            <v>301</v>
          </cell>
          <cell r="I1217">
            <v>2004</v>
          </cell>
          <cell r="J1217">
            <v>3</v>
          </cell>
          <cell r="K1217">
            <v>6.5000000000000002E-2</v>
          </cell>
          <cell r="L1217" t="str">
            <v>NOM</v>
          </cell>
          <cell r="M1217" t="str">
            <v>DATATEC 2o. Nivel</v>
          </cell>
          <cell r="N1217">
            <v>2004003</v>
          </cell>
        </row>
        <row r="1218">
          <cell r="A1218">
            <v>38068</v>
          </cell>
          <cell r="B1218" t="str">
            <v>SOB</v>
          </cell>
          <cell r="C1218">
            <v>39364</v>
          </cell>
          <cell r="D1218">
            <v>1</v>
          </cell>
          <cell r="E1218">
            <v>5.5E-2</v>
          </cell>
          <cell r="F1218" t="str">
            <v>DAT</v>
          </cell>
          <cell r="G1218">
            <v>2</v>
          </cell>
          <cell r="H1218">
            <v>1295</v>
          </cell>
          <cell r="I1218">
            <v>2004</v>
          </cell>
          <cell r="J1218">
            <v>3</v>
          </cell>
          <cell r="K1218">
            <v>5.5E-2</v>
          </cell>
          <cell r="L1218" t="str">
            <v>NOM</v>
          </cell>
          <cell r="M1218" t="str">
            <v>DATATEC 2o. Nivel</v>
          </cell>
          <cell r="N1218">
            <v>2004003</v>
          </cell>
        </row>
        <row r="1219">
          <cell r="A1219">
            <v>38069</v>
          </cell>
          <cell r="B1219" t="str">
            <v>SOB</v>
          </cell>
          <cell r="C1219">
            <v>39364</v>
          </cell>
          <cell r="D1219">
            <v>1</v>
          </cell>
          <cell r="E1219">
            <v>5.4949999999999999E-2</v>
          </cell>
          <cell r="F1219" t="str">
            <v>CIM</v>
          </cell>
          <cell r="G1219">
            <v>2</v>
          </cell>
          <cell r="H1219">
            <v>1294</v>
          </cell>
          <cell r="I1219">
            <v>2004</v>
          </cell>
          <cell r="J1219">
            <v>3</v>
          </cell>
          <cell r="K1219">
            <v>5.4949999999999999E-2</v>
          </cell>
          <cell r="L1219" t="str">
            <v>NOM</v>
          </cell>
          <cell r="M1219" t="str">
            <v>CIMD 2o. Nivel</v>
          </cell>
          <cell r="N1219">
            <v>2004003</v>
          </cell>
        </row>
        <row r="1220">
          <cell r="A1220">
            <v>38069</v>
          </cell>
          <cell r="B1220" t="str">
            <v>SOB</v>
          </cell>
          <cell r="C1220">
            <v>38370</v>
          </cell>
          <cell r="D1220">
            <v>9</v>
          </cell>
          <cell r="E1220">
            <v>3.2599999999999997E-2</v>
          </cell>
          <cell r="F1220" t="str">
            <v>DAT</v>
          </cell>
          <cell r="G1220">
            <v>2</v>
          </cell>
          <cell r="H1220">
            <v>300</v>
          </cell>
          <cell r="I1220">
            <v>2004</v>
          </cell>
          <cell r="J1220">
            <v>3</v>
          </cell>
          <cell r="K1220">
            <v>0.29339999999999999</v>
          </cell>
          <cell r="L1220" t="str">
            <v>NOM</v>
          </cell>
          <cell r="M1220" t="str">
            <v>DATATEC 2o. Nivel</v>
          </cell>
          <cell r="N1220">
            <v>2004003</v>
          </cell>
        </row>
        <row r="1221">
          <cell r="A1221">
            <v>38069</v>
          </cell>
          <cell r="B1221" t="str">
            <v>SOB</v>
          </cell>
          <cell r="C1221">
            <v>39638</v>
          </cell>
          <cell r="D1221">
            <v>26</v>
          </cell>
          <cell r="E1221">
            <v>6.2600000000000003E-2</v>
          </cell>
          <cell r="F1221" t="str">
            <v>DAT</v>
          </cell>
          <cell r="G1221">
            <v>2</v>
          </cell>
          <cell r="H1221">
            <v>1568</v>
          </cell>
          <cell r="I1221">
            <v>2004</v>
          </cell>
          <cell r="J1221">
            <v>3</v>
          </cell>
          <cell r="K1221">
            <v>1.6276000000000002</v>
          </cell>
          <cell r="L1221" t="str">
            <v>NOM</v>
          </cell>
          <cell r="M1221" t="str">
            <v>DATATEC 2o. Nivel</v>
          </cell>
          <cell r="N1221">
            <v>2004003</v>
          </cell>
        </row>
        <row r="1222">
          <cell r="A1222">
            <v>38070</v>
          </cell>
          <cell r="B1222" t="str">
            <v>SOB</v>
          </cell>
          <cell r="C1222">
            <v>38514</v>
          </cell>
          <cell r="D1222">
            <v>6</v>
          </cell>
          <cell r="E1222">
            <v>3.49E-2</v>
          </cell>
          <cell r="F1222" t="str">
            <v>DAT</v>
          </cell>
          <cell r="G1222">
            <v>2</v>
          </cell>
          <cell r="H1222">
            <v>443</v>
          </cell>
          <cell r="I1222">
            <v>2004</v>
          </cell>
          <cell r="J1222">
            <v>3</v>
          </cell>
          <cell r="K1222">
            <v>0.2094</v>
          </cell>
          <cell r="L1222" t="str">
            <v>NOM</v>
          </cell>
          <cell r="M1222" t="str">
            <v>DATATEC 2o. Nivel</v>
          </cell>
          <cell r="N1222">
            <v>2004003</v>
          </cell>
        </row>
        <row r="1223">
          <cell r="A1223">
            <v>38070</v>
          </cell>
          <cell r="B1223" t="str">
            <v>SOB</v>
          </cell>
          <cell r="C1223">
            <v>38941</v>
          </cell>
          <cell r="D1223">
            <v>4</v>
          </cell>
          <cell r="E1223">
            <v>4.5900000000000003E-2</v>
          </cell>
          <cell r="F1223" t="str">
            <v>DAT</v>
          </cell>
          <cell r="G1223">
            <v>2</v>
          </cell>
          <cell r="H1223">
            <v>870</v>
          </cell>
          <cell r="I1223">
            <v>2004</v>
          </cell>
          <cell r="J1223">
            <v>3</v>
          </cell>
          <cell r="K1223">
            <v>0.18360000000000001</v>
          </cell>
          <cell r="L1223" t="str">
            <v>NOM</v>
          </cell>
          <cell r="M1223" t="str">
            <v>DATATEC 2o. Nivel</v>
          </cell>
          <cell r="N1223">
            <v>2004003</v>
          </cell>
        </row>
        <row r="1224">
          <cell r="A1224">
            <v>38070</v>
          </cell>
          <cell r="B1224" t="str">
            <v>SOB</v>
          </cell>
          <cell r="C1224">
            <v>39638</v>
          </cell>
          <cell r="D1224">
            <v>2</v>
          </cell>
          <cell r="E1224">
            <v>6.2600000000000003E-2</v>
          </cell>
          <cell r="F1224" t="str">
            <v>DAT</v>
          </cell>
          <cell r="G1224">
            <v>2</v>
          </cell>
          <cell r="H1224">
            <v>1567</v>
          </cell>
          <cell r="I1224">
            <v>2004</v>
          </cell>
          <cell r="J1224">
            <v>3</v>
          </cell>
          <cell r="K1224">
            <v>0.12520000000000001</v>
          </cell>
          <cell r="L1224" t="str">
            <v>NOM</v>
          </cell>
          <cell r="M1224" t="str">
            <v>DATATEC 2o. Nivel</v>
          </cell>
          <cell r="N1224">
            <v>2004003</v>
          </cell>
        </row>
        <row r="1225">
          <cell r="A1225">
            <v>38070</v>
          </cell>
          <cell r="B1225" t="str">
            <v>SOB</v>
          </cell>
          <cell r="C1225">
            <v>39364</v>
          </cell>
          <cell r="D1225">
            <v>3</v>
          </cell>
          <cell r="E1225">
            <v>5.5E-2</v>
          </cell>
          <cell r="F1225" t="str">
            <v>DAT</v>
          </cell>
          <cell r="G1225">
            <v>2</v>
          </cell>
          <cell r="H1225">
            <v>1293</v>
          </cell>
          <cell r="I1225">
            <v>2004</v>
          </cell>
          <cell r="J1225">
            <v>3</v>
          </cell>
          <cell r="K1225">
            <v>0.16500000000000001</v>
          </cell>
          <cell r="L1225" t="str">
            <v>NOM</v>
          </cell>
          <cell r="M1225" t="str">
            <v>DATATEC 2o. Nivel</v>
          </cell>
          <cell r="N1225">
            <v>2004003</v>
          </cell>
        </row>
        <row r="1226">
          <cell r="A1226">
            <v>38071</v>
          </cell>
          <cell r="B1226" t="str">
            <v>SOB</v>
          </cell>
          <cell r="C1226">
            <v>38941</v>
          </cell>
          <cell r="D1226">
            <v>2</v>
          </cell>
          <cell r="E1226">
            <v>4.6100000000000002E-2</v>
          </cell>
          <cell r="F1226" t="str">
            <v>DAT</v>
          </cell>
          <cell r="G1226">
            <v>2</v>
          </cell>
          <cell r="H1226">
            <v>869</v>
          </cell>
          <cell r="I1226">
            <v>2004</v>
          </cell>
          <cell r="J1226">
            <v>3</v>
          </cell>
          <cell r="K1226">
            <v>9.2200000000000004E-2</v>
          </cell>
          <cell r="L1226" t="str">
            <v>NOM</v>
          </cell>
          <cell r="M1226" t="str">
            <v>DATATEC 2o. Nivel</v>
          </cell>
          <cell r="N1226">
            <v>2004003</v>
          </cell>
        </row>
        <row r="1227">
          <cell r="A1227">
            <v>38072</v>
          </cell>
          <cell r="B1227" t="str">
            <v>SOB</v>
          </cell>
          <cell r="C1227">
            <v>38370</v>
          </cell>
          <cell r="D1227">
            <v>7</v>
          </cell>
          <cell r="E1227">
            <v>3.2800000000000003E-2</v>
          </cell>
          <cell r="F1227" t="str">
            <v>DAT</v>
          </cell>
          <cell r="G1227">
            <v>2</v>
          </cell>
          <cell r="H1227">
            <v>295</v>
          </cell>
          <cell r="I1227">
            <v>2004</v>
          </cell>
          <cell r="J1227">
            <v>3</v>
          </cell>
          <cell r="K1227">
            <v>0.22960000000000003</v>
          </cell>
          <cell r="L1227" t="str">
            <v>NOM</v>
          </cell>
          <cell r="M1227" t="str">
            <v>DATATEC 2o. Nivel</v>
          </cell>
          <cell r="N1227">
            <v>2004003</v>
          </cell>
        </row>
        <row r="1228">
          <cell r="A1228">
            <v>38072</v>
          </cell>
          <cell r="B1228" t="str">
            <v>SOB</v>
          </cell>
          <cell r="C1228">
            <v>39638</v>
          </cell>
          <cell r="D1228">
            <v>3</v>
          </cell>
          <cell r="E1228">
            <v>6.25E-2</v>
          </cell>
          <cell r="F1228" t="str">
            <v>DAT</v>
          </cell>
          <cell r="G1228">
            <v>2</v>
          </cell>
          <cell r="H1228">
            <v>1563</v>
          </cell>
          <cell r="I1228">
            <v>2004</v>
          </cell>
          <cell r="J1228">
            <v>3</v>
          </cell>
          <cell r="K1228">
            <v>0.1875</v>
          </cell>
          <cell r="L1228" t="str">
            <v>NOM</v>
          </cell>
          <cell r="M1228" t="str">
            <v>DATATEC 2o. Nivel</v>
          </cell>
          <cell r="N1228">
            <v>2004003</v>
          </cell>
        </row>
        <row r="1229">
          <cell r="A1229">
            <v>38075</v>
          </cell>
          <cell r="B1229" t="str">
            <v>SOB</v>
          </cell>
          <cell r="C1229">
            <v>41669</v>
          </cell>
          <cell r="D1229">
            <v>2</v>
          </cell>
          <cell r="E1229">
            <v>5.7000000000000002E-2</v>
          </cell>
          <cell r="F1229" t="str">
            <v>CIM</v>
          </cell>
          <cell r="G1229">
            <v>2</v>
          </cell>
          <cell r="H1229">
            <v>3593</v>
          </cell>
          <cell r="I1229">
            <v>2004</v>
          </cell>
          <cell r="J1229">
            <v>3</v>
          </cell>
          <cell r="K1229">
            <v>0.114</v>
          </cell>
          <cell r="L1229" t="str">
            <v>VAC</v>
          </cell>
          <cell r="M1229" t="str">
            <v>CIMD 2o. Nivel</v>
          </cell>
          <cell r="N1229">
            <v>2004003</v>
          </cell>
        </row>
        <row r="1230">
          <cell r="A1230">
            <v>38075</v>
          </cell>
          <cell r="B1230" t="str">
            <v>SOB</v>
          </cell>
          <cell r="C1230">
            <v>38370</v>
          </cell>
          <cell r="D1230">
            <v>4</v>
          </cell>
          <cell r="E1230">
            <v>3.2599999999999997E-2</v>
          </cell>
          <cell r="F1230" t="str">
            <v>DAT</v>
          </cell>
          <cell r="G1230">
            <v>2</v>
          </cell>
          <cell r="H1230">
            <v>294</v>
          </cell>
          <cell r="I1230">
            <v>2004</v>
          </cell>
          <cell r="J1230">
            <v>3</v>
          </cell>
          <cell r="K1230">
            <v>0.13039999999999999</v>
          </cell>
          <cell r="L1230" t="str">
            <v>NOM</v>
          </cell>
          <cell r="M1230" t="str">
            <v>DATATEC 2o. Nivel</v>
          </cell>
          <cell r="N1230">
            <v>2004003</v>
          </cell>
        </row>
        <row r="1231">
          <cell r="A1231">
            <v>38075</v>
          </cell>
          <cell r="B1231" t="str">
            <v>SOB</v>
          </cell>
          <cell r="C1231">
            <v>39638</v>
          </cell>
          <cell r="D1231">
            <v>20</v>
          </cell>
          <cell r="E1231">
            <v>6.2600000000000003E-2</v>
          </cell>
          <cell r="F1231" t="str">
            <v>DAT</v>
          </cell>
          <cell r="G1231">
            <v>2</v>
          </cell>
          <cell r="H1231">
            <v>1562</v>
          </cell>
          <cell r="I1231">
            <v>2004</v>
          </cell>
          <cell r="J1231">
            <v>3</v>
          </cell>
          <cell r="K1231">
            <v>1.252</v>
          </cell>
          <cell r="L1231" t="str">
            <v>NOM</v>
          </cell>
          <cell r="M1231" t="str">
            <v>DATATEC 2o. Nivel</v>
          </cell>
          <cell r="N1231">
            <v>2004003</v>
          </cell>
        </row>
        <row r="1232">
          <cell r="A1232">
            <v>38075</v>
          </cell>
          <cell r="B1232" t="str">
            <v>SOB</v>
          </cell>
          <cell r="C1232">
            <v>41669</v>
          </cell>
          <cell r="D1232">
            <v>2</v>
          </cell>
          <cell r="E1232">
            <v>5.7000000000000002E-2</v>
          </cell>
          <cell r="F1232" t="str">
            <v>DAT</v>
          </cell>
          <cell r="G1232">
            <v>2</v>
          </cell>
          <cell r="H1232">
            <v>3593</v>
          </cell>
          <cell r="I1232">
            <v>2004</v>
          </cell>
          <cell r="J1232">
            <v>3</v>
          </cell>
          <cell r="K1232">
            <v>0.114</v>
          </cell>
          <cell r="L1232" t="str">
            <v>VAC</v>
          </cell>
          <cell r="M1232" t="str">
            <v>DATATEC 2o. Nivel</v>
          </cell>
          <cell r="N1232">
            <v>2004003</v>
          </cell>
        </row>
        <row r="1233">
          <cell r="A1233">
            <v>38076</v>
          </cell>
          <cell r="B1233" t="str">
            <v>SOB</v>
          </cell>
          <cell r="C1233">
            <v>38514</v>
          </cell>
          <cell r="D1233">
            <v>2</v>
          </cell>
          <cell r="E1233">
            <v>3.5400000000000001E-2</v>
          </cell>
          <cell r="F1233" t="str">
            <v>DAT</v>
          </cell>
          <cell r="G1233">
            <v>1</v>
          </cell>
          <cell r="H1233">
            <v>437</v>
          </cell>
          <cell r="I1233">
            <v>2004</v>
          </cell>
          <cell r="J1233">
            <v>3</v>
          </cell>
          <cell r="K1233">
            <v>7.0800000000000002E-2</v>
          </cell>
          <cell r="L1233" t="str">
            <v>NOM</v>
          </cell>
          <cell r="M1233" t="str">
            <v>DATATEC 1er. Nivel</v>
          </cell>
          <cell r="N1233">
            <v>2004003</v>
          </cell>
        </row>
        <row r="1234">
          <cell r="A1234">
            <v>38076</v>
          </cell>
          <cell r="B1234" t="str">
            <v>SOB</v>
          </cell>
          <cell r="C1234">
            <v>38370</v>
          </cell>
          <cell r="D1234">
            <v>3</v>
          </cell>
          <cell r="E1234">
            <v>3.2816999999999999E-2</v>
          </cell>
          <cell r="F1234" t="str">
            <v>DAT</v>
          </cell>
          <cell r="G1234">
            <v>2</v>
          </cell>
          <cell r="H1234">
            <v>293</v>
          </cell>
          <cell r="I1234">
            <v>2004</v>
          </cell>
          <cell r="J1234">
            <v>3</v>
          </cell>
          <cell r="K1234">
            <v>9.8450999999999997E-2</v>
          </cell>
          <cell r="L1234" t="str">
            <v>NOM</v>
          </cell>
          <cell r="M1234" t="str">
            <v>DATATEC 2o. Nivel</v>
          </cell>
          <cell r="N1234">
            <v>2004003</v>
          </cell>
        </row>
        <row r="1235">
          <cell r="A1235">
            <v>38076</v>
          </cell>
          <cell r="B1235" t="str">
            <v>SOB</v>
          </cell>
          <cell r="C1235">
            <v>38514</v>
          </cell>
          <cell r="D1235">
            <v>4</v>
          </cell>
          <cell r="E1235">
            <v>3.5349999999999999E-2</v>
          </cell>
          <cell r="F1235" t="str">
            <v>DAT</v>
          </cell>
          <cell r="G1235">
            <v>2</v>
          </cell>
          <cell r="H1235">
            <v>437</v>
          </cell>
          <cell r="I1235">
            <v>2004</v>
          </cell>
          <cell r="J1235">
            <v>3</v>
          </cell>
          <cell r="K1235">
            <v>0.1414</v>
          </cell>
          <cell r="L1235" t="str">
            <v>NOM</v>
          </cell>
          <cell r="M1235" t="str">
            <v>DATATEC 2o. Nivel</v>
          </cell>
          <cell r="N1235">
            <v>2004003</v>
          </cell>
        </row>
        <row r="1236">
          <cell r="A1236">
            <v>38076</v>
          </cell>
          <cell r="B1236" t="str">
            <v>SOB</v>
          </cell>
          <cell r="C1236">
            <v>39855</v>
          </cell>
          <cell r="D1236">
            <v>3</v>
          </cell>
          <cell r="E1236">
            <v>7.3499999999999996E-2</v>
          </cell>
          <cell r="F1236" t="str">
            <v>DAT</v>
          </cell>
          <cell r="G1236">
            <v>2</v>
          </cell>
          <cell r="H1236">
            <v>1778</v>
          </cell>
          <cell r="I1236">
            <v>2004</v>
          </cell>
          <cell r="J1236">
            <v>3</v>
          </cell>
          <cell r="K1236">
            <v>0.22049999999999997</v>
          </cell>
          <cell r="L1236" t="str">
            <v>NOM</v>
          </cell>
          <cell r="M1236" t="str">
            <v>DATATEC 2o. Nivel</v>
          </cell>
          <cell r="N1236">
            <v>2004003</v>
          </cell>
        </row>
        <row r="1237">
          <cell r="A1237">
            <v>38076</v>
          </cell>
          <cell r="B1237" t="str">
            <v>SOB</v>
          </cell>
          <cell r="C1237">
            <v>41669</v>
          </cell>
          <cell r="D1237">
            <v>2</v>
          </cell>
          <cell r="E1237">
            <v>5.7000000000000002E-2</v>
          </cell>
          <cell r="F1237" t="str">
            <v>DAT</v>
          </cell>
          <cell r="G1237">
            <v>2</v>
          </cell>
          <cell r="H1237">
            <v>3592</v>
          </cell>
          <cell r="I1237">
            <v>2004</v>
          </cell>
          <cell r="J1237">
            <v>3</v>
          </cell>
          <cell r="K1237">
            <v>0.114</v>
          </cell>
          <cell r="L1237" t="str">
            <v>VAC</v>
          </cell>
          <cell r="M1237" t="str">
            <v>DATATEC 2o. Nivel</v>
          </cell>
          <cell r="N1237">
            <v>2004003</v>
          </cell>
        </row>
        <row r="1238">
          <cell r="A1238">
            <v>38077</v>
          </cell>
          <cell r="B1238" t="str">
            <v>SOB</v>
          </cell>
          <cell r="C1238">
            <v>38941</v>
          </cell>
          <cell r="D1238">
            <v>12</v>
          </cell>
          <cell r="E1238">
            <v>4.6100000000000002E-2</v>
          </cell>
          <cell r="F1238" t="str">
            <v>CIM</v>
          </cell>
          <cell r="G1238">
            <v>2</v>
          </cell>
          <cell r="H1238">
            <v>863</v>
          </cell>
          <cell r="I1238">
            <v>2004</v>
          </cell>
          <cell r="J1238">
            <v>3</v>
          </cell>
          <cell r="K1238">
            <v>0.55320000000000003</v>
          </cell>
          <cell r="L1238" t="str">
            <v>NOM</v>
          </cell>
          <cell r="M1238" t="str">
            <v>CIMD 2o. Nivel</v>
          </cell>
          <cell r="N1238">
            <v>2004003</v>
          </cell>
        </row>
        <row r="1239">
          <cell r="A1239">
            <v>38077</v>
          </cell>
          <cell r="B1239" t="str">
            <v>SOB</v>
          </cell>
          <cell r="C1239">
            <v>38159</v>
          </cell>
          <cell r="D1239">
            <v>2</v>
          </cell>
          <cell r="E1239">
            <v>2.8299999999999999E-2</v>
          </cell>
          <cell r="F1239" t="str">
            <v>DAT</v>
          </cell>
          <cell r="G1239">
            <v>2</v>
          </cell>
          <cell r="H1239">
            <v>81</v>
          </cell>
          <cell r="I1239">
            <v>2004</v>
          </cell>
          <cell r="J1239">
            <v>3</v>
          </cell>
          <cell r="K1239">
            <v>5.6599999999999998E-2</v>
          </cell>
          <cell r="L1239" t="str">
            <v>NOM</v>
          </cell>
          <cell r="M1239" t="str">
            <v>DATATEC 2o. Nivel</v>
          </cell>
          <cell r="N1239">
            <v>2004003</v>
          </cell>
        </row>
        <row r="1240">
          <cell r="A1240">
            <v>38077</v>
          </cell>
          <cell r="B1240" t="str">
            <v>SOB</v>
          </cell>
          <cell r="C1240">
            <v>38941</v>
          </cell>
          <cell r="D1240">
            <v>3</v>
          </cell>
          <cell r="E1240">
            <v>6.2916600000000003E-2</v>
          </cell>
          <cell r="F1240" t="str">
            <v>DAT</v>
          </cell>
          <cell r="G1240">
            <v>2</v>
          </cell>
          <cell r="H1240">
            <v>863</v>
          </cell>
          <cell r="I1240">
            <v>2004</v>
          </cell>
          <cell r="J1240">
            <v>3</v>
          </cell>
          <cell r="K1240">
            <v>0.18874980000000002</v>
          </cell>
          <cell r="L1240" t="str">
            <v>NOM</v>
          </cell>
          <cell r="M1240" t="str">
            <v>DATATEC 2o. Nivel</v>
          </cell>
          <cell r="N1240">
            <v>2004003</v>
          </cell>
        </row>
        <row r="1241">
          <cell r="A1241">
            <v>38077</v>
          </cell>
          <cell r="B1241" t="str">
            <v>SOB</v>
          </cell>
          <cell r="C1241">
            <v>41669</v>
          </cell>
          <cell r="D1241">
            <v>1</v>
          </cell>
          <cell r="E1241">
            <v>5.7000000000000002E-2</v>
          </cell>
          <cell r="F1241" t="str">
            <v>DAT</v>
          </cell>
          <cell r="G1241">
            <v>2</v>
          </cell>
          <cell r="H1241">
            <v>3591</v>
          </cell>
          <cell r="I1241">
            <v>2004</v>
          </cell>
          <cell r="J1241">
            <v>3</v>
          </cell>
          <cell r="K1241">
            <v>5.7000000000000002E-2</v>
          </cell>
          <cell r="L1241" t="str">
            <v>VAC</v>
          </cell>
          <cell r="M1241" t="str">
            <v>DATATEC 2o. Nivel</v>
          </cell>
          <cell r="N1241">
            <v>2004003</v>
          </cell>
        </row>
        <row r="1242">
          <cell r="A1242">
            <v>38078</v>
          </cell>
          <cell r="B1242" t="str">
            <v>SOB</v>
          </cell>
          <cell r="C1242">
            <v>38268</v>
          </cell>
          <cell r="D1242">
            <v>2</v>
          </cell>
          <cell r="E1242">
            <v>3.1300000000000001E-2</v>
          </cell>
          <cell r="F1242" t="str">
            <v>DAT</v>
          </cell>
          <cell r="G1242">
            <v>2</v>
          </cell>
          <cell r="H1242">
            <v>189</v>
          </cell>
          <cell r="I1242">
            <v>2004</v>
          </cell>
          <cell r="J1242">
            <v>4</v>
          </cell>
          <cell r="K1242">
            <v>6.2600000000000003E-2</v>
          </cell>
          <cell r="L1242" t="str">
            <v>NOM</v>
          </cell>
          <cell r="M1242" t="str">
            <v>DATATEC 2o. Nivel</v>
          </cell>
          <cell r="N1242">
            <v>2004004</v>
          </cell>
        </row>
        <row r="1243">
          <cell r="A1243">
            <v>38078</v>
          </cell>
          <cell r="B1243" t="str">
            <v>SOB</v>
          </cell>
          <cell r="C1243">
            <v>38370</v>
          </cell>
          <cell r="D1243">
            <v>2</v>
          </cell>
          <cell r="E1243">
            <v>3.2849999999999997E-2</v>
          </cell>
          <cell r="F1243" t="str">
            <v>DAT</v>
          </cell>
          <cell r="G1243">
            <v>2</v>
          </cell>
          <cell r="H1243">
            <v>291</v>
          </cell>
          <cell r="I1243">
            <v>2004</v>
          </cell>
          <cell r="J1243">
            <v>4</v>
          </cell>
          <cell r="K1243">
            <v>6.5699999999999995E-2</v>
          </cell>
          <cell r="L1243" t="str">
            <v>NOM</v>
          </cell>
          <cell r="M1243" t="str">
            <v>DATATEC 2o. Nivel</v>
          </cell>
          <cell r="N1243">
            <v>2004004</v>
          </cell>
        </row>
        <row r="1244">
          <cell r="A1244">
            <v>38079</v>
          </cell>
          <cell r="B1244" t="str">
            <v>SOB</v>
          </cell>
          <cell r="C1244">
            <v>38268</v>
          </cell>
          <cell r="D1244">
            <v>9</v>
          </cell>
          <cell r="E1244">
            <v>3.13388E-2</v>
          </cell>
          <cell r="F1244" t="str">
            <v>DAT</v>
          </cell>
          <cell r="G1244">
            <v>2</v>
          </cell>
          <cell r="H1244">
            <v>186</v>
          </cell>
          <cell r="I1244">
            <v>2004</v>
          </cell>
          <cell r="J1244">
            <v>4</v>
          </cell>
          <cell r="K1244">
            <v>0.2820492</v>
          </cell>
          <cell r="L1244" t="str">
            <v>NOM</v>
          </cell>
          <cell r="M1244" t="str">
            <v>DATATEC 2o. Nivel</v>
          </cell>
          <cell r="N1244">
            <v>2004004</v>
          </cell>
        </row>
        <row r="1245">
          <cell r="A1245">
            <v>38079</v>
          </cell>
          <cell r="B1245" t="str">
            <v>SOB</v>
          </cell>
          <cell r="C1245">
            <v>38370</v>
          </cell>
          <cell r="D1245">
            <v>2</v>
          </cell>
          <cell r="E1245">
            <v>3.2849999999999997E-2</v>
          </cell>
          <cell r="F1245" t="str">
            <v>DAT</v>
          </cell>
          <cell r="G1245">
            <v>2</v>
          </cell>
          <cell r="H1245">
            <v>288</v>
          </cell>
          <cell r="I1245">
            <v>2004</v>
          </cell>
          <cell r="J1245">
            <v>4</v>
          </cell>
          <cell r="K1245">
            <v>6.5699999999999995E-2</v>
          </cell>
          <cell r="L1245" t="str">
            <v>NOM</v>
          </cell>
          <cell r="M1245" t="str">
            <v>DATATEC 2o. Nivel</v>
          </cell>
          <cell r="N1245">
            <v>2004004</v>
          </cell>
        </row>
        <row r="1246">
          <cell r="A1246">
            <v>38082</v>
          </cell>
          <cell r="B1246" t="str">
            <v>SOB</v>
          </cell>
          <cell r="C1246">
            <v>38514</v>
          </cell>
          <cell r="D1246">
            <v>2</v>
          </cell>
          <cell r="E1246">
            <v>3.5999999999999997E-2</v>
          </cell>
          <cell r="F1246" t="str">
            <v>DAT</v>
          </cell>
          <cell r="G1246">
            <v>1</v>
          </cell>
          <cell r="H1246">
            <v>431</v>
          </cell>
          <cell r="I1246">
            <v>2004</v>
          </cell>
          <cell r="J1246">
            <v>4</v>
          </cell>
          <cell r="K1246">
            <v>7.1999999999999995E-2</v>
          </cell>
          <cell r="L1246" t="str">
            <v>NOM</v>
          </cell>
          <cell r="M1246" t="str">
            <v>DATATEC 1er. Nivel</v>
          </cell>
          <cell r="N1246">
            <v>2004004</v>
          </cell>
        </row>
        <row r="1247">
          <cell r="A1247">
            <v>38082</v>
          </cell>
          <cell r="B1247" t="str">
            <v>SOB</v>
          </cell>
          <cell r="C1247">
            <v>38941</v>
          </cell>
          <cell r="D1247">
            <v>1</v>
          </cell>
          <cell r="E1247">
            <v>4.65E-2</v>
          </cell>
          <cell r="F1247" t="str">
            <v>DAT</v>
          </cell>
          <cell r="G1247">
            <v>1</v>
          </cell>
          <cell r="H1247">
            <v>858</v>
          </cell>
          <cell r="I1247">
            <v>2004</v>
          </cell>
          <cell r="J1247">
            <v>4</v>
          </cell>
          <cell r="K1247">
            <v>4.65E-2</v>
          </cell>
          <cell r="L1247" t="str">
            <v>NOM</v>
          </cell>
          <cell r="M1247" t="str">
            <v>DATATEC 1er. Nivel</v>
          </cell>
          <cell r="N1247">
            <v>2004004</v>
          </cell>
        </row>
        <row r="1248">
          <cell r="A1248">
            <v>38082</v>
          </cell>
          <cell r="B1248" t="str">
            <v>SOB</v>
          </cell>
          <cell r="C1248">
            <v>38370</v>
          </cell>
          <cell r="D1248">
            <v>15</v>
          </cell>
          <cell r="E1248">
            <v>3.294333E-2</v>
          </cell>
          <cell r="F1248" t="str">
            <v>DAT</v>
          </cell>
          <cell r="G1248">
            <v>2</v>
          </cell>
          <cell r="H1248">
            <v>287</v>
          </cell>
          <cell r="I1248">
            <v>2004</v>
          </cell>
          <cell r="J1248">
            <v>4</v>
          </cell>
          <cell r="K1248">
            <v>0.49414995</v>
          </cell>
          <cell r="L1248" t="str">
            <v>NOM</v>
          </cell>
          <cell r="M1248" t="str">
            <v>DATATEC 2o. Nivel</v>
          </cell>
          <cell r="N1248">
            <v>2004004</v>
          </cell>
        </row>
        <row r="1249">
          <cell r="A1249">
            <v>38082</v>
          </cell>
          <cell r="B1249" t="str">
            <v>SOB</v>
          </cell>
          <cell r="C1249">
            <v>38514</v>
          </cell>
          <cell r="D1249">
            <v>1</v>
          </cell>
          <cell r="E1249">
            <v>3.5999999999999997E-2</v>
          </cell>
          <cell r="F1249" t="str">
            <v>DAT</v>
          </cell>
          <cell r="G1249">
            <v>2</v>
          </cell>
          <cell r="H1249">
            <v>431</v>
          </cell>
          <cell r="I1249">
            <v>2004</v>
          </cell>
          <cell r="J1249">
            <v>4</v>
          </cell>
          <cell r="K1249">
            <v>3.5999999999999997E-2</v>
          </cell>
          <cell r="L1249" t="str">
            <v>NOM</v>
          </cell>
          <cell r="M1249" t="str">
            <v>DATATEC 2o. Nivel</v>
          </cell>
          <cell r="N1249">
            <v>2004004</v>
          </cell>
        </row>
        <row r="1250">
          <cell r="A1250">
            <v>38082</v>
          </cell>
          <cell r="B1250" t="str">
            <v>SOB</v>
          </cell>
          <cell r="C1250">
            <v>38941</v>
          </cell>
          <cell r="D1250">
            <v>1</v>
          </cell>
          <cell r="E1250">
            <v>4.65E-2</v>
          </cell>
          <cell r="F1250" t="str">
            <v>DAT</v>
          </cell>
          <cell r="G1250">
            <v>2</v>
          </cell>
          <cell r="H1250">
            <v>858</v>
          </cell>
          <cell r="I1250">
            <v>2004</v>
          </cell>
          <cell r="J1250">
            <v>4</v>
          </cell>
          <cell r="K1250">
            <v>4.65E-2</v>
          </cell>
          <cell r="L1250" t="str">
            <v>NOM</v>
          </cell>
          <cell r="M1250" t="str">
            <v>DATATEC 2o. Nivel</v>
          </cell>
          <cell r="N1250">
            <v>2004004</v>
          </cell>
        </row>
        <row r="1251">
          <cell r="A1251">
            <v>38082</v>
          </cell>
          <cell r="B1251" t="str">
            <v>SOB</v>
          </cell>
          <cell r="C1251">
            <v>39855</v>
          </cell>
          <cell r="D1251">
            <v>8</v>
          </cell>
          <cell r="E1251">
            <v>7.3443750000000002E-2</v>
          </cell>
          <cell r="F1251" t="str">
            <v>DAT</v>
          </cell>
          <cell r="G1251">
            <v>2</v>
          </cell>
          <cell r="H1251">
            <v>1772</v>
          </cell>
          <cell r="I1251">
            <v>2004</v>
          </cell>
          <cell r="J1251">
            <v>4</v>
          </cell>
          <cell r="K1251">
            <v>0.58755000000000002</v>
          </cell>
          <cell r="L1251" t="str">
            <v>NOM</v>
          </cell>
          <cell r="M1251" t="str">
            <v>DATATEC 2o. Nivel</v>
          </cell>
          <cell r="N1251">
            <v>2004004</v>
          </cell>
        </row>
        <row r="1252">
          <cell r="A1252">
            <v>38083</v>
          </cell>
          <cell r="B1252" t="str">
            <v>SOB</v>
          </cell>
          <cell r="C1252">
            <v>38941</v>
          </cell>
          <cell r="D1252">
            <v>2</v>
          </cell>
          <cell r="E1252">
            <v>4.65E-2</v>
          </cell>
          <cell r="F1252" t="str">
            <v>DAT</v>
          </cell>
          <cell r="G1252">
            <v>1</v>
          </cell>
          <cell r="H1252">
            <v>857</v>
          </cell>
          <cell r="I1252">
            <v>2004</v>
          </cell>
          <cell r="J1252">
            <v>4</v>
          </cell>
          <cell r="K1252">
            <v>9.2999999999999999E-2</v>
          </cell>
          <cell r="L1252" t="str">
            <v>NOM</v>
          </cell>
          <cell r="M1252" t="str">
            <v>DATATEC 1er. Nivel</v>
          </cell>
          <cell r="N1252">
            <v>2004004</v>
          </cell>
        </row>
        <row r="1253">
          <cell r="A1253">
            <v>38083</v>
          </cell>
          <cell r="B1253" t="str">
            <v>SOB</v>
          </cell>
          <cell r="C1253">
            <v>38159</v>
          </cell>
          <cell r="D1253">
            <v>20</v>
          </cell>
          <cell r="E1253">
            <v>2.9000000000000001E-2</v>
          </cell>
          <cell r="F1253" t="str">
            <v>DAT</v>
          </cell>
          <cell r="G1253">
            <v>2</v>
          </cell>
          <cell r="H1253">
            <v>75</v>
          </cell>
          <cell r="I1253">
            <v>2004</v>
          </cell>
          <cell r="J1253">
            <v>4</v>
          </cell>
          <cell r="K1253">
            <v>0.58000000000000007</v>
          </cell>
          <cell r="L1253" t="str">
            <v>NOM</v>
          </cell>
          <cell r="M1253" t="str">
            <v>DATATEC 2o. Nivel</v>
          </cell>
          <cell r="N1253">
            <v>2004004</v>
          </cell>
        </row>
        <row r="1254">
          <cell r="A1254">
            <v>38084</v>
          </cell>
          <cell r="B1254" t="str">
            <v>SOB</v>
          </cell>
          <cell r="C1254">
            <v>41669</v>
          </cell>
          <cell r="D1254">
            <v>7</v>
          </cell>
          <cell r="E1254">
            <v>3.6650000000000002E-2</v>
          </cell>
          <cell r="F1254" t="str">
            <v>CIM</v>
          </cell>
          <cell r="G1254">
            <v>2</v>
          </cell>
          <cell r="H1254">
            <v>3584</v>
          </cell>
          <cell r="I1254">
            <v>2004</v>
          </cell>
          <cell r="J1254">
            <v>4</v>
          </cell>
          <cell r="K1254">
            <v>0.25655</v>
          </cell>
          <cell r="L1254" t="str">
            <v>VAC</v>
          </cell>
          <cell r="M1254" t="str">
            <v>CIMD 2o. Nivel</v>
          </cell>
          <cell r="N1254">
            <v>2004004</v>
          </cell>
        </row>
        <row r="1255">
          <cell r="A1255">
            <v>38084</v>
          </cell>
          <cell r="B1255" t="str">
            <v>SOB</v>
          </cell>
          <cell r="C1255">
            <v>38268</v>
          </cell>
          <cell r="D1255">
            <v>2.5</v>
          </cell>
          <cell r="E1255">
            <v>3.15E-2</v>
          </cell>
          <cell r="F1255" t="str">
            <v>DAT</v>
          </cell>
          <cell r="G1255">
            <v>2</v>
          </cell>
          <cell r="H1255">
            <v>183</v>
          </cell>
          <cell r="I1255">
            <v>2004</v>
          </cell>
          <cell r="J1255">
            <v>4</v>
          </cell>
          <cell r="K1255">
            <v>7.8750000000000001E-2</v>
          </cell>
          <cell r="L1255" t="str">
            <v>NOM</v>
          </cell>
          <cell r="M1255" t="str">
            <v>DATATEC 2o. Nivel</v>
          </cell>
          <cell r="N1255">
            <v>2004004</v>
          </cell>
        </row>
        <row r="1256">
          <cell r="A1256">
            <v>38084</v>
          </cell>
          <cell r="B1256" t="str">
            <v>SOB</v>
          </cell>
          <cell r="C1256">
            <v>38514</v>
          </cell>
          <cell r="D1256">
            <v>3</v>
          </cell>
          <cell r="E1256">
            <v>3.5900000000000001E-2</v>
          </cell>
          <cell r="F1256" t="str">
            <v>DAT</v>
          </cell>
          <cell r="G1256">
            <v>2</v>
          </cell>
          <cell r="H1256">
            <v>429</v>
          </cell>
          <cell r="I1256">
            <v>2004</v>
          </cell>
          <cell r="J1256">
            <v>4</v>
          </cell>
          <cell r="K1256">
            <v>0.1077</v>
          </cell>
          <cell r="L1256" t="str">
            <v>NOM</v>
          </cell>
          <cell r="M1256" t="str">
            <v>DATATEC 2o. Nivel</v>
          </cell>
          <cell r="N1256">
            <v>2004004</v>
          </cell>
        </row>
        <row r="1257">
          <cell r="A1257">
            <v>38084</v>
          </cell>
          <cell r="B1257" t="str">
            <v>SOB</v>
          </cell>
          <cell r="C1257">
            <v>38941</v>
          </cell>
          <cell r="D1257">
            <v>2</v>
          </cell>
          <cell r="E1257">
            <v>4.6489999999999997E-2</v>
          </cell>
          <cell r="F1257" t="str">
            <v>DAT</v>
          </cell>
          <cell r="G1257">
            <v>2</v>
          </cell>
          <cell r="H1257">
            <v>856</v>
          </cell>
          <cell r="I1257">
            <v>2004</v>
          </cell>
          <cell r="J1257">
            <v>4</v>
          </cell>
          <cell r="K1257">
            <v>9.2979999999999993E-2</v>
          </cell>
          <cell r="L1257" t="str">
            <v>NOM</v>
          </cell>
          <cell r="M1257" t="str">
            <v>DATATEC 2o. Nivel</v>
          </cell>
          <cell r="N1257">
            <v>2004004</v>
          </cell>
        </row>
        <row r="1258">
          <cell r="A1258">
            <v>38089</v>
          </cell>
          <cell r="B1258" t="str">
            <v>SOB</v>
          </cell>
          <cell r="C1258">
            <v>38941</v>
          </cell>
          <cell r="D1258">
            <v>2</v>
          </cell>
          <cell r="E1258">
            <v>4.65E-2</v>
          </cell>
          <cell r="F1258" t="str">
            <v>DAT</v>
          </cell>
          <cell r="G1258">
            <v>2</v>
          </cell>
          <cell r="H1258">
            <v>851</v>
          </cell>
          <cell r="I1258">
            <v>2004</v>
          </cell>
          <cell r="J1258">
            <v>4</v>
          </cell>
          <cell r="K1258">
            <v>9.2999999999999999E-2</v>
          </cell>
          <cell r="L1258" t="str">
            <v>NOM</v>
          </cell>
          <cell r="M1258" t="str">
            <v>DATATEC 2o. Nivel</v>
          </cell>
          <cell r="N1258">
            <v>2004004</v>
          </cell>
        </row>
        <row r="1259">
          <cell r="A1259">
            <v>38089</v>
          </cell>
          <cell r="B1259" t="str">
            <v>SOB</v>
          </cell>
          <cell r="C1259">
            <v>39364</v>
          </cell>
          <cell r="D1259">
            <v>5</v>
          </cell>
          <cell r="E1259">
            <v>5.6820000000000002E-2</v>
          </cell>
          <cell r="F1259" t="str">
            <v>DAT</v>
          </cell>
          <cell r="G1259">
            <v>2</v>
          </cell>
          <cell r="H1259">
            <v>1274</v>
          </cell>
          <cell r="I1259">
            <v>2004</v>
          </cell>
          <cell r="J1259">
            <v>4</v>
          </cell>
          <cell r="K1259">
            <v>0.28410000000000002</v>
          </cell>
          <cell r="L1259" t="str">
            <v>NOM</v>
          </cell>
          <cell r="M1259" t="str">
            <v>DATATEC 2o. Nivel</v>
          </cell>
          <cell r="N1259">
            <v>2004004</v>
          </cell>
        </row>
        <row r="1260">
          <cell r="A1260">
            <v>38089</v>
          </cell>
          <cell r="B1260" t="str">
            <v>SOB</v>
          </cell>
          <cell r="C1260">
            <v>39638</v>
          </cell>
          <cell r="D1260">
            <v>1</v>
          </cell>
          <cell r="E1260">
            <v>6.2600000000000003E-2</v>
          </cell>
          <cell r="F1260" t="str">
            <v>DAT</v>
          </cell>
          <cell r="G1260">
            <v>2</v>
          </cell>
          <cell r="H1260">
            <v>1548</v>
          </cell>
          <cell r="I1260">
            <v>2004</v>
          </cell>
          <cell r="J1260">
            <v>4</v>
          </cell>
          <cell r="K1260">
            <v>6.2600000000000003E-2</v>
          </cell>
          <cell r="L1260" t="str">
            <v>NOM</v>
          </cell>
          <cell r="M1260" t="str">
            <v>DATATEC 2o. Nivel</v>
          </cell>
          <cell r="N1260">
            <v>2004004</v>
          </cell>
        </row>
        <row r="1261">
          <cell r="A1261">
            <v>38090</v>
          </cell>
          <cell r="B1261" t="str">
            <v>SOB</v>
          </cell>
          <cell r="C1261">
            <v>39364</v>
          </cell>
          <cell r="D1261">
            <v>26</v>
          </cell>
          <cell r="E1261">
            <v>5.7391999999999999E-2</v>
          </cell>
          <cell r="F1261" t="str">
            <v>DAT</v>
          </cell>
          <cell r="G1261">
            <v>2</v>
          </cell>
          <cell r="H1261">
            <v>1273</v>
          </cell>
          <cell r="I1261">
            <v>2004</v>
          </cell>
          <cell r="J1261">
            <v>4</v>
          </cell>
          <cell r="K1261">
            <v>1.492192</v>
          </cell>
          <cell r="L1261" t="str">
            <v>NOM</v>
          </cell>
          <cell r="M1261" t="str">
            <v>DATATEC 2o. Nivel</v>
          </cell>
          <cell r="N1261">
            <v>2004004</v>
          </cell>
        </row>
        <row r="1262">
          <cell r="A1262">
            <v>38090</v>
          </cell>
          <cell r="B1262" t="str">
            <v>SOB</v>
          </cell>
          <cell r="C1262">
            <v>39364</v>
          </cell>
          <cell r="D1262">
            <v>27.5</v>
          </cell>
          <cell r="E1262">
            <v>5.7396000000000003E-2</v>
          </cell>
          <cell r="F1262" t="str">
            <v>CIM</v>
          </cell>
          <cell r="G1262">
            <v>2</v>
          </cell>
          <cell r="H1262">
            <v>1273</v>
          </cell>
          <cell r="I1262">
            <v>2004</v>
          </cell>
          <cell r="J1262">
            <v>4</v>
          </cell>
          <cell r="K1262">
            <v>1.5783900000000002</v>
          </cell>
          <cell r="L1262" t="str">
            <v>NOM</v>
          </cell>
          <cell r="M1262" t="str">
            <v>CIMD 2o. Nivel</v>
          </cell>
          <cell r="N1262">
            <v>2004004</v>
          </cell>
        </row>
        <row r="1263">
          <cell r="A1263">
            <v>38091</v>
          </cell>
          <cell r="B1263" t="str">
            <v>SOB</v>
          </cell>
          <cell r="C1263">
            <v>38159</v>
          </cell>
          <cell r="D1263">
            <v>5.5</v>
          </cell>
          <cell r="E1263">
            <v>2.8972999999999999E-2</v>
          </cell>
          <cell r="F1263" t="str">
            <v>DAT</v>
          </cell>
          <cell r="G1263">
            <v>2</v>
          </cell>
          <cell r="H1263">
            <v>67</v>
          </cell>
          <cell r="I1263">
            <v>2004</v>
          </cell>
          <cell r="J1263">
            <v>4</v>
          </cell>
          <cell r="K1263">
            <v>0.15935149999999998</v>
          </cell>
          <cell r="L1263" t="str">
            <v>NOM</v>
          </cell>
          <cell r="M1263" t="str">
            <v>DATATEC 2o. Nivel</v>
          </cell>
          <cell r="N1263">
            <v>2004004</v>
          </cell>
        </row>
        <row r="1264">
          <cell r="A1264">
            <v>38091</v>
          </cell>
          <cell r="B1264" t="str">
            <v>SOB</v>
          </cell>
          <cell r="C1264">
            <v>38268</v>
          </cell>
          <cell r="D1264">
            <v>3</v>
          </cell>
          <cell r="E1264">
            <v>3.15E-2</v>
          </cell>
          <cell r="F1264" t="str">
            <v>DAT</v>
          </cell>
          <cell r="G1264">
            <v>2</v>
          </cell>
          <cell r="H1264">
            <v>176</v>
          </cell>
          <cell r="I1264">
            <v>2004</v>
          </cell>
          <cell r="J1264">
            <v>4</v>
          </cell>
          <cell r="K1264">
            <v>9.4500000000000001E-2</v>
          </cell>
          <cell r="L1264" t="str">
            <v>NOM</v>
          </cell>
          <cell r="M1264" t="str">
            <v>DATATEC 2o. Nivel</v>
          </cell>
          <cell r="N1264">
            <v>2004004</v>
          </cell>
        </row>
        <row r="1265">
          <cell r="A1265">
            <v>38091</v>
          </cell>
          <cell r="B1265" t="str">
            <v>SOB</v>
          </cell>
          <cell r="C1265">
            <v>38370</v>
          </cell>
          <cell r="D1265">
            <v>5</v>
          </cell>
          <cell r="E1265">
            <v>3.3300000000000003E-2</v>
          </cell>
          <cell r="F1265" t="str">
            <v>DAT</v>
          </cell>
          <cell r="G1265">
            <v>2</v>
          </cell>
          <cell r="H1265">
            <v>278</v>
          </cell>
          <cell r="I1265">
            <v>2004</v>
          </cell>
          <cell r="J1265">
            <v>4</v>
          </cell>
          <cell r="K1265">
            <v>0.16650000000000001</v>
          </cell>
          <cell r="L1265" t="str">
            <v>NOM</v>
          </cell>
          <cell r="M1265" t="str">
            <v>DATATEC 2o. Nivel</v>
          </cell>
          <cell r="N1265">
            <v>2004004</v>
          </cell>
        </row>
        <row r="1266">
          <cell r="A1266">
            <v>38091</v>
          </cell>
          <cell r="B1266" t="str">
            <v>SOB</v>
          </cell>
          <cell r="C1266">
            <v>38514</v>
          </cell>
          <cell r="D1266">
            <v>3</v>
          </cell>
          <cell r="E1266">
            <v>3.6249999999999998E-2</v>
          </cell>
          <cell r="F1266" t="str">
            <v>DAT</v>
          </cell>
          <cell r="G1266">
            <v>2</v>
          </cell>
          <cell r="H1266">
            <v>422</v>
          </cell>
          <cell r="I1266">
            <v>2004</v>
          </cell>
          <cell r="J1266">
            <v>4</v>
          </cell>
          <cell r="K1266">
            <v>0.10874999999999999</v>
          </cell>
          <cell r="L1266" t="str">
            <v>NOM</v>
          </cell>
          <cell r="M1266" t="str">
            <v>DATATEC 2o. Nivel</v>
          </cell>
          <cell r="N1266">
            <v>2004004</v>
          </cell>
        </row>
        <row r="1267">
          <cell r="A1267">
            <v>38091</v>
          </cell>
          <cell r="B1267" t="str">
            <v>SOB</v>
          </cell>
          <cell r="C1267">
            <v>39364</v>
          </cell>
          <cell r="D1267">
            <v>1</v>
          </cell>
          <cell r="E1267">
            <v>5.74E-2</v>
          </cell>
          <cell r="F1267" t="str">
            <v>DAT</v>
          </cell>
          <cell r="G1267">
            <v>2</v>
          </cell>
          <cell r="H1267">
            <v>1272</v>
          </cell>
          <cell r="I1267">
            <v>2004</v>
          </cell>
          <cell r="J1267">
            <v>4</v>
          </cell>
          <cell r="K1267">
            <v>5.74E-2</v>
          </cell>
          <cell r="L1267" t="str">
            <v>NOM</v>
          </cell>
          <cell r="M1267" t="str">
            <v>DATATEC 2o. Nivel</v>
          </cell>
          <cell r="N1267">
            <v>2004004</v>
          </cell>
        </row>
        <row r="1268">
          <cell r="A1268">
            <v>38091</v>
          </cell>
          <cell r="B1268" t="str">
            <v>SOB</v>
          </cell>
          <cell r="C1268">
            <v>39638</v>
          </cell>
          <cell r="D1268">
            <v>2.5</v>
          </cell>
          <cell r="E1268">
            <v>6.2939999999999996E-2</v>
          </cell>
          <cell r="F1268" t="str">
            <v>DAT</v>
          </cell>
          <cell r="G1268">
            <v>2</v>
          </cell>
          <cell r="H1268">
            <v>1546</v>
          </cell>
          <cell r="I1268">
            <v>2004</v>
          </cell>
          <cell r="J1268">
            <v>4</v>
          </cell>
          <cell r="K1268">
            <v>0.15734999999999999</v>
          </cell>
          <cell r="L1268" t="str">
            <v>NOM</v>
          </cell>
          <cell r="M1268" t="str">
            <v>DATATEC 2o. Nivel</v>
          </cell>
          <cell r="N1268">
            <v>2004004</v>
          </cell>
        </row>
        <row r="1269">
          <cell r="A1269">
            <v>38091</v>
          </cell>
          <cell r="B1269" t="str">
            <v>SOB</v>
          </cell>
          <cell r="C1269">
            <v>40247</v>
          </cell>
          <cell r="D1269">
            <v>3</v>
          </cell>
          <cell r="E1269">
            <v>8.5916999999999993E-2</v>
          </cell>
          <cell r="F1269" t="str">
            <v>DAT</v>
          </cell>
          <cell r="G1269">
            <v>2</v>
          </cell>
          <cell r="H1269">
            <v>2155</v>
          </cell>
          <cell r="I1269">
            <v>2004</v>
          </cell>
          <cell r="J1269">
            <v>4</v>
          </cell>
          <cell r="K1269">
            <v>0.25775099999999995</v>
          </cell>
          <cell r="L1269" t="str">
            <v>NOM</v>
          </cell>
          <cell r="M1269" t="str">
            <v>DATATEC 2o. Nivel</v>
          </cell>
          <cell r="N1269">
            <v>2004004</v>
          </cell>
        </row>
        <row r="1270">
          <cell r="A1270">
            <v>38091</v>
          </cell>
          <cell r="B1270" t="str">
            <v>SOB</v>
          </cell>
          <cell r="C1270">
            <v>42474</v>
          </cell>
          <cell r="D1270">
            <v>6</v>
          </cell>
          <cell r="E1270">
            <v>5.8985999999999997E-2</v>
          </cell>
          <cell r="F1270" t="str">
            <v>DAT</v>
          </cell>
          <cell r="G1270">
            <v>2</v>
          </cell>
          <cell r="H1270">
            <v>4382</v>
          </cell>
          <cell r="I1270">
            <v>2004</v>
          </cell>
          <cell r="J1270">
            <v>4</v>
          </cell>
          <cell r="K1270">
            <v>0.35391600000000001</v>
          </cell>
          <cell r="L1270" t="str">
            <v>VAC</v>
          </cell>
          <cell r="M1270" t="str">
            <v>DATATEC 2o. Nivel</v>
          </cell>
          <cell r="N1270">
            <v>2004004</v>
          </cell>
        </row>
        <row r="1271">
          <cell r="A1271">
            <v>38091</v>
          </cell>
          <cell r="B1271" t="str">
            <v>SOB</v>
          </cell>
          <cell r="C1271">
            <v>42474</v>
          </cell>
          <cell r="D1271">
            <v>37.200000000000003</v>
          </cell>
          <cell r="E1271">
            <v>5.8978000000000003E-2</v>
          </cell>
          <cell r="F1271" t="str">
            <v>CIM</v>
          </cell>
          <cell r="G1271">
            <v>2</v>
          </cell>
          <cell r="H1271">
            <v>4382</v>
          </cell>
          <cell r="I1271">
            <v>2004</v>
          </cell>
          <cell r="J1271">
            <v>4</v>
          </cell>
          <cell r="K1271">
            <v>2.1939816000000003</v>
          </cell>
          <cell r="L1271" t="str">
            <v>VAC</v>
          </cell>
          <cell r="M1271" t="str">
            <v>CIMD 2o. Nivel</v>
          </cell>
          <cell r="N1271">
            <v>2004004</v>
          </cell>
        </row>
        <row r="1272">
          <cell r="A1272">
            <v>38092</v>
          </cell>
          <cell r="B1272" t="str">
            <v>SOB</v>
          </cell>
          <cell r="C1272">
            <v>38159</v>
          </cell>
          <cell r="D1272">
            <v>2</v>
          </cell>
          <cell r="E1272">
            <v>2.87E-2</v>
          </cell>
          <cell r="F1272" t="str">
            <v>DAT</v>
          </cell>
          <cell r="G1272">
            <v>1</v>
          </cell>
          <cell r="H1272">
            <v>66</v>
          </cell>
          <cell r="I1272">
            <v>2004</v>
          </cell>
          <cell r="J1272">
            <v>4</v>
          </cell>
          <cell r="K1272">
            <v>5.74E-2</v>
          </cell>
          <cell r="L1272" t="str">
            <v>NOM</v>
          </cell>
          <cell r="M1272" t="str">
            <v>DATATEC 1er. Nivel</v>
          </cell>
          <cell r="N1272">
            <v>2004004</v>
          </cell>
        </row>
        <row r="1273">
          <cell r="A1273">
            <v>38092</v>
          </cell>
          <cell r="B1273" t="str">
            <v>SOB</v>
          </cell>
          <cell r="C1273">
            <v>38159</v>
          </cell>
          <cell r="D1273">
            <v>14.468</v>
          </cell>
          <cell r="E1273">
            <v>2.8799999999999999E-2</v>
          </cell>
          <cell r="F1273" t="str">
            <v>DAT</v>
          </cell>
          <cell r="G1273">
            <v>2</v>
          </cell>
          <cell r="H1273">
            <v>66</v>
          </cell>
          <cell r="I1273">
            <v>2004</v>
          </cell>
          <cell r="J1273">
            <v>4</v>
          </cell>
          <cell r="K1273">
            <v>0.4166784</v>
          </cell>
          <cell r="L1273" t="str">
            <v>NOM</v>
          </cell>
          <cell r="M1273" t="str">
            <v>DATATEC 2o. Nivel</v>
          </cell>
          <cell r="N1273">
            <v>2004004</v>
          </cell>
        </row>
        <row r="1274">
          <cell r="A1274">
            <v>38092</v>
          </cell>
          <cell r="B1274" t="str">
            <v>SOB</v>
          </cell>
          <cell r="C1274">
            <v>38268</v>
          </cell>
          <cell r="D1274">
            <v>13</v>
          </cell>
          <cell r="E1274">
            <v>3.15E-2</v>
          </cell>
          <cell r="F1274" t="str">
            <v>DAT</v>
          </cell>
          <cell r="G1274">
            <v>2</v>
          </cell>
          <cell r="H1274">
            <v>175</v>
          </cell>
          <cell r="I1274">
            <v>2004</v>
          </cell>
          <cell r="J1274">
            <v>4</v>
          </cell>
          <cell r="K1274">
            <v>0.40949999999999998</v>
          </cell>
          <cell r="L1274" t="str">
            <v>NOM</v>
          </cell>
          <cell r="M1274" t="str">
            <v>DATATEC 2o. Nivel</v>
          </cell>
          <cell r="N1274">
            <v>2004004</v>
          </cell>
        </row>
        <row r="1275">
          <cell r="A1275">
            <v>38092</v>
          </cell>
          <cell r="B1275" t="str">
            <v>SOB</v>
          </cell>
          <cell r="C1275">
            <v>38370</v>
          </cell>
          <cell r="D1275">
            <v>6</v>
          </cell>
          <cell r="E1275">
            <v>3.3399999999999999E-2</v>
          </cell>
          <cell r="F1275" t="str">
            <v>DAT</v>
          </cell>
          <cell r="G1275">
            <v>2</v>
          </cell>
          <cell r="H1275">
            <v>277</v>
          </cell>
          <cell r="I1275">
            <v>2004</v>
          </cell>
          <cell r="J1275">
            <v>4</v>
          </cell>
          <cell r="K1275">
            <v>0.20039999999999999</v>
          </cell>
          <cell r="L1275" t="str">
            <v>NOM</v>
          </cell>
          <cell r="M1275" t="str">
            <v>DATATEC 2o. Nivel</v>
          </cell>
          <cell r="N1275">
            <v>2004004</v>
          </cell>
        </row>
        <row r="1276">
          <cell r="A1276">
            <v>38092</v>
          </cell>
          <cell r="B1276" t="str">
            <v>SOB</v>
          </cell>
          <cell r="C1276">
            <v>38514</v>
          </cell>
          <cell r="D1276">
            <v>5</v>
          </cell>
          <cell r="E1276">
            <v>3.6249999999999998E-2</v>
          </cell>
          <cell r="F1276" t="str">
            <v>DAT</v>
          </cell>
          <cell r="G1276">
            <v>2</v>
          </cell>
          <cell r="H1276">
            <v>421</v>
          </cell>
          <cell r="I1276">
            <v>2004</v>
          </cell>
          <cell r="J1276">
            <v>4</v>
          </cell>
          <cell r="K1276">
            <v>0.18124999999999999</v>
          </cell>
          <cell r="L1276" t="str">
            <v>NOM</v>
          </cell>
          <cell r="M1276" t="str">
            <v>DATATEC 2o. Nivel</v>
          </cell>
          <cell r="N1276">
            <v>2004004</v>
          </cell>
        </row>
        <row r="1277">
          <cell r="A1277">
            <v>38092</v>
          </cell>
          <cell r="B1277" t="str">
            <v>SOB</v>
          </cell>
          <cell r="C1277">
            <v>38941</v>
          </cell>
          <cell r="D1277">
            <v>2</v>
          </cell>
          <cell r="E1277">
            <v>4.7300000000000002E-2</v>
          </cell>
          <cell r="F1277" t="str">
            <v>DAT</v>
          </cell>
          <cell r="G1277">
            <v>1</v>
          </cell>
          <cell r="H1277">
            <v>848</v>
          </cell>
          <cell r="I1277">
            <v>2004</v>
          </cell>
          <cell r="J1277">
            <v>4</v>
          </cell>
          <cell r="K1277">
            <v>9.4600000000000004E-2</v>
          </cell>
          <cell r="L1277" t="str">
            <v>NOM</v>
          </cell>
          <cell r="M1277" t="str">
            <v>DATATEC 1er. Nivel</v>
          </cell>
          <cell r="N1277">
            <v>2004004</v>
          </cell>
        </row>
        <row r="1278">
          <cell r="A1278">
            <v>38092</v>
          </cell>
          <cell r="B1278" t="str">
            <v>SOB</v>
          </cell>
          <cell r="C1278">
            <v>38941</v>
          </cell>
          <cell r="D1278">
            <v>2</v>
          </cell>
          <cell r="E1278">
            <v>4.6899999999999997E-2</v>
          </cell>
          <cell r="F1278" t="str">
            <v>DAT</v>
          </cell>
          <cell r="G1278">
            <v>2</v>
          </cell>
          <cell r="H1278">
            <v>848</v>
          </cell>
          <cell r="I1278">
            <v>2004</v>
          </cell>
          <cell r="J1278">
            <v>4</v>
          </cell>
          <cell r="K1278">
            <v>9.3799999999999994E-2</v>
          </cell>
          <cell r="L1278" t="str">
            <v>NOM</v>
          </cell>
          <cell r="M1278" t="str">
            <v>DATATEC 2o. Nivel</v>
          </cell>
          <cell r="N1278">
            <v>2004004</v>
          </cell>
        </row>
        <row r="1279">
          <cell r="A1279">
            <v>38092</v>
          </cell>
          <cell r="B1279" t="str">
            <v>SOB</v>
          </cell>
          <cell r="C1279">
            <v>39364</v>
          </cell>
          <cell r="D1279">
            <v>0.8</v>
          </cell>
          <cell r="E1279">
            <v>5.74E-2</v>
          </cell>
          <cell r="F1279" t="str">
            <v>DAT</v>
          </cell>
          <cell r="G1279">
            <v>2</v>
          </cell>
          <cell r="H1279">
            <v>1271</v>
          </cell>
          <cell r="I1279">
            <v>2004</v>
          </cell>
          <cell r="J1279">
            <v>4</v>
          </cell>
          <cell r="K1279">
            <v>4.5920000000000002E-2</v>
          </cell>
          <cell r="L1279" t="str">
            <v>NOM</v>
          </cell>
          <cell r="M1279" t="str">
            <v>DATATEC 2o. Nivel</v>
          </cell>
          <cell r="N1279">
            <v>2004004</v>
          </cell>
        </row>
        <row r="1280">
          <cell r="A1280">
            <v>38092</v>
          </cell>
          <cell r="B1280" t="str">
            <v>SOB</v>
          </cell>
          <cell r="C1280">
            <v>39638</v>
          </cell>
          <cell r="D1280">
            <v>1</v>
          </cell>
          <cell r="E1280">
            <v>6.3500000000000001E-2</v>
          </cell>
          <cell r="F1280" t="str">
            <v>DAT</v>
          </cell>
          <cell r="G1280">
            <v>2</v>
          </cell>
          <cell r="H1280">
            <v>1545</v>
          </cell>
          <cell r="I1280">
            <v>2004</v>
          </cell>
          <cell r="J1280">
            <v>4</v>
          </cell>
          <cell r="K1280">
            <v>6.3500000000000001E-2</v>
          </cell>
          <cell r="L1280" t="str">
            <v>NOM</v>
          </cell>
          <cell r="M1280" t="str">
            <v>DATATEC 2o. Nivel</v>
          </cell>
          <cell r="N1280">
            <v>2004004</v>
          </cell>
        </row>
        <row r="1281">
          <cell r="A1281">
            <v>38092</v>
          </cell>
          <cell r="B1281" t="str">
            <v>SOB</v>
          </cell>
          <cell r="C1281">
            <v>39855</v>
          </cell>
          <cell r="D1281">
            <v>4</v>
          </cell>
          <cell r="E1281">
            <v>7.3400000000000007E-2</v>
          </cell>
          <cell r="F1281" t="str">
            <v>DAT</v>
          </cell>
          <cell r="G1281">
            <v>2</v>
          </cell>
          <cell r="H1281">
            <v>1762</v>
          </cell>
          <cell r="I1281">
            <v>2004</v>
          </cell>
          <cell r="J1281">
            <v>4</v>
          </cell>
          <cell r="K1281">
            <v>0.29360000000000003</v>
          </cell>
          <cell r="L1281" t="str">
            <v>NOM</v>
          </cell>
          <cell r="M1281" t="str">
            <v>DATATEC 2o. Nivel</v>
          </cell>
          <cell r="N1281">
            <v>2004004</v>
          </cell>
        </row>
        <row r="1282">
          <cell r="A1282">
            <v>38092</v>
          </cell>
          <cell r="B1282" t="str">
            <v>SOB</v>
          </cell>
          <cell r="C1282">
            <v>42474</v>
          </cell>
          <cell r="D1282">
            <v>8</v>
          </cell>
          <cell r="E1282">
            <v>5.8985999999999997E-2</v>
          </cell>
          <cell r="F1282" t="str">
            <v>DAT</v>
          </cell>
          <cell r="G1282">
            <v>2</v>
          </cell>
          <cell r="H1282">
            <v>4381</v>
          </cell>
          <cell r="I1282">
            <v>2004</v>
          </cell>
          <cell r="J1282">
            <v>4</v>
          </cell>
          <cell r="K1282">
            <v>0.47188799999999997</v>
          </cell>
          <cell r="L1282" t="str">
            <v>VAC</v>
          </cell>
          <cell r="M1282" t="str">
            <v>DATATEC 2o. Nivel</v>
          </cell>
          <cell r="N1282">
            <v>2004004</v>
          </cell>
        </row>
        <row r="1283">
          <cell r="A1283">
            <v>38092</v>
          </cell>
          <cell r="B1283" t="str">
            <v>SOB</v>
          </cell>
          <cell r="C1283">
            <v>42474</v>
          </cell>
          <cell r="D1283">
            <v>25</v>
          </cell>
          <cell r="E1283">
            <v>5.8790000000000002E-2</v>
          </cell>
          <cell r="F1283" t="str">
            <v>CIM</v>
          </cell>
          <cell r="G1283">
            <v>2</v>
          </cell>
          <cell r="H1283">
            <v>4381</v>
          </cell>
          <cell r="I1283">
            <v>2004</v>
          </cell>
          <cell r="J1283">
            <v>4</v>
          </cell>
          <cell r="K1283">
            <v>1.4697500000000001</v>
          </cell>
          <cell r="L1283" t="str">
            <v>VAC</v>
          </cell>
          <cell r="M1283" t="str">
            <v>CIMD 2o. Nivel</v>
          </cell>
          <cell r="N1283">
            <v>2004004</v>
          </cell>
        </row>
        <row r="1284">
          <cell r="A1284">
            <v>38093</v>
          </cell>
          <cell r="B1284" t="str">
            <v>SOB</v>
          </cell>
          <cell r="C1284">
            <v>38941</v>
          </cell>
          <cell r="D1284">
            <v>4</v>
          </cell>
          <cell r="E1284">
            <v>4.7175000000000002E-2</v>
          </cell>
          <cell r="F1284" t="str">
            <v>DAT</v>
          </cell>
          <cell r="G1284">
            <v>1</v>
          </cell>
          <cell r="H1284">
            <v>845</v>
          </cell>
          <cell r="I1284">
            <v>2004</v>
          </cell>
          <cell r="J1284">
            <v>4</v>
          </cell>
          <cell r="K1284">
            <v>0.18870000000000001</v>
          </cell>
          <cell r="L1284" t="str">
            <v>NOM</v>
          </cell>
          <cell r="M1284" t="str">
            <v>DATATEC 1er. Nivel</v>
          </cell>
          <cell r="N1284">
            <v>2004004</v>
          </cell>
        </row>
        <row r="1285">
          <cell r="A1285">
            <v>38093</v>
          </cell>
          <cell r="B1285" t="str">
            <v>SOB</v>
          </cell>
          <cell r="C1285">
            <v>39364</v>
          </cell>
          <cell r="D1285">
            <v>8</v>
          </cell>
          <cell r="E1285">
            <v>5.7512500000000001E-2</v>
          </cell>
          <cell r="F1285" t="str">
            <v>DAT</v>
          </cell>
          <cell r="G1285">
            <v>2</v>
          </cell>
          <cell r="H1285">
            <v>1268</v>
          </cell>
          <cell r="I1285">
            <v>2004</v>
          </cell>
          <cell r="J1285">
            <v>4</v>
          </cell>
          <cell r="K1285">
            <v>0.46010000000000001</v>
          </cell>
          <cell r="L1285" t="str">
            <v>NOM</v>
          </cell>
          <cell r="M1285" t="str">
            <v>DATATEC 2o. Nivel</v>
          </cell>
          <cell r="N1285">
            <v>2004004</v>
          </cell>
        </row>
        <row r="1286">
          <cell r="A1286">
            <v>38093</v>
          </cell>
          <cell r="B1286" t="str">
            <v>SOB</v>
          </cell>
          <cell r="C1286">
            <v>39638</v>
          </cell>
          <cell r="D1286">
            <v>7</v>
          </cell>
          <cell r="E1286">
            <v>6.4000000000000001E-2</v>
          </cell>
          <cell r="F1286" t="str">
            <v>DAT</v>
          </cell>
          <cell r="G1286">
            <v>2</v>
          </cell>
          <cell r="H1286">
            <v>1542</v>
          </cell>
          <cell r="I1286">
            <v>2004</v>
          </cell>
          <cell r="J1286">
            <v>4</v>
          </cell>
          <cell r="K1286">
            <v>0.44800000000000001</v>
          </cell>
          <cell r="L1286" t="str">
            <v>NOM</v>
          </cell>
          <cell r="M1286" t="str">
            <v>DATATEC 2o. Nivel</v>
          </cell>
          <cell r="N1286">
            <v>2004004</v>
          </cell>
        </row>
        <row r="1287">
          <cell r="A1287">
            <v>38096</v>
          </cell>
          <cell r="B1287" t="str">
            <v>SOB</v>
          </cell>
          <cell r="C1287">
            <v>38159</v>
          </cell>
          <cell r="D1287">
            <v>3</v>
          </cell>
          <cell r="E1287">
            <v>2.87E-2</v>
          </cell>
          <cell r="F1287" t="str">
            <v>DAT</v>
          </cell>
          <cell r="G1287">
            <v>1</v>
          </cell>
          <cell r="H1287">
            <v>62</v>
          </cell>
          <cell r="I1287">
            <v>2004</v>
          </cell>
          <cell r="J1287">
            <v>4</v>
          </cell>
          <cell r="K1287">
            <v>8.6099999999999996E-2</v>
          </cell>
          <cell r="L1287" t="str">
            <v>NOM</v>
          </cell>
          <cell r="M1287" t="str">
            <v>DATATEC 1er. Nivel</v>
          </cell>
          <cell r="N1287">
            <v>2004004</v>
          </cell>
        </row>
        <row r="1288">
          <cell r="A1288">
            <v>38096</v>
          </cell>
          <cell r="B1288" t="str">
            <v>SOB</v>
          </cell>
          <cell r="C1288">
            <v>38268</v>
          </cell>
          <cell r="D1288">
            <v>6</v>
          </cell>
          <cell r="E1288">
            <v>3.15E-2</v>
          </cell>
          <cell r="F1288" t="str">
            <v>DAT</v>
          </cell>
          <cell r="G1288">
            <v>1</v>
          </cell>
          <cell r="H1288">
            <v>171</v>
          </cell>
          <cell r="I1288">
            <v>2004</v>
          </cell>
          <cell r="J1288">
            <v>4</v>
          </cell>
          <cell r="K1288">
            <v>0.189</v>
          </cell>
          <cell r="L1288" t="str">
            <v>NOM</v>
          </cell>
          <cell r="M1288" t="str">
            <v>DATATEC 1er. Nivel</v>
          </cell>
          <cell r="N1288">
            <v>2004004</v>
          </cell>
        </row>
        <row r="1289">
          <cell r="A1289">
            <v>38096</v>
          </cell>
          <cell r="B1289" t="str">
            <v>SOB</v>
          </cell>
          <cell r="C1289">
            <v>38941</v>
          </cell>
          <cell r="D1289">
            <v>6</v>
          </cell>
          <cell r="E1289">
            <v>4.7899999999999998E-2</v>
          </cell>
          <cell r="F1289" t="str">
            <v>DAT</v>
          </cell>
          <cell r="G1289">
            <v>2</v>
          </cell>
          <cell r="H1289">
            <v>844</v>
          </cell>
          <cell r="I1289">
            <v>2004</v>
          </cell>
          <cell r="J1289">
            <v>4</v>
          </cell>
          <cell r="K1289">
            <v>0.28739999999999999</v>
          </cell>
          <cell r="L1289" t="str">
            <v>NOM</v>
          </cell>
          <cell r="M1289" t="str">
            <v>DATATEC 2o. Nivel</v>
          </cell>
          <cell r="N1289">
            <v>2004004</v>
          </cell>
        </row>
        <row r="1290">
          <cell r="A1290">
            <v>38096</v>
          </cell>
          <cell r="B1290" t="str">
            <v>SOB</v>
          </cell>
          <cell r="C1290">
            <v>39855</v>
          </cell>
          <cell r="D1290">
            <v>1</v>
          </cell>
          <cell r="E1290">
            <v>7.3499999999999996E-2</v>
          </cell>
          <cell r="F1290" t="str">
            <v>DAT</v>
          </cell>
          <cell r="G1290">
            <v>2</v>
          </cell>
          <cell r="H1290">
            <v>1758</v>
          </cell>
          <cell r="I1290">
            <v>2004</v>
          </cell>
          <cell r="J1290">
            <v>4</v>
          </cell>
          <cell r="K1290">
            <v>7.3499999999999996E-2</v>
          </cell>
          <cell r="L1290" t="str">
            <v>NOM</v>
          </cell>
          <cell r="M1290" t="str">
            <v>DATATEC 2o. Nivel</v>
          </cell>
          <cell r="N1290">
            <v>2004004</v>
          </cell>
        </row>
        <row r="1291">
          <cell r="A1291">
            <v>38096</v>
          </cell>
          <cell r="B1291" t="str">
            <v>SOB</v>
          </cell>
          <cell r="C1291">
            <v>38941</v>
          </cell>
          <cell r="D1291">
            <v>2</v>
          </cell>
          <cell r="E1291">
            <v>4.7600000000000003E-2</v>
          </cell>
          <cell r="F1291" t="str">
            <v>CIM</v>
          </cell>
          <cell r="G1291">
            <v>2</v>
          </cell>
          <cell r="H1291">
            <v>844</v>
          </cell>
          <cell r="I1291">
            <v>2004</v>
          </cell>
          <cell r="J1291">
            <v>4</v>
          </cell>
          <cell r="K1291">
            <v>9.5200000000000007E-2</v>
          </cell>
          <cell r="L1291" t="str">
            <v>NOM</v>
          </cell>
          <cell r="M1291" t="str">
            <v>CIMD 2o. Nivel</v>
          </cell>
          <cell r="N1291">
            <v>2004004</v>
          </cell>
        </row>
        <row r="1292">
          <cell r="A1292">
            <v>38096</v>
          </cell>
          <cell r="B1292" t="str">
            <v>SOB</v>
          </cell>
          <cell r="C1292">
            <v>42474</v>
          </cell>
          <cell r="D1292">
            <v>2</v>
          </cell>
          <cell r="E1292">
            <v>5.8889999999999998E-2</v>
          </cell>
          <cell r="F1292" t="str">
            <v>CIM</v>
          </cell>
          <cell r="G1292">
            <v>2</v>
          </cell>
          <cell r="H1292">
            <v>4377</v>
          </cell>
          <cell r="I1292">
            <v>2004</v>
          </cell>
          <cell r="J1292">
            <v>4</v>
          </cell>
          <cell r="K1292">
            <v>0.11778</v>
          </cell>
          <cell r="L1292" t="str">
            <v>VAC</v>
          </cell>
          <cell r="M1292" t="str">
            <v>CIMD 2o. Nivel</v>
          </cell>
          <cell r="N1292">
            <v>2004004</v>
          </cell>
        </row>
        <row r="1293">
          <cell r="A1293">
            <v>38097</v>
          </cell>
          <cell r="B1293" t="str">
            <v>SOB</v>
          </cell>
          <cell r="C1293">
            <v>39855</v>
          </cell>
          <cell r="D1293">
            <v>3</v>
          </cell>
          <cell r="E1293">
            <v>7.3800000000000004E-2</v>
          </cell>
          <cell r="F1293" t="str">
            <v>DAT</v>
          </cell>
          <cell r="G1293">
            <v>1</v>
          </cell>
          <cell r="H1293">
            <v>1757</v>
          </cell>
          <cell r="I1293">
            <v>2004</v>
          </cell>
          <cell r="J1293">
            <v>4</v>
          </cell>
          <cell r="K1293">
            <v>0.22140000000000001</v>
          </cell>
          <cell r="L1293" t="str">
            <v>NOM</v>
          </cell>
          <cell r="M1293" t="str">
            <v>DATATEC 1er. Nivel</v>
          </cell>
          <cell r="N1293">
            <v>2004004</v>
          </cell>
        </row>
        <row r="1294">
          <cell r="A1294">
            <v>38098</v>
          </cell>
          <cell r="B1294" t="str">
            <v>SOB</v>
          </cell>
          <cell r="C1294">
            <v>38159</v>
          </cell>
          <cell r="D1294">
            <v>1</v>
          </cell>
          <cell r="E1294">
            <v>2.75E-2</v>
          </cell>
          <cell r="F1294" t="str">
            <v>DAT</v>
          </cell>
          <cell r="G1294">
            <v>1</v>
          </cell>
          <cell r="H1294">
            <v>60</v>
          </cell>
          <cell r="I1294">
            <v>2004</v>
          </cell>
          <cell r="J1294">
            <v>4</v>
          </cell>
          <cell r="K1294">
            <v>2.75E-2</v>
          </cell>
          <cell r="L1294" t="str">
            <v>NOM</v>
          </cell>
          <cell r="M1294" t="str">
            <v>DATATEC 1er. Nivel</v>
          </cell>
          <cell r="N1294">
            <v>2004004</v>
          </cell>
        </row>
        <row r="1295">
          <cell r="A1295">
            <v>38098</v>
          </cell>
          <cell r="B1295" t="str">
            <v>SOB</v>
          </cell>
          <cell r="C1295">
            <v>38941</v>
          </cell>
          <cell r="D1295">
            <v>1</v>
          </cell>
          <cell r="E1295">
            <v>4.8099999999999997E-2</v>
          </cell>
          <cell r="F1295" t="str">
            <v>DAT</v>
          </cell>
          <cell r="G1295">
            <v>2</v>
          </cell>
          <cell r="H1295">
            <v>842</v>
          </cell>
          <cell r="I1295">
            <v>2004</v>
          </cell>
          <cell r="J1295">
            <v>4</v>
          </cell>
          <cell r="K1295">
            <v>4.8099999999999997E-2</v>
          </cell>
          <cell r="L1295" t="str">
            <v>NOM</v>
          </cell>
          <cell r="M1295" t="str">
            <v>DATATEC 2o. Nivel</v>
          </cell>
          <cell r="N1295">
            <v>2004004</v>
          </cell>
        </row>
        <row r="1296">
          <cell r="A1296">
            <v>38098</v>
          </cell>
          <cell r="B1296" t="str">
            <v>SOB</v>
          </cell>
          <cell r="C1296">
            <v>39638</v>
          </cell>
          <cell r="D1296">
            <v>1</v>
          </cell>
          <cell r="E1296">
            <v>6.5000000000000002E-2</v>
          </cell>
          <cell r="F1296" t="str">
            <v>DAT</v>
          </cell>
          <cell r="G1296">
            <v>2</v>
          </cell>
          <cell r="H1296">
            <v>1539</v>
          </cell>
          <cell r="I1296">
            <v>2004</v>
          </cell>
          <cell r="J1296">
            <v>4</v>
          </cell>
          <cell r="K1296">
            <v>6.5000000000000002E-2</v>
          </cell>
          <cell r="L1296" t="str">
            <v>NOM</v>
          </cell>
          <cell r="M1296" t="str">
            <v>DATATEC 2o. Nivel</v>
          </cell>
          <cell r="N1296">
            <v>2004004</v>
          </cell>
        </row>
        <row r="1297">
          <cell r="A1297">
            <v>38098</v>
          </cell>
          <cell r="B1297" t="str">
            <v>SOB</v>
          </cell>
          <cell r="C1297">
            <v>39855</v>
          </cell>
          <cell r="D1297">
            <v>9</v>
          </cell>
          <cell r="E1297">
            <v>7.3599999999999999E-2</v>
          </cell>
          <cell r="F1297" t="str">
            <v>DAT</v>
          </cell>
          <cell r="G1297">
            <v>2</v>
          </cell>
          <cell r="H1297">
            <v>1756</v>
          </cell>
          <cell r="I1297">
            <v>2004</v>
          </cell>
          <cell r="J1297">
            <v>4</v>
          </cell>
          <cell r="K1297">
            <v>0.66239999999999999</v>
          </cell>
          <cell r="L1297" t="str">
            <v>NOM</v>
          </cell>
          <cell r="M1297" t="str">
            <v>DATATEC 2o. Nivel</v>
          </cell>
          <cell r="N1297">
            <v>2004004</v>
          </cell>
        </row>
        <row r="1298">
          <cell r="A1298">
            <v>38098</v>
          </cell>
          <cell r="B1298" t="str">
            <v>SOB</v>
          </cell>
          <cell r="C1298">
            <v>42474</v>
          </cell>
          <cell r="D1298">
            <v>2</v>
          </cell>
          <cell r="E1298">
            <v>5.8599999999999999E-2</v>
          </cell>
          <cell r="F1298" t="str">
            <v>CIM</v>
          </cell>
          <cell r="G1298">
            <v>2</v>
          </cell>
          <cell r="H1298">
            <v>4375</v>
          </cell>
          <cell r="I1298">
            <v>2004</v>
          </cell>
          <cell r="J1298">
            <v>4</v>
          </cell>
          <cell r="K1298">
            <v>0.1172</v>
          </cell>
          <cell r="L1298" t="str">
            <v>VAC</v>
          </cell>
          <cell r="M1298" t="str">
            <v>CIMD 2o. Nivel</v>
          </cell>
          <cell r="N1298">
            <v>2004004</v>
          </cell>
        </row>
        <row r="1299">
          <cell r="A1299">
            <v>38099</v>
          </cell>
          <cell r="B1299" t="str">
            <v>SOB</v>
          </cell>
          <cell r="C1299">
            <v>38159</v>
          </cell>
          <cell r="D1299">
            <v>20</v>
          </cell>
          <cell r="E1299">
            <v>2.8500000000000001E-2</v>
          </cell>
          <cell r="F1299" t="str">
            <v>DAT</v>
          </cell>
          <cell r="G1299">
            <v>2</v>
          </cell>
          <cell r="H1299">
            <v>59</v>
          </cell>
          <cell r="I1299">
            <v>2004</v>
          </cell>
          <cell r="J1299">
            <v>4</v>
          </cell>
          <cell r="K1299">
            <v>0.57000000000000006</v>
          </cell>
          <cell r="L1299" t="str">
            <v>NOM</v>
          </cell>
          <cell r="M1299" t="str">
            <v>DATATEC 2o. Nivel</v>
          </cell>
          <cell r="N1299">
            <v>2004004</v>
          </cell>
        </row>
        <row r="1300">
          <cell r="A1300">
            <v>38099</v>
          </cell>
          <cell r="B1300" t="str">
            <v>SOB</v>
          </cell>
          <cell r="C1300">
            <v>39855</v>
          </cell>
          <cell r="D1300">
            <v>7</v>
          </cell>
          <cell r="E1300">
            <v>7.3999999999999996E-2</v>
          </cell>
          <cell r="F1300" t="str">
            <v>DAT</v>
          </cell>
          <cell r="G1300">
            <v>2</v>
          </cell>
          <cell r="H1300">
            <v>1755</v>
          </cell>
          <cell r="I1300">
            <v>2004</v>
          </cell>
          <cell r="J1300">
            <v>4</v>
          </cell>
          <cell r="K1300">
            <v>0.51800000000000002</v>
          </cell>
          <cell r="L1300" t="str">
            <v>NOM</v>
          </cell>
          <cell r="M1300" t="str">
            <v>DATATEC 2o. Nivel</v>
          </cell>
          <cell r="N1300">
            <v>2004004</v>
          </cell>
        </row>
        <row r="1301">
          <cell r="A1301">
            <v>38100</v>
          </cell>
          <cell r="B1301" t="str">
            <v>SOB</v>
          </cell>
          <cell r="C1301">
            <v>38514</v>
          </cell>
          <cell r="D1301">
            <v>2</v>
          </cell>
          <cell r="E1301">
            <v>3.7499999999999999E-2</v>
          </cell>
          <cell r="F1301" t="str">
            <v>DAT</v>
          </cell>
          <cell r="G1301">
            <v>1</v>
          </cell>
          <cell r="H1301">
            <v>411</v>
          </cell>
          <cell r="I1301">
            <v>2004</v>
          </cell>
          <cell r="J1301">
            <v>4</v>
          </cell>
          <cell r="K1301">
            <v>7.4999999999999997E-2</v>
          </cell>
          <cell r="L1301" t="str">
            <v>NOM</v>
          </cell>
          <cell r="M1301" t="str">
            <v>DATATEC 1er. Nivel</v>
          </cell>
          <cell r="N1301">
            <v>2004004</v>
          </cell>
        </row>
        <row r="1302">
          <cell r="A1302">
            <v>38100</v>
          </cell>
          <cell r="B1302" t="str">
            <v>SOB</v>
          </cell>
          <cell r="C1302">
            <v>38514</v>
          </cell>
          <cell r="D1302">
            <v>2</v>
          </cell>
          <cell r="E1302">
            <v>3.7124999999999998E-2</v>
          </cell>
          <cell r="F1302" t="str">
            <v>DAT</v>
          </cell>
          <cell r="G1302">
            <v>2</v>
          </cell>
          <cell r="H1302">
            <v>411</v>
          </cell>
          <cell r="I1302">
            <v>2004</v>
          </cell>
          <cell r="J1302">
            <v>4</v>
          </cell>
          <cell r="K1302">
            <v>7.4249999999999997E-2</v>
          </cell>
          <cell r="L1302" t="str">
            <v>NOM</v>
          </cell>
          <cell r="M1302" t="str">
            <v>DATATEC 2o. Nivel</v>
          </cell>
          <cell r="N1302">
            <v>2004004</v>
          </cell>
        </row>
        <row r="1303">
          <cell r="A1303">
            <v>38100</v>
          </cell>
          <cell r="B1303" t="str">
            <v>SOB</v>
          </cell>
          <cell r="C1303">
            <v>39855</v>
          </cell>
          <cell r="D1303">
            <v>3</v>
          </cell>
          <cell r="E1303">
            <v>7.3999999999999996E-2</v>
          </cell>
          <cell r="F1303" t="str">
            <v>DAT</v>
          </cell>
          <cell r="G1303">
            <v>2</v>
          </cell>
          <cell r="H1303">
            <v>1752</v>
          </cell>
          <cell r="I1303">
            <v>2004</v>
          </cell>
          <cell r="J1303">
            <v>4</v>
          </cell>
          <cell r="K1303">
            <v>0.22199999999999998</v>
          </cell>
          <cell r="L1303" t="str">
            <v>NOM</v>
          </cell>
          <cell r="M1303" t="str">
            <v>DATATEC 2o. Nivel</v>
          </cell>
          <cell r="N1303">
            <v>2004004</v>
          </cell>
        </row>
        <row r="1304">
          <cell r="A1304">
            <v>38103</v>
          </cell>
          <cell r="B1304" t="str">
            <v>SOB</v>
          </cell>
          <cell r="C1304">
            <v>38514</v>
          </cell>
          <cell r="D1304">
            <v>1</v>
          </cell>
          <cell r="E1304">
            <v>3.7499999999999999E-2</v>
          </cell>
          <cell r="F1304" t="str">
            <v>DAT</v>
          </cell>
          <cell r="G1304">
            <v>2</v>
          </cell>
          <cell r="H1304">
            <v>410</v>
          </cell>
          <cell r="I1304">
            <v>2004</v>
          </cell>
          <cell r="J1304">
            <v>4</v>
          </cell>
          <cell r="K1304">
            <v>3.7499999999999999E-2</v>
          </cell>
          <cell r="L1304" t="str">
            <v>NOM</v>
          </cell>
          <cell r="M1304" t="str">
            <v>DATATEC 2o. Nivel</v>
          </cell>
          <cell r="N1304">
            <v>2004004</v>
          </cell>
        </row>
        <row r="1305">
          <cell r="A1305">
            <v>38104</v>
          </cell>
          <cell r="B1305" t="str">
            <v>SOB</v>
          </cell>
          <cell r="C1305">
            <v>38370</v>
          </cell>
          <cell r="D1305">
            <v>2</v>
          </cell>
          <cell r="E1305">
            <v>3.3649999999999999E-2</v>
          </cell>
          <cell r="F1305" t="str">
            <v>DAT</v>
          </cell>
          <cell r="G1305">
            <v>2</v>
          </cell>
          <cell r="H1305">
            <v>265</v>
          </cell>
          <cell r="I1305">
            <v>2004</v>
          </cell>
          <cell r="J1305">
            <v>4</v>
          </cell>
          <cell r="K1305">
            <v>6.7299999999999999E-2</v>
          </cell>
          <cell r="L1305" t="str">
            <v>NOM</v>
          </cell>
          <cell r="M1305" t="str">
            <v>DATATEC 2o. Nivel</v>
          </cell>
          <cell r="N1305">
            <v>2004004</v>
          </cell>
        </row>
        <row r="1306">
          <cell r="A1306">
            <v>38104</v>
          </cell>
          <cell r="B1306" t="str">
            <v>SOB</v>
          </cell>
          <cell r="C1306">
            <v>39638</v>
          </cell>
          <cell r="D1306">
            <v>2</v>
          </cell>
          <cell r="E1306">
            <v>6.5799999999999997E-2</v>
          </cell>
          <cell r="F1306" t="str">
            <v>CIM</v>
          </cell>
          <cell r="G1306">
            <v>2</v>
          </cell>
          <cell r="H1306">
            <v>1533</v>
          </cell>
          <cell r="I1306">
            <v>2004</v>
          </cell>
          <cell r="J1306">
            <v>4</v>
          </cell>
          <cell r="K1306">
            <v>0.13159999999999999</v>
          </cell>
          <cell r="L1306" t="str">
            <v>NOM</v>
          </cell>
          <cell r="M1306" t="str">
            <v>CIMD 2o. Nivel</v>
          </cell>
          <cell r="N1306">
            <v>2004004</v>
          </cell>
        </row>
        <row r="1307">
          <cell r="A1307">
            <v>38105</v>
          </cell>
          <cell r="B1307" t="str">
            <v>SOB</v>
          </cell>
          <cell r="C1307">
            <v>38370</v>
          </cell>
          <cell r="D1307">
            <v>3</v>
          </cell>
          <cell r="E1307">
            <v>3.4333299999999997E-2</v>
          </cell>
          <cell r="F1307" t="str">
            <v>DAT</v>
          </cell>
          <cell r="G1307">
            <v>2</v>
          </cell>
          <cell r="H1307">
            <v>264</v>
          </cell>
          <cell r="I1307">
            <v>2004</v>
          </cell>
          <cell r="J1307">
            <v>4</v>
          </cell>
          <cell r="K1307">
            <v>0.10299989999999999</v>
          </cell>
          <cell r="L1307" t="str">
            <v>NOM</v>
          </cell>
          <cell r="M1307" t="str">
            <v>DATATEC 2o. Nivel</v>
          </cell>
          <cell r="N1307">
            <v>2004004</v>
          </cell>
        </row>
        <row r="1308">
          <cell r="A1308">
            <v>38105</v>
          </cell>
          <cell r="B1308" t="str">
            <v>SOB</v>
          </cell>
          <cell r="C1308">
            <v>38268</v>
          </cell>
          <cell r="D1308">
            <v>1</v>
          </cell>
          <cell r="E1308">
            <v>3.2000000000000001E-2</v>
          </cell>
          <cell r="F1308" t="str">
            <v>DAT</v>
          </cell>
          <cell r="G1308">
            <v>1</v>
          </cell>
          <cell r="H1308">
            <v>162</v>
          </cell>
          <cell r="I1308">
            <v>2004</v>
          </cell>
          <cell r="J1308">
            <v>4</v>
          </cell>
          <cell r="K1308">
            <v>3.2000000000000001E-2</v>
          </cell>
          <cell r="L1308" t="str">
            <v>NOM</v>
          </cell>
          <cell r="M1308" t="str">
            <v>DATATEC 1er. Nivel</v>
          </cell>
          <cell r="N1308">
            <v>2004004</v>
          </cell>
        </row>
        <row r="1309">
          <cell r="A1309">
            <v>38105</v>
          </cell>
          <cell r="B1309" t="str">
            <v>SOB</v>
          </cell>
          <cell r="C1309">
            <v>38370</v>
          </cell>
          <cell r="D1309">
            <v>1</v>
          </cell>
          <cell r="E1309">
            <v>3.4000000000000002E-2</v>
          </cell>
          <cell r="F1309" t="str">
            <v>DAT</v>
          </cell>
          <cell r="G1309">
            <v>1</v>
          </cell>
          <cell r="H1309">
            <v>264</v>
          </cell>
          <cell r="I1309">
            <v>2004</v>
          </cell>
          <cell r="J1309">
            <v>4</v>
          </cell>
          <cell r="K1309">
            <v>3.4000000000000002E-2</v>
          </cell>
          <cell r="L1309" t="str">
            <v>NOM</v>
          </cell>
          <cell r="M1309" t="str">
            <v>DATATEC 1er. Nivel</v>
          </cell>
          <cell r="N1309">
            <v>2004004</v>
          </cell>
        </row>
        <row r="1310">
          <cell r="A1310">
            <v>38105</v>
          </cell>
          <cell r="B1310" t="str">
            <v>SOB</v>
          </cell>
          <cell r="C1310">
            <v>38514</v>
          </cell>
          <cell r="D1310">
            <v>2</v>
          </cell>
          <cell r="E1310">
            <v>3.95E-2</v>
          </cell>
          <cell r="F1310" t="str">
            <v>DAT</v>
          </cell>
          <cell r="G1310">
            <v>1</v>
          </cell>
          <cell r="H1310">
            <v>408</v>
          </cell>
          <cell r="I1310">
            <v>2004</v>
          </cell>
          <cell r="J1310">
            <v>4</v>
          </cell>
          <cell r="K1310">
            <v>7.9000000000000001E-2</v>
          </cell>
          <cell r="L1310" t="str">
            <v>NOM</v>
          </cell>
          <cell r="M1310" t="str">
            <v>DATATEC 1er. Nivel</v>
          </cell>
          <cell r="N1310">
            <v>2004004</v>
          </cell>
        </row>
        <row r="1311">
          <cell r="A1311">
            <v>38105</v>
          </cell>
          <cell r="B1311" t="str">
            <v>SOB</v>
          </cell>
          <cell r="C1311">
            <v>38941</v>
          </cell>
          <cell r="D1311">
            <v>2</v>
          </cell>
          <cell r="E1311">
            <v>5.0650000000000001E-2</v>
          </cell>
          <cell r="F1311" t="str">
            <v>DAT</v>
          </cell>
          <cell r="G1311">
            <v>1</v>
          </cell>
          <cell r="H1311">
            <v>835</v>
          </cell>
          <cell r="I1311">
            <v>2004</v>
          </cell>
          <cell r="J1311">
            <v>4</v>
          </cell>
          <cell r="K1311">
            <v>0.1013</v>
          </cell>
          <cell r="L1311" t="str">
            <v>NOM</v>
          </cell>
          <cell r="M1311" t="str">
            <v>DATATEC 1er. Nivel</v>
          </cell>
          <cell r="N1311">
            <v>2004004</v>
          </cell>
        </row>
        <row r="1312">
          <cell r="A1312">
            <v>38105</v>
          </cell>
          <cell r="B1312" t="str">
            <v>SOB</v>
          </cell>
          <cell r="C1312">
            <v>39638</v>
          </cell>
          <cell r="D1312">
            <v>1</v>
          </cell>
          <cell r="E1312">
            <v>6.5500000000000003E-2</v>
          </cell>
          <cell r="F1312" t="str">
            <v>DAT</v>
          </cell>
          <cell r="G1312">
            <v>1</v>
          </cell>
          <cell r="H1312">
            <v>1532</v>
          </cell>
          <cell r="I1312">
            <v>2004</v>
          </cell>
          <cell r="J1312">
            <v>4</v>
          </cell>
          <cell r="K1312">
            <v>6.5500000000000003E-2</v>
          </cell>
          <cell r="L1312" t="str">
            <v>NOM</v>
          </cell>
          <cell r="M1312" t="str">
            <v>DATATEC 1er. Nivel</v>
          </cell>
          <cell r="N1312">
            <v>2004004</v>
          </cell>
        </row>
        <row r="1313">
          <cell r="A1313">
            <v>38107</v>
          </cell>
          <cell r="B1313" t="str">
            <v>SOB</v>
          </cell>
          <cell r="C1313">
            <v>41619</v>
          </cell>
          <cell r="D1313">
            <v>4</v>
          </cell>
          <cell r="E1313">
            <v>5.8000000000000003E-2</v>
          </cell>
          <cell r="F1313" t="str">
            <v>DAT</v>
          </cell>
          <cell r="G1313">
            <v>2</v>
          </cell>
          <cell r="H1313">
            <v>3509</v>
          </cell>
          <cell r="I1313">
            <v>2004</v>
          </cell>
          <cell r="J1313">
            <v>4</v>
          </cell>
          <cell r="K1313">
            <v>0.23200000000000001</v>
          </cell>
          <cell r="L1313" t="str">
            <v>VAC</v>
          </cell>
          <cell r="M1313" t="str">
            <v>DATATEC 2o. Nivel</v>
          </cell>
          <cell r="N1313">
            <v>2004004</v>
          </cell>
        </row>
        <row r="1314">
          <cell r="A1314">
            <v>38107</v>
          </cell>
          <cell r="B1314" t="str">
            <v>SOB</v>
          </cell>
          <cell r="C1314">
            <v>38159</v>
          </cell>
          <cell r="D1314">
            <v>4</v>
          </cell>
          <cell r="E1314">
            <v>2.9749999999999999E-2</v>
          </cell>
          <cell r="F1314" t="str">
            <v>CIM</v>
          </cell>
          <cell r="G1314">
            <v>2</v>
          </cell>
          <cell r="H1314">
            <v>49</v>
          </cell>
          <cell r="I1314">
            <v>2004</v>
          </cell>
          <cell r="J1314">
            <v>4</v>
          </cell>
          <cell r="K1314">
            <v>0.11899999999999999</v>
          </cell>
          <cell r="L1314" t="str">
            <v>NOM</v>
          </cell>
          <cell r="M1314" t="str">
            <v>CIMD 2o. Nivel</v>
          </cell>
          <cell r="N1314">
            <v>2004004</v>
          </cell>
        </row>
        <row r="1315">
          <cell r="A1315">
            <v>38110</v>
          </cell>
          <cell r="B1315" t="str">
            <v>SOB</v>
          </cell>
          <cell r="C1315">
            <v>38268</v>
          </cell>
          <cell r="D1315">
            <v>1</v>
          </cell>
          <cell r="E1315">
            <v>3.3500000000000002E-2</v>
          </cell>
          <cell r="F1315" t="str">
            <v>DAT</v>
          </cell>
          <cell r="G1315">
            <v>2</v>
          </cell>
          <cell r="H1315">
            <v>157</v>
          </cell>
          <cell r="I1315">
            <v>2004</v>
          </cell>
          <cell r="J1315">
            <v>5</v>
          </cell>
          <cell r="K1315">
            <v>3.3500000000000002E-2</v>
          </cell>
          <cell r="L1315" t="str">
            <v>NOM</v>
          </cell>
          <cell r="M1315" t="str">
            <v>DATATEC 2o. Nivel</v>
          </cell>
          <cell r="N1315">
            <v>2004005</v>
          </cell>
        </row>
        <row r="1316">
          <cell r="A1316">
            <v>38110</v>
          </cell>
          <cell r="B1316" t="str">
            <v>SOB</v>
          </cell>
          <cell r="C1316">
            <v>38370</v>
          </cell>
          <cell r="D1316">
            <v>2</v>
          </cell>
          <cell r="E1316">
            <v>3.5499999999999997E-2</v>
          </cell>
          <cell r="F1316" t="str">
            <v>DAT</v>
          </cell>
          <cell r="G1316">
            <v>2</v>
          </cell>
          <cell r="H1316">
            <v>259</v>
          </cell>
          <cell r="I1316">
            <v>2004</v>
          </cell>
          <cell r="J1316">
            <v>5</v>
          </cell>
          <cell r="K1316">
            <v>7.0999999999999994E-2</v>
          </cell>
          <cell r="L1316" t="str">
            <v>NOM</v>
          </cell>
          <cell r="M1316" t="str">
            <v>DATATEC 2o. Nivel</v>
          </cell>
          <cell r="N1316">
            <v>2004005</v>
          </cell>
        </row>
        <row r="1317">
          <cell r="A1317">
            <v>38110</v>
          </cell>
          <cell r="B1317" t="str">
            <v>SOB</v>
          </cell>
          <cell r="C1317">
            <v>38268</v>
          </cell>
          <cell r="D1317">
            <v>1</v>
          </cell>
          <cell r="E1317">
            <v>3.3799999999999997E-2</v>
          </cell>
          <cell r="F1317" t="str">
            <v>CIM</v>
          </cell>
          <cell r="G1317">
            <v>2</v>
          </cell>
          <cell r="H1317">
            <v>157</v>
          </cell>
          <cell r="I1317">
            <v>2004</v>
          </cell>
          <cell r="J1317">
            <v>5</v>
          </cell>
          <cell r="K1317">
            <v>3.3799999999999997E-2</v>
          </cell>
          <cell r="L1317" t="str">
            <v>NOM</v>
          </cell>
          <cell r="M1317" t="str">
            <v>CIMD 2o. Nivel</v>
          </cell>
          <cell r="N1317">
            <v>2004005</v>
          </cell>
        </row>
        <row r="1318">
          <cell r="A1318">
            <v>38110</v>
          </cell>
          <cell r="B1318" t="str">
            <v>SOB</v>
          </cell>
          <cell r="C1318">
            <v>38370</v>
          </cell>
          <cell r="D1318">
            <v>2</v>
          </cell>
          <cell r="E1318">
            <v>3.5499999999999997E-2</v>
          </cell>
          <cell r="F1318" t="str">
            <v>CIM</v>
          </cell>
          <cell r="G1318">
            <v>2</v>
          </cell>
          <cell r="H1318">
            <v>259</v>
          </cell>
          <cell r="I1318">
            <v>2004</v>
          </cell>
          <cell r="J1318">
            <v>5</v>
          </cell>
          <cell r="K1318">
            <v>7.0999999999999994E-2</v>
          </cell>
          <cell r="L1318" t="str">
            <v>NOM</v>
          </cell>
          <cell r="M1318" t="str">
            <v>CIMD 2o. Nivel</v>
          </cell>
          <cell r="N1318">
            <v>2004005</v>
          </cell>
        </row>
        <row r="1319">
          <cell r="A1319">
            <v>38110</v>
          </cell>
          <cell r="B1319" t="str">
            <v>SOB</v>
          </cell>
          <cell r="C1319">
            <v>38941</v>
          </cell>
          <cell r="D1319">
            <v>1</v>
          </cell>
          <cell r="E1319">
            <v>5.1999999999999998E-2</v>
          </cell>
          <cell r="F1319" t="str">
            <v>CIM</v>
          </cell>
          <cell r="G1319">
            <v>2</v>
          </cell>
          <cell r="H1319">
            <v>830</v>
          </cell>
          <cell r="I1319">
            <v>2004</v>
          </cell>
          <cell r="J1319">
            <v>5</v>
          </cell>
          <cell r="K1319">
            <v>5.1999999999999998E-2</v>
          </cell>
          <cell r="L1319" t="str">
            <v>NOM</v>
          </cell>
          <cell r="M1319" t="str">
            <v>CIMD 2o. Nivel</v>
          </cell>
          <cell r="N1319">
            <v>2004005</v>
          </cell>
        </row>
        <row r="1320">
          <cell r="A1320">
            <v>38111</v>
          </cell>
          <cell r="B1320" t="str">
            <v>SOB</v>
          </cell>
          <cell r="C1320">
            <v>42474</v>
          </cell>
          <cell r="D1320">
            <v>2</v>
          </cell>
          <cell r="E1320">
            <v>5.8979999999999998E-2</v>
          </cell>
          <cell r="F1320" t="str">
            <v>CIM</v>
          </cell>
          <cell r="G1320">
            <v>2</v>
          </cell>
          <cell r="H1320">
            <v>4362</v>
          </cell>
          <cell r="I1320">
            <v>2004</v>
          </cell>
          <cell r="J1320">
            <v>5</v>
          </cell>
          <cell r="K1320">
            <v>0.11796</v>
          </cell>
          <cell r="L1320" t="str">
            <v>VAC</v>
          </cell>
          <cell r="M1320" t="str">
            <v>CIMD 2o. Nivel</v>
          </cell>
          <cell r="N1320">
            <v>2004005</v>
          </cell>
        </row>
        <row r="1321">
          <cell r="A1321">
            <v>38112</v>
          </cell>
          <cell r="B1321" t="str">
            <v>SOB</v>
          </cell>
          <cell r="C1321">
            <v>38370</v>
          </cell>
          <cell r="D1321">
            <v>1</v>
          </cell>
          <cell r="E1321">
            <v>3.5700000000000003E-2</v>
          </cell>
          <cell r="F1321" t="str">
            <v>DAT</v>
          </cell>
          <cell r="G1321">
            <v>1</v>
          </cell>
          <cell r="H1321">
            <v>257</v>
          </cell>
          <cell r="I1321">
            <v>2004</v>
          </cell>
          <cell r="J1321">
            <v>5</v>
          </cell>
          <cell r="K1321">
            <v>3.5700000000000003E-2</v>
          </cell>
          <cell r="L1321" t="str">
            <v>NOM</v>
          </cell>
          <cell r="M1321" t="str">
            <v>DATATEC 1er. Nivel</v>
          </cell>
          <cell r="N1321">
            <v>2004005</v>
          </cell>
        </row>
        <row r="1322">
          <cell r="A1322">
            <v>38112</v>
          </cell>
          <cell r="B1322" t="str">
            <v>SOB</v>
          </cell>
          <cell r="C1322">
            <v>38370</v>
          </cell>
          <cell r="D1322">
            <v>5</v>
          </cell>
          <cell r="E1322">
            <v>3.5499999999999997E-2</v>
          </cell>
          <cell r="F1322" t="str">
            <v>DAT</v>
          </cell>
          <cell r="G1322">
            <v>2</v>
          </cell>
          <cell r="H1322">
            <v>257</v>
          </cell>
          <cell r="I1322">
            <v>2004</v>
          </cell>
          <cell r="J1322">
            <v>5</v>
          </cell>
          <cell r="K1322">
            <v>0.17749999999999999</v>
          </cell>
          <cell r="L1322" t="str">
            <v>NOM</v>
          </cell>
          <cell r="M1322" t="str">
            <v>DATATEC 2o. Nivel</v>
          </cell>
          <cell r="N1322">
            <v>2004005</v>
          </cell>
        </row>
        <row r="1323">
          <cell r="A1323">
            <v>38113</v>
          </cell>
          <cell r="B1323" t="str">
            <v>SOB</v>
          </cell>
          <cell r="C1323">
            <v>38370</v>
          </cell>
          <cell r="D1323">
            <v>2</v>
          </cell>
          <cell r="E1323">
            <v>3.6499999999999998E-2</v>
          </cell>
          <cell r="F1323" t="str">
            <v>CIM</v>
          </cell>
          <cell r="G1323">
            <v>2</v>
          </cell>
          <cell r="H1323">
            <v>256</v>
          </cell>
          <cell r="I1323">
            <v>2004</v>
          </cell>
          <cell r="J1323">
            <v>5</v>
          </cell>
          <cell r="K1323">
            <v>7.2999999999999995E-2</v>
          </cell>
          <cell r="L1323" t="str">
            <v>NOM</v>
          </cell>
          <cell r="M1323" t="str">
            <v>CIMD 2o. Nivel</v>
          </cell>
          <cell r="N1323">
            <v>2004005</v>
          </cell>
        </row>
        <row r="1324">
          <cell r="A1324">
            <v>38113</v>
          </cell>
          <cell r="B1324" t="str">
            <v>SOB</v>
          </cell>
          <cell r="C1324">
            <v>38268</v>
          </cell>
          <cell r="D1324">
            <v>1</v>
          </cell>
          <cell r="E1324">
            <v>3.4000000000000002E-2</v>
          </cell>
          <cell r="F1324" t="str">
            <v>DAT</v>
          </cell>
          <cell r="G1324">
            <v>1</v>
          </cell>
          <cell r="H1324">
            <v>154</v>
          </cell>
          <cell r="I1324">
            <v>2004</v>
          </cell>
          <cell r="J1324">
            <v>5</v>
          </cell>
          <cell r="K1324">
            <v>3.4000000000000002E-2</v>
          </cell>
          <cell r="L1324" t="str">
            <v>NOM</v>
          </cell>
          <cell r="M1324" t="str">
            <v>DATATEC 1er. Nivel</v>
          </cell>
          <cell r="N1324">
            <v>2004005</v>
          </cell>
        </row>
        <row r="1325">
          <cell r="A1325">
            <v>38113</v>
          </cell>
          <cell r="B1325" t="str">
            <v>SOB</v>
          </cell>
          <cell r="C1325">
            <v>38268</v>
          </cell>
          <cell r="D1325">
            <v>1</v>
          </cell>
          <cell r="E1325">
            <v>3.4000000000000002E-2</v>
          </cell>
          <cell r="F1325" t="str">
            <v>DAT</v>
          </cell>
          <cell r="G1325">
            <v>2</v>
          </cell>
          <cell r="H1325">
            <v>154</v>
          </cell>
          <cell r="I1325">
            <v>2004</v>
          </cell>
          <cell r="J1325">
            <v>5</v>
          </cell>
          <cell r="K1325">
            <v>3.4000000000000002E-2</v>
          </cell>
          <cell r="L1325" t="str">
            <v>NOM</v>
          </cell>
          <cell r="M1325" t="str">
            <v>DATATEC 2o. Nivel</v>
          </cell>
          <cell r="N1325">
            <v>2004005</v>
          </cell>
        </row>
        <row r="1326">
          <cell r="A1326">
            <v>38113</v>
          </cell>
          <cell r="B1326" t="str">
            <v>SOB</v>
          </cell>
          <cell r="C1326">
            <v>38370</v>
          </cell>
          <cell r="D1326">
            <v>16</v>
          </cell>
          <cell r="E1326">
            <v>3.623125E-2</v>
          </cell>
          <cell r="F1326" t="str">
            <v>DAT</v>
          </cell>
          <cell r="G1326">
            <v>2</v>
          </cell>
          <cell r="H1326">
            <v>256</v>
          </cell>
          <cell r="I1326">
            <v>2004</v>
          </cell>
          <cell r="J1326">
            <v>5</v>
          </cell>
          <cell r="K1326">
            <v>0.57969999999999999</v>
          </cell>
          <cell r="L1326" t="str">
            <v>NOM</v>
          </cell>
          <cell r="M1326" t="str">
            <v>DATATEC 2o. Nivel</v>
          </cell>
          <cell r="N1326">
            <v>2004005</v>
          </cell>
        </row>
        <row r="1327">
          <cell r="A1327">
            <v>38113</v>
          </cell>
          <cell r="B1327" t="str">
            <v>SOB</v>
          </cell>
          <cell r="C1327">
            <v>38514</v>
          </cell>
          <cell r="D1327">
            <v>4</v>
          </cell>
          <cell r="E1327">
            <v>4.045E-2</v>
          </cell>
          <cell r="F1327" t="str">
            <v>DAT</v>
          </cell>
          <cell r="G1327">
            <v>2</v>
          </cell>
          <cell r="H1327">
            <v>400</v>
          </cell>
          <cell r="I1327">
            <v>2004</v>
          </cell>
          <cell r="J1327">
            <v>5</v>
          </cell>
          <cell r="K1327">
            <v>0.1618</v>
          </cell>
          <cell r="L1327" t="str">
            <v>NOM</v>
          </cell>
          <cell r="M1327" t="str">
            <v>DATATEC 2o. Nivel</v>
          </cell>
          <cell r="N1327">
            <v>2004005</v>
          </cell>
        </row>
        <row r="1328">
          <cell r="A1328">
            <v>38113</v>
          </cell>
          <cell r="B1328" t="str">
            <v>SOB</v>
          </cell>
          <cell r="C1328">
            <v>38941</v>
          </cell>
          <cell r="D1328">
            <v>8.5</v>
          </cell>
          <cell r="E1328">
            <v>5.2647100000000002E-2</v>
          </cell>
          <cell r="F1328" t="str">
            <v>DAT</v>
          </cell>
          <cell r="G1328">
            <v>2</v>
          </cell>
          <cell r="H1328">
            <v>827</v>
          </cell>
          <cell r="I1328">
            <v>2004</v>
          </cell>
          <cell r="J1328">
            <v>5</v>
          </cell>
          <cell r="K1328">
            <v>0.44750034999999999</v>
          </cell>
          <cell r="L1328" t="str">
            <v>NOM</v>
          </cell>
          <cell r="M1328" t="str">
            <v>DATATEC 2o. Nivel</v>
          </cell>
          <cell r="N1328">
            <v>2004005</v>
          </cell>
        </row>
        <row r="1329">
          <cell r="A1329">
            <v>38114</v>
          </cell>
          <cell r="B1329" t="str">
            <v>SOB</v>
          </cell>
          <cell r="C1329">
            <v>38268</v>
          </cell>
          <cell r="D1329">
            <v>14</v>
          </cell>
          <cell r="E1329">
            <v>3.4228500000000002E-2</v>
          </cell>
          <cell r="F1329" t="str">
            <v>DAT</v>
          </cell>
          <cell r="G1329">
            <v>2</v>
          </cell>
          <cell r="H1329">
            <v>151</v>
          </cell>
          <cell r="I1329">
            <v>2004</v>
          </cell>
          <cell r="J1329">
            <v>5</v>
          </cell>
          <cell r="K1329">
            <v>0.47919900000000004</v>
          </cell>
          <cell r="L1329" t="str">
            <v>NOM</v>
          </cell>
          <cell r="M1329" t="str">
            <v>DATATEC 2o. Nivel</v>
          </cell>
          <cell r="N1329">
            <v>2004005</v>
          </cell>
        </row>
        <row r="1330">
          <cell r="A1330">
            <v>38114</v>
          </cell>
          <cell r="B1330" t="str">
            <v>SOB</v>
          </cell>
          <cell r="C1330">
            <v>38370</v>
          </cell>
          <cell r="D1330">
            <v>5</v>
          </cell>
          <cell r="E1330">
            <v>3.6420000000000001E-2</v>
          </cell>
          <cell r="F1330" t="str">
            <v>DAT</v>
          </cell>
          <cell r="G1330">
            <v>2</v>
          </cell>
          <cell r="H1330">
            <v>253</v>
          </cell>
          <cell r="I1330">
            <v>2004</v>
          </cell>
          <cell r="J1330">
            <v>5</v>
          </cell>
          <cell r="K1330">
            <v>0.18210000000000001</v>
          </cell>
          <cell r="L1330" t="str">
            <v>NOM</v>
          </cell>
          <cell r="M1330" t="str">
            <v>DATATEC 2o. Nivel</v>
          </cell>
          <cell r="N1330">
            <v>2004005</v>
          </cell>
        </row>
        <row r="1331">
          <cell r="A1331">
            <v>38117</v>
          </cell>
          <cell r="B1331" t="str">
            <v>SOB</v>
          </cell>
          <cell r="C1331">
            <v>42474</v>
          </cell>
          <cell r="D1331">
            <v>4</v>
          </cell>
          <cell r="E1331">
            <v>5.8990000000000001E-2</v>
          </cell>
          <cell r="F1331" t="str">
            <v>CIM</v>
          </cell>
          <cell r="G1331">
            <v>2</v>
          </cell>
          <cell r="H1331">
            <v>4356</v>
          </cell>
          <cell r="I1331">
            <v>2004</v>
          </cell>
          <cell r="J1331">
            <v>5</v>
          </cell>
          <cell r="K1331">
            <v>0.23596</v>
          </cell>
          <cell r="L1331" t="str">
            <v>VAC</v>
          </cell>
          <cell r="M1331" t="str">
            <v>CIMD 2o. Nivel</v>
          </cell>
          <cell r="N1331">
            <v>2004005</v>
          </cell>
        </row>
        <row r="1332">
          <cell r="A1332">
            <v>38117</v>
          </cell>
          <cell r="B1332" t="str">
            <v>SOB</v>
          </cell>
          <cell r="C1332">
            <v>38159</v>
          </cell>
          <cell r="D1332">
            <v>13.5</v>
          </cell>
          <cell r="E1332">
            <v>2.8000000000000001E-2</v>
          </cell>
          <cell r="F1332" t="str">
            <v>DAT</v>
          </cell>
          <cell r="G1332">
            <v>2</v>
          </cell>
          <cell r="H1332">
            <v>41</v>
          </cell>
          <cell r="I1332">
            <v>2004</v>
          </cell>
          <cell r="J1332">
            <v>5</v>
          </cell>
          <cell r="K1332">
            <v>0.378</v>
          </cell>
          <cell r="L1332" t="str">
            <v>NOM</v>
          </cell>
          <cell r="M1332" t="str">
            <v>DATATEC 2o. Nivel</v>
          </cell>
          <cell r="N1332">
            <v>2004005</v>
          </cell>
        </row>
        <row r="1333">
          <cell r="A1333">
            <v>38117</v>
          </cell>
          <cell r="B1333" t="str">
            <v>SOB</v>
          </cell>
          <cell r="C1333">
            <v>39364</v>
          </cell>
          <cell r="D1333">
            <v>2</v>
          </cell>
          <cell r="E1333">
            <v>0.08</v>
          </cell>
          <cell r="F1333" t="str">
            <v>DAT</v>
          </cell>
          <cell r="G1333">
            <v>2</v>
          </cell>
          <cell r="H1333">
            <v>1246</v>
          </cell>
          <cell r="I1333">
            <v>2004</v>
          </cell>
          <cell r="J1333">
            <v>5</v>
          </cell>
          <cell r="K1333">
            <v>0.16</v>
          </cell>
          <cell r="L1333" t="str">
            <v>NOM</v>
          </cell>
          <cell r="M1333" t="str">
            <v>DATATEC 2o. Nivel</v>
          </cell>
          <cell r="N1333">
            <v>2004005</v>
          </cell>
        </row>
        <row r="1334">
          <cell r="A1334">
            <v>38118</v>
          </cell>
          <cell r="B1334" t="str">
            <v>SOB</v>
          </cell>
          <cell r="C1334">
            <v>38159</v>
          </cell>
          <cell r="D1334">
            <v>13.5</v>
          </cell>
          <cell r="E1334">
            <v>2.8000000000000001E-2</v>
          </cell>
          <cell r="F1334" t="str">
            <v>DAT</v>
          </cell>
          <cell r="G1334">
            <v>2</v>
          </cell>
          <cell r="H1334">
            <v>40</v>
          </cell>
          <cell r="I1334">
            <v>2004</v>
          </cell>
          <cell r="J1334">
            <v>5</v>
          </cell>
          <cell r="K1334">
            <v>0.378</v>
          </cell>
          <cell r="L1334" t="str">
            <v>NOM</v>
          </cell>
          <cell r="M1334" t="str">
            <v>DATATEC 2o. Nivel</v>
          </cell>
          <cell r="N1334">
            <v>2004005</v>
          </cell>
        </row>
        <row r="1335">
          <cell r="A1335">
            <v>38118</v>
          </cell>
          <cell r="B1335" t="str">
            <v>SOB</v>
          </cell>
          <cell r="C1335">
            <v>39364</v>
          </cell>
          <cell r="D1335">
            <v>5</v>
          </cell>
          <cell r="E1335">
            <v>7.7420000000000003E-2</v>
          </cell>
          <cell r="F1335" t="str">
            <v>DAT</v>
          </cell>
          <cell r="G1335">
            <v>2</v>
          </cell>
          <cell r="H1335">
            <v>1245</v>
          </cell>
          <cell r="I1335">
            <v>2004</v>
          </cell>
          <cell r="J1335">
            <v>5</v>
          </cell>
          <cell r="K1335">
            <v>0.3871</v>
          </cell>
          <cell r="L1335" t="str">
            <v>NOM</v>
          </cell>
          <cell r="M1335" t="str">
            <v>DATATEC 2o. Nivel</v>
          </cell>
          <cell r="N1335">
            <v>2004005</v>
          </cell>
        </row>
        <row r="1336">
          <cell r="A1336">
            <v>38119</v>
          </cell>
          <cell r="B1336" t="str">
            <v>SOB</v>
          </cell>
          <cell r="C1336">
            <v>38370</v>
          </cell>
          <cell r="D1336">
            <v>2</v>
          </cell>
          <cell r="E1336">
            <v>3.6499999999999998E-2</v>
          </cell>
          <cell r="F1336" t="str">
            <v>CIM</v>
          </cell>
          <cell r="G1336">
            <v>2</v>
          </cell>
          <cell r="H1336">
            <v>250</v>
          </cell>
          <cell r="I1336">
            <v>2004</v>
          </cell>
          <cell r="J1336">
            <v>5</v>
          </cell>
          <cell r="K1336">
            <v>7.2999999999999995E-2</v>
          </cell>
          <cell r="L1336" t="str">
            <v>NOM</v>
          </cell>
          <cell r="M1336" t="str">
            <v>CIMD 2o. Nivel</v>
          </cell>
          <cell r="N1336">
            <v>2004005</v>
          </cell>
        </row>
        <row r="1337">
          <cell r="A1337">
            <v>38119</v>
          </cell>
          <cell r="B1337" t="str">
            <v>SOB</v>
          </cell>
          <cell r="C1337">
            <v>38268</v>
          </cell>
          <cell r="D1337">
            <v>9</v>
          </cell>
          <cell r="E1337">
            <v>3.39888E-2</v>
          </cell>
          <cell r="F1337" t="str">
            <v>DAT</v>
          </cell>
          <cell r="G1337">
            <v>2</v>
          </cell>
          <cell r="H1337">
            <v>148</v>
          </cell>
          <cell r="I1337">
            <v>2004</v>
          </cell>
          <cell r="J1337">
            <v>5</v>
          </cell>
          <cell r="K1337">
            <v>0.30589919999999998</v>
          </cell>
          <cell r="L1337" t="str">
            <v>NOM</v>
          </cell>
          <cell r="M1337" t="str">
            <v>DATATEC 2o. Nivel</v>
          </cell>
          <cell r="N1337">
            <v>2004005</v>
          </cell>
        </row>
        <row r="1338">
          <cell r="A1338">
            <v>38119</v>
          </cell>
          <cell r="B1338" t="str">
            <v>SOB</v>
          </cell>
          <cell r="C1338">
            <v>38370</v>
          </cell>
          <cell r="D1338">
            <v>13</v>
          </cell>
          <cell r="E1338">
            <v>3.6868999999999999E-2</v>
          </cell>
          <cell r="F1338" t="str">
            <v>DAT</v>
          </cell>
          <cell r="G1338">
            <v>2</v>
          </cell>
          <cell r="H1338">
            <v>250</v>
          </cell>
          <cell r="I1338">
            <v>2004</v>
          </cell>
          <cell r="J1338">
            <v>5</v>
          </cell>
          <cell r="K1338">
            <v>0.47929699999999997</v>
          </cell>
          <cell r="L1338" t="str">
            <v>NOM</v>
          </cell>
          <cell r="M1338" t="str">
            <v>DATATEC 2o. Nivel</v>
          </cell>
          <cell r="N1338">
            <v>2004005</v>
          </cell>
        </row>
        <row r="1339">
          <cell r="A1339">
            <v>38119</v>
          </cell>
          <cell r="B1339" t="str">
            <v>SOB</v>
          </cell>
          <cell r="C1339">
            <v>38941</v>
          </cell>
          <cell r="D1339">
            <v>5</v>
          </cell>
          <cell r="E1339">
            <v>5.2999999999999999E-2</v>
          </cell>
          <cell r="F1339" t="str">
            <v>DAT</v>
          </cell>
          <cell r="G1339">
            <v>2</v>
          </cell>
          <cell r="H1339">
            <v>821</v>
          </cell>
          <cell r="I1339">
            <v>2004</v>
          </cell>
          <cell r="J1339">
            <v>5</v>
          </cell>
          <cell r="K1339">
            <v>0.26500000000000001</v>
          </cell>
          <cell r="L1339" t="str">
            <v>NOM</v>
          </cell>
          <cell r="M1339" t="str">
            <v>DATATEC 2o. Nivel</v>
          </cell>
          <cell r="N1339">
            <v>2004005</v>
          </cell>
        </row>
        <row r="1340">
          <cell r="A1340">
            <v>38119</v>
          </cell>
          <cell r="B1340" t="str">
            <v>SOB</v>
          </cell>
          <cell r="C1340">
            <v>39364</v>
          </cell>
          <cell r="D1340">
            <v>8</v>
          </cell>
          <cell r="E1340">
            <v>7.6924999999999993E-2</v>
          </cell>
          <cell r="F1340" t="str">
            <v>DAT</v>
          </cell>
          <cell r="G1340">
            <v>2</v>
          </cell>
          <cell r="H1340">
            <v>1244</v>
          </cell>
          <cell r="I1340">
            <v>2004</v>
          </cell>
          <cell r="J1340">
            <v>5</v>
          </cell>
          <cell r="K1340">
            <v>0.61539999999999995</v>
          </cell>
          <cell r="L1340" t="str">
            <v>NOM</v>
          </cell>
          <cell r="M1340" t="str">
            <v>DATATEC 2o. Nivel</v>
          </cell>
          <cell r="N1340">
            <v>2004005</v>
          </cell>
        </row>
        <row r="1341">
          <cell r="A1341">
            <v>38120</v>
          </cell>
          <cell r="B1341" t="str">
            <v>SOB</v>
          </cell>
          <cell r="C1341">
            <v>38370</v>
          </cell>
          <cell r="D1341">
            <v>1</v>
          </cell>
          <cell r="E1341">
            <v>3.85E-2</v>
          </cell>
          <cell r="F1341" t="str">
            <v>DAT</v>
          </cell>
          <cell r="G1341">
            <v>1</v>
          </cell>
          <cell r="H1341">
            <v>249</v>
          </cell>
          <cell r="I1341">
            <v>2004</v>
          </cell>
          <cell r="J1341">
            <v>5</v>
          </cell>
          <cell r="K1341">
            <v>3.85E-2</v>
          </cell>
          <cell r="L1341" t="str">
            <v>NOM</v>
          </cell>
          <cell r="M1341" t="str">
            <v>DATATEC 1er. Nivel</v>
          </cell>
          <cell r="N1341">
            <v>2004005</v>
          </cell>
        </row>
        <row r="1342">
          <cell r="A1342">
            <v>38120</v>
          </cell>
          <cell r="B1342" t="str">
            <v>SOB</v>
          </cell>
          <cell r="C1342">
            <v>38268</v>
          </cell>
          <cell r="D1342">
            <v>2</v>
          </cell>
          <cell r="E1342">
            <v>3.44E-2</v>
          </cell>
          <cell r="F1342" t="str">
            <v>DAT</v>
          </cell>
          <cell r="G1342">
            <v>2</v>
          </cell>
          <cell r="H1342">
            <v>147</v>
          </cell>
          <cell r="I1342">
            <v>2004</v>
          </cell>
          <cell r="J1342">
            <v>5</v>
          </cell>
          <cell r="K1342">
            <v>6.88E-2</v>
          </cell>
          <cell r="L1342" t="str">
            <v>NOM</v>
          </cell>
          <cell r="M1342" t="str">
            <v>DATATEC 2o. Nivel</v>
          </cell>
          <cell r="N1342">
            <v>2004005</v>
          </cell>
        </row>
        <row r="1343">
          <cell r="A1343">
            <v>38120</v>
          </cell>
          <cell r="B1343" t="str">
            <v>SOB</v>
          </cell>
          <cell r="C1343">
            <v>38370</v>
          </cell>
          <cell r="D1343">
            <v>14</v>
          </cell>
          <cell r="E1343">
            <v>3.8965699999999999E-2</v>
          </cell>
          <cell r="F1343" t="str">
            <v>DAT</v>
          </cell>
          <cell r="G1343">
            <v>2</v>
          </cell>
          <cell r="H1343">
            <v>249</v>
          </cell>
          <cell r="I1343">
            <v>2004</v>
          </cell>
          <cell r="J1343">
            <v>5</v>
          </cell>
          <cell r="K1343">
            <v>0.5455198</v>
          </cell>
          <cell r="L1343" t="str">
            <v>NOM</v>
          </cell>
          <cell r="M1343" t="str">
            <v>DATATEC 2o. Nivel</v>
          </cell>
          <cell r="N1343">
            <v>2004005</v>
          </cell>
        </row>
        <row r="1344">
          <cell r="A1344">
            <v>38120</v>
          </cell>
          <cell r="B1344" t="str">
            <v>SOB</v>
          </cell>
          <cell r="C1344">
            <v>39364</v>
          </cell>
          <cell r="D1344">
            <v>2</v>
          </cell>
          <cell r="E1344">
            <v>7.6499999999999999E-2</v>
          </cell>
          <cell r="F1344" t="str">
            <v>DAT</v>
          </cell>
          <cell r="G1344">
            <v>2</v>
          </cell>
          <cell r="H1344">
            <v>1243</v>
          </cell>
          <cell r="I1344">
            <v>2004</v>
          </cell>
          <cell r="J1344">
            <v>5</v>
          </cell>
          <cell r="K1344">
            <v>0.153</v>
          </cell>
          <cell r="L1344" t="str">
            <v>NOM</v>
          </cell>
          <cell r="M1344" t="str">
            <v>DATATEC 2o. Nivel</v>
          </cell>
          <cell r="N1344">
            <v>2004005</v>
          </cell>
        </row>
        <row r="1345">
          <cell r="A1345">
            <v>38120</v>
          </cell>
          <cell r="B1345" t="str">
            <v>SOB</v>
          </cell>
          <cell r="C1345">
            <v>39638</v>
          </cell>
          <cell r="D1345">
            <v>0.5</v>
          </cell>
          <cell r="E1345">
            <v>0.08</v>
          </cell>
          <cell r="F1345" t="str">
            <v>DAT</v>
          </cell>
          <cell r="G1345">
            <v>2</v>
          </cell>
          <cell r="H1345">
            <v>1517</v>
          </cell>
          <cell r="I1345">
            <v>2004</v>
          </cell>
          <cell r="J1345">
            <v>5</v>
          </cell>
          <cell r="K1345">
            <v>0.04</v>
          </cell>
          <cell r="L1345" t="str">
            <v>NOM</v>
          </cell>
          <cell r="M1345" t="str">
            <v>DATATEC 2o. Nivel</v>
          </cell>
          <cell r="N1345">
            <v>2004005</v>
          </cell>
        </row>
        <row r="1346">
          <cell r="A1346">
            <v>38121</v>
          </cell>
          <cell r="B1346" t="str">
            <v>SOB</v>
          </cell>
          <cell r="C1346">
            <v>38159</v>
          </cell>
          <cell r="D1346">
            <v>21.5</v>
          </cell>
          <cell r="E1346">
            <v>2.8273255813953499E-2</v>
          </cell>
          <cell r="F1346" t="str">
            <v>DAT</v>
          </cell>
          <cell r="G1346">
            <v>2</v>
          </cell>
          <cell r="H1346">
            <v>35</v>
          </cell>
          <cell r="I1346">
            <v>2004</v>
          </cell>
          <cell r="J1346">
            <v>5</v>
          </cell>
          <cell r="K1346">
            <v>0.60787500000000028</v>
          </cell>
          <cell r="L1346" t="str">
            <v>NOM</v>
          </cell>
          <cell r="M1346" t="str">
            <v>DATATEC 2o. Nivel</v>
          </cell>
          <cell r="N1346">
            <v>2004005</v>
          </cell>
        </row>
        <row r="1347">
          <cell r="A1347">
            <v>38121</v>
          </cell>
          <cell r="B1347" t="str">
            <v>SOB</v>
          </cell>
          <cell r="C1347">
            <v>38268</v>
          </cell>
          <cell r="D1347">
            <v>5</v>
          </cell>
          <cell r="E1347">
            <v>3.4165000000000001E-2</v>
          </cell>
          <cell r="F1347" t="str">
            <v>DAT</v>
          </cell>
          <cell r="G1347">
            <v>2</v>
          </cell>
          <cell r="H1347">
            <v>144</v>
          </cell>
          <cell r="I1347">
            <v>2004</v>
          </cell>
          <cell r="J1347">
            <v>5</v>
          </cell>
          <cell r="K1347">
            <v>0.170825</v>
          </cell>
          <cell r="L1347" t="str">
            <v>NOM</v>
          </cell>
          <cell r="M1347" t="str">
            <v>DATATEC 2o. Nivel</v>
          </cell>
          <cell r="N1347">
            <v>2004005</v>
          </cell>
        </row>
        <row r="1348">
          <cell r="A1348">
            <v>38121</v>
          </cell>
          <cell r="B1348" t="str">
            <v>SOB</v>
          </cell>
          <cell r="C1348">
            <v>38370</v>
          </cell>
          <cell r="D1348">
            <v>1</v>
          </cell>
          <cell r="E1348">
            <v>3.85E-2</v>
          </cell>
          <cell r="F1348" t="str">
            <v>DAT</v>
          </cell>
          <cell r="G1348">
            <v>2</v>
          </cell>
          <cell r="H1348">
            <v>246</v>
          </cell>
          <cell r="I1348">
            <v>2004</v>
          </cell>
          <cell r="J1348">
            <v>5</v>
          </cell>
          <cell r="K1348">
            <v>3.85E-2</v>
          </cell>
          <cell r="L1348" t="str">
            <v>NOM</v>
          </cell>
          <cell r="M1348" t="str">
            <v>DATATEC 2o. Nivel</v>
          </cell>
          <cell r="N1348">
            <v>2004005</v>
          </cell>
        </row>
        <row r="1349">
          <cell r="A1349">
            <v>38121</v>
          </cell>
          <cell r="B1349" t="str">
            <v>SOB</v>
          </cell>
          <cell r="C1349">
            <v>39364</v>
          </cell>
          <cell r="D1349">
            <v>10</v>
          </cell>
          <cell r="E1349">
            <v>7.6399999999999996E-2</v>
          </cell>
          <cell r="F1349" t="str">
            <v>DAT</v>
          </cell>
          <cell r="G1349">
            <v>2</v>
          </cell>
          <cell r="H1349">
            <v>1240</v>
          </cell>
          <cell r="I1349">
            <v>2004</v>
          </cell>
          <cell r="J1349">
            <v>5</v>
          </cell>
          <cell r="K1349">
            <v>0.76400000000000001</v>
          </cell>
          <cell r="L1349" t="str">
            <v>NOM</v>
          </cell>
          <cell r="M1349" t="str">
            <v>DATATEC 2o. Nivel</v>
          </cell>
          <cell r="N1349">
            <v>2004005</v>
          </cell>
        </row>
        <row r="1350">
          <cell r="A1350">
            <v>38125</v>
          </cell>
          <cell r="B1350" t="str">
            <v>SOB</v>
          </cell>
          <cell r="C1350">
            <v>38159</v>
          </cell>
          <cell r="D1350">
            <v>15</v>
          </cell>
          <cell r="E1350">
            <v>2.8000000000000001E-2</v>
          </cell>
          <cell r="F1350" t="str">
            <v>DAT</v>
          </cell>
          <cell r="G1350">
            <v>2</v>
          </cell>
          <cell r="H1350">
            <v>33</v>
          </cell>
          <cell r="I1350">
            <v>2004</v>
          </cell>
          <cell r="J1350">
            <v>5</v>
          </cell>
          <cell r="K1350">
            <v>0.42</v>
          </cell>
          <cell r="L1350" t="str">
            <v>NOM</v>
          </cell>
          <cell r="M1350" t="str">
            <v>DATATEC 2o. Nivel</v>
          </cell>
          <cell r="N1350">
            <v>2004005</v>
          </cell>
        </row>
        <row r="1351">
          <cell r="A1351">
            <v>38125</v>
          </cell>
          <cell r="B1351" t="str">
            <v>SOB</v>
          </cell>
          <cell r="C1351">
            <v>38268</v>
          </cell>
          <cell r="D1351">
            <v>13.8</v>
          </cell>
          <cell r="E1351">
            <v>3.3901399999999998E-2</v>
          </cell>
          <cell r="F1351" t="str">
            <v>DAT</v>
          </cell>
          <cell r="G1351">
            <v>2</v>
          </cell>
          <cell r="H1351">
            <v>142</v>
          </cell>
          <cell r="I1351">
            <v>2004</v>
          </cell>
          <cell r="J1351">
            <v>5</v>
          </cell>
          <cell r="K1351">
            <v>0.46783932</v>
          </cell>
          <cell r="L1351" t="str">
            <v>NOM</v>
          </cell>
          <cell r="M1351" t="str">
            <v>DATATEC 2o. Nivel</v>
          </cell>
          <cell r="N1351">
            <v>2004005</v>
          </cell>
        </row>
        <row r="1352">
          <cell r="A1352">
            <v>38126</v>
          </cell>
          <cell r="B1352" t="str">
            <v>SOB</v>
          </cell>
          <cell r="C1352">
            <v>38941</v>
          </cell>
          <cell r="D1352">
            <v>2</v>
          </cell>
          <cell r="E1352">
            <v>6.13E-2</v>
          </cell>
          <cell r="F1352" t="str">
            <v>CIM</v>
          </cell>
          <cell r="G1352">
            <v>2</v>
          </cell>
          <cell r="H1352">
            <v>814</v>
          </cell>
          <cell r="I1352">
            <v>2004</v>
          </cell>
          <cell r="J1352">
            <v>5</v>
          </cell>
          <cell r="K1352">
            <v>0.1226</v>
          </cell>
          <cell r="L1352" t="str">
            <v>NOM</v>
          </cell>
          <cell r="M1352" t="str">
            <v>CIMD 2o. Nivel</v>
          </cell>
          <cell r="N1352">
            <v>2004005</v>
          </cell>
        </row>
        <row r="1353">
          <cell r="A1353">
            <v>38126</v>
          </cell>
          <cell r="B1353" t="str">
            <v>SOB</v>
          </cell>
          <cell r="C1353">
            <v>38941</v>
          </cell>
          <cell r="D1353">
            <v>3</v>
          </cell>
          <cell r="E1353">
            <v>5.9716600000000002E-2</v>
          </cell>
          <cell r="F1353" t="str">
            <v>DAT</v>
          </cell>
          <cell r="G1353">
            <v>1</v>
          </cell>
          <cell r="H1353">
            <v>814</v>
          </cell>
          <cell r="I1353">
            <v>2004</v>
          </cell>
          <cell r="J1353">
            <v>5</v>
          </cell>
          <cell r="K1353">
            <v>0.1791498</v>
          </cell>
          <cell r="L1353" t="str">
            <v>NOM</v>
          </cell>
          <cell r="M1353" t="str">
            <v>DATATEC 1er. Nivel</v>
          </cell>
          <cell r="N1353">
            <v>2004005</v>
          </cell>
        </row>
        <row r="1354">
          <cell r="A1354">
            <v>38126</v>
          </cell>
          <cell r="B1354" t="str">
            <v>SOB</v>
          </cell>
          <cell r="C1354">
            <v>38159</v>
          </cell>
          <cell r="D1354">
            <v>11.5</v>
          </cell>
          <cell r="E1354">
            <v>2.7956499999999999E-2</v>
          </cell>
          <cell r="F1354" t="str">
            <v>DAT</v>
          </cell>
          <cell r="G1354">
            <v>2</v>
          </cell>
          <cell r="H1354">
            <v>32</v>
          </cell>
          <cell r="I1354">
            <v>2004</v>
          </cell>
          <cell r="J1354">
            <v>5</v>
          </cell>
          <cell r="K1354">
            <v>0.32149974999999997</v>
          </cell>
          <cell r="L1354" t="str">
            <v>NOM</v>
          </cell>
          <cell r="M1354" t="str">
            <v>DATATEC 2o. Nivel</v>
          </cell>
          <cell r="N1354">
            <v>2004005</v>
          </cell>
        </row>
        <row r="1355">
          <cell r="A1355">
            <v>38126</v>
          </cell>
          <cell r="B1355" t="str">
            <v>SOB</v>
          </cell>
          <cell r="C1355">
            <v>38268</v>
          </cell>
          <cell r="D1355">
            <v>6</v>
          </cell>
          <cell r="E1355">
            <v>3.4000000000000002E-2</v>
          </cell>
          <cell r="F1355" t="str">
            <v>DAT</v>
          </cell>
          <cell r="G1355">
            <v>2</v>
          </cell>
          <cell r="H1355">
            <v>141</v>
          </cell>
          <cell r="I1355">
            <v>2004</v>
          </cell>
          <cell r="J1355">
            <v>5</v>
          </cell>
          <cell r="K1355">
            <v>0.20400000000000001</v>
          </cell>
          <cell r="L1355" t="str">
            <v>NOM</v>
          </cell>
          <cell r="M1355" t="str">
            <v>DATATEC 2o. Nivel</v>
          </cell>
          <cell r="N1355">
            <v>2004005</v>
          </cell>
        </row>
        <row r="1356">
          <cell r="A1356">
            <v>38126</v>
          </cell>
          <cell r="B1356" t="str">
            <v>SOB</v>
          </cell>
          <cell r="C1356">
            <v>38941</v>
          </cell>
          <cell r="D1356">
            <v>1</v>
          </cell>
          <cell r="E1356">
            <v>5.9499999999999997E-2</v>
          </cell>
          <cell r="F1356" t="str">
            <v>DAT</v>
          </cell>
          <cell r="G1356">
            <v>2</v>
          </cell>
          <cell r="H1356">
            <v>814</v>
          </cell>
          <cell r="I1356">
            <v>2004</v>
          </cell>
          <cell r="J1356">
            <v>5</v>
          </cell>
          <cell r="K1356">
            <v>5.9499999999999997E-2</v>
          </cell>
          <cell r="L1356" t="str">
            <v>NOM</v>
          </cell>
          <cell r="M1356" t="str">
            <v>DATATEC 2o. Nivel</v>
          </cell>
          <cell r="N1356">
            <v>2004005</v>
          </cell>
        </row>
        <row r="1357">
          <cell r="A1357">
            <v>38126</v>
          </cell>
          <cell r="B1357" t="str">
            <v>SOB</v>
          </cell>
          <cell r="C1357">
            <v>39364</v>
          </cell>
          <cell r="D1357">
            <v>14</v>
          </cell>
          <cell r="E1357">
            <v>7.7299999999999994E-2</v>
          </cell>
          <cell r="F1357" t="str">
            <v>DAT</v>
          </cell>
          <cell r="G1357">
            <v>2</v>
          </cell>
          <cell r="H1357">
            <v>1237</v>
          </cell>
          <cell r="I1357">
            <v>2004</v>
          </cell>
          <cell r="J1357">
            <v>5</v>
          </cell>
          <cell r="K1357">
            <v>1.0821999999999998</v>
          </cell>
          <cell r="L1357" t="str">
            <v>NOM</v>
          </cell>
          <cell r="M1357" t="str">
            <v>DATATEC 2o. Nivel</v>
          </cell>
          <cell r="N1357">
            <v>2004005</v>
          </cell>
        </row>
        <row r="1358">
          <cell r="A1358">
            <v>38127</v>
          </cell>
          <cell r="B1358" t="str">
            <v>SOB</v>
          </cell>
          <cell r="C1358">
            <v>38159</v>
          </cell>
          <cell r="D1358">
            <v>14</v>
          </cell>
          <cell r="E1358">
            <v>2.87129E-2</v>
          </cell>
          <cell r="F1358" t="str">
            <v>DAT</v>
          </cell>
          <cell r="G1358">
            <v>2</v>
          </cell>
          <cell r="H1358">
            <v>31</v>
          </cell>
          <cell r="I1358">
            <v>2004</v>
          </cell>
          <cell r="J1358">
            <v>5</v>
          </cell>
          <cell r="K1358">
            <v>0.40198060000000002</v>
          </cell>
          <cell r="L1358" t="str">
            <v>NOM</v>
          </cell>
          <cell r="M1358" t="str">
            <v>DATATEC 2o. Nivel</v>
          </cell>
          <cell r="N1358">
            <v>2004005</v>
          </cell>
        </row>
        <row r="1359">
          <cell r="A1359">
            <v>38127</v>
          </cell>
          <cell r="B1359" t="str">
            <v>SOB</v>
          </cell>
          <cell r="C1359">
            <v>38370</v>
          </cell>
          <cell r="D1359">
            <v>3</v>
          </cell>
          <cell r="E1359">
            <v>3.95E-2</v>
          </cell>
          <cell r="F1359" t="str">
            <v>DAT</v>
          </cell>
          <cell r="G1359">
            <v>2</v>
          </cell>
          <cell r="H1359">
            <v>242</v>
          </cell>
          <cell r="I1359">
            <v>2004</v>
          </cell>
          <cell r="J1359">
            <v>5</v>
          </cell>
          <cell r="K1359">
            <v>0.11849999999999999</v>
          </cell>
          <cell r="L1359" t="str">
            <v>NOM</v>
          </cell>
          <cell r="M1359" t="str">
            <v>DATATEC 2o. Nivel</v>
          </cell>
          <cell r="N1359">
            <v>2004005</v>
          </cell>
        </row>
        <row r="1360">
          <cell r="A1360">
            <v>38127</v>
          </cell>
          <cell r="B1360" t="str">
            <v>SOB</v>
          </cell>
          <cell r="C1360">
            <v>38941</v>
          </cell>
          <cell r="D1360">
            <v>2.38</v>
          </cell>
          <cell r="E1360">
            <v>6.0999999999999999E-2</v>
          </cell>
          <cell r="F1360" t="str">
            <v>DAT</v>
          </cell>
          <cell r="G1360">
            <v>2</v>
          </cell>
          <cell r="H1360">
            <v>813</v>
          </cell>
          <cell r="I1360">
            <v>2004</v>
          </cell>
          <cell r="J1360">
            <v>5</v>
          </cell>
          <cell r="K1360">
            <v>0.14518</v>
          </cell>
          <cell r="L1360" t="str">
            <v>NOM</v>
          </cell>
          <cell r="M1360" t="str">
            <v>DATATEC 2o. Nivel</v>
          </cell>
          <cell r="N1360">
            <v>2004005</v>
          </cell>
        </row>
        <row r="1361">
          <cell r="A1361">
            <v>38128</v>
          </cell>
          <cell r="B1361" t="str">
            <v>SOB</v>
          </cell>
          <cell r="C1361">
            <v>38941</v>
          </cell>
          <cell r="D1361">
            <v>1</v>
          </cell>
          <cell r="E1361">
            <v>6.1499999999999999E-2</v>
          </cell>
          <cell r="F1361" t="str">
            <v>CIM</v>
          </cell>
          <cell r="G1361">
            <v>2</v>
          </cell>
          <cell r="H1361">
            <v>810</v>
          </cell>
          <cell r="I1361">
            <v>2004</v>
          </cell>
          <cell r="J1361">
            <v>5</v>
          </cell>
          <cell r="K1361">
            <v>6.1499999999999999E-2</v>
          </cell>
          <cell r="L1361" t="str">
            <v>NOM</v>
          </cell>
          <cell r="M1361" t="str">
            <v>CIMD 2o. Nivel</v>
          </cell>
          <cell r="N1361">
            <v>2004005</v>
          </cell>
        </row>
        <row r="1362">
          <cell r="A1362">
            <v>38128</v>
          </cell>
          <cell r="B1362" t="str">
            <v>SOB</v>
          </cell>
          <cell r="C1362">
            <v>38514</v>
          </cell>
          <cell r="D1362">
            <v>4</v>
          </cell>
          <cell r="E1362">
            <v>4.4999999999999998E-2</v>
          </cell>
          <cell r="F1362" t="str">
            <v>DAT</v>
          </cell>
          <cell r="G1362">
            <v>1</v>
          </cell>
          <cell r="H1362">
            <v>383</v>
          </cell>
          <cell r="I1362">
            <v>2004</v>
          </cell>
          <cell r="J1362">
            <v>5</v>
          </cell>
          <cell r="K1362">
            <v>0.18</v>
          </cell>
          <cell r="L1362" t="str">
            <v>NOM</v>
          </cell>
          <cell r="M1362" t="str">
            <v>DATATEC 1er. Nivel</v>
          </cell>
          <cell r="N1362">
            <v>2004005</v>
          </cell>
        </row>
        <row r="1363">
          <cell r="A1363">
            <v>38128</v>
          </cell>
          <cell r="B1363" t="str">
            <v>SOB</v>
          </cell>
          <cell r="C1363">
            <v>38159</v>
          </cell>
          <cell r="D1363">
            <v>5</v>
          </cell>
          <cell r="E1363">
            <v>2.9000000000000001E-2</v>
          </cell>
          <cell r="F1363" t="str">
            <v>DAT</v>
          </cell>
          <cell r="G1363">
            <v>2</v>
          </cell>
          <cell r="H1363">
            <v>28</v>
          </cell>
          <cell r="I1363">
            <v>2004</v>
          </cell>
          <cell r="J1363">
            <v>5</v>
          </cell>
          <cell r="K1363">
            <v>0.14500000000000002</v>
          </cell>
          <cell r="L1363" t="str">
            <v>NOM</v>
          </cell>
          <cell r="M1363" t="str">
            <v>DATATEC 2o. Nivel</v>
          </cell>
          <cell r="N1363">
            <v>2004005</v>
          </cell>
        </row>
        <row r="1364">
          <cell r="A1364">
            <v>38128</v>
          </cell>
          <cell r="B1364" t="str">
            <v>SOB</v>
          </cell>
          <cell r="C1364">
            <v>38941</v>
          </cell>
          <cell r="D1364">
            <v>1</v>
          </cell>
          <cell r="E1364">
            <v>6.1499999999999999E-2</v>
          </cell>
          <cell r="F1364" t="str">
            <v>DAT</v>
          </cell>
          <cell r="G1364">
            <v>2</v>
          </cell>
          <cell r="H1364">
            <v>810</v>
          </cell>
          <cell r="I1364">
            <v>2004</v>
          </cell>
          <cell r="J1364">
            <v>5</v>
          </cell>
          <cell r="K1364">
            <v>6.1499999999999999E-2</v>
          </cell>
          <cell r="L1364" t="str">
            <v>NOM</v>
          </cell>
          <cell r="M1364" t="str">
            <v>DATATEC 2o. Nivel</v>
          </cell>
          <cell r="N1364">
            <v>2004005</v>
          </cell>
        </row>
        <row r="1365">
          <cell r="A1365">
            <v>38131</v>
          </cell>
          <cell r="B1365" t="str">
            <v>SOB</v>
          </cell>
          <cell r="C1365">
            <v>38941</v>
          </cell>
          <cell r="D1365">
            <v>14</v>
          </cell>
          <cell r="E1365">
            <v>6.1025000000000003E-2</v>
          </cell>
          <cell r="F1365" t="str">
            <v>DAT</v>
          </cell>
          <cell r="G1365">
            <v>1</v>
          </cell>
          <cell r="H1365">
            <v>809</v>
          </cell>
          <cell r="I1365">
            <v>2004</v>
          </cell>
          <cell r="J1365">
            <v>5</v>
          </cell>
          <cell r="K1365">
            <v>0.85435000000000005</v>
          </cell>
          <cell r="L1365" t="str">
            <v>NOM</v>
          </cell>
          <cell r="M1365" t="str">
            <v>DATATEC 1er. Nivel</v>
          </cell>
          <cell r="N1365">
            <v>2004005</v>
          </cell>
        </row>
        <row r="1366">
          <cell r="A1366">
            <v>38131</v>
          </cell>
          <cell r="B1366" t="str">
            <v>SOB</v>
          </cell>
          <cell r="C1366">
            <v>38159</v>
          </cell>
          <cell r="D1366">
            <v>14</v>
          </cell>
          <cell r="E1366">
            <v>2.8899999999999999E-2</v>
          </cell>
          <cell r="F1366" t="str">
            <v>DAT</v>
          </cell>
          <cell r="G1366">
            <v>2</v>
          </cell>
          <cell r="H1366">
            <v>27</v>
          </cell>
          <cell r="I1366">
            <v>2004</v>
          </cell>
          <cell r="J1366">
            <v>5</v>
          </cell>
          <cell r="K1366">
            <v>0.40459999999999996</v>
          </cell>
          <cell r="L1366" t="str">
            <v>NOM</v>
          </cell>
          <cell r="M1366" t="str">
            <v>DATATEC 2o. Nivel</v>
          </cell>
          <cell r="N1366">
            <v>2004005</v>
          </cell>
        </row>
        <row r="1367">
          <cell r="A1367">
            <v>38131</v>
          </cell>
          <cell r="B1367" t="str">
            <v>SOB</v>
          </cell>
          <cell r="C1367">
            <v>38941</v>
          </cell>
          <cell r="D1367">
            <v>1</v>
          </cell>
          <cell r="E1367">
            <v>6.1499999999999999E-2</v>
          </cell>
          <cell r="F1367" t="str">
            <v>DAT</v>
          </cell>
          <cell r="G1367">
            <v>2</v>
          </cell>
          <cell r="H1367">
            <v>809</v>
          </cell>
          <cell r="I1367">
            <v>2004</v>
          </cell>
          <cell r="J1367">
            <v>5</v>
          </cell>
          <cell r="K1367">
            <v>6.1499999999999999E-2</v>
          </cell>
          <cell r="L1367" t="str">
            <v>NOM</v>
          </cell>
          <cell r="M1367" t="str">
            <v>DATATEC 2o. Nivel</v>
          </cell>
          <cell r="N1367">
            <v>2004005</v>
          </cell>
        </row>
        <row r="1368">
          <cell r="A1368">
            <v>38132</v>
          </cell>
          <cell r="B1368" t="str">
            <v>SOB</v>
          </cell>
          <cell r="C1368">
            <v>38159</v>
          </cell>
          <cell r="D1368">
            <v>3.2</v>
          </cell>
          <cell r="E1368">
            <v>2.8799999999999999E-2</v>
          </cell>
          <cell r="F1368" t="str">
            <v>DAT</v>
          </cell>
          <cell r="G1368">
            <v>1</v>
          </cell>
          <cell r="H1368">
            <v>26</v>
          </cell>
          <cell r="I1368">
            <v>2004</v>
          </cell>
          <cell r="J1368">
            <v>5</v>
          </cell>
          <cell r="K1368">
            <v>9.2160000000000006E-2</v>
          </cell>
          <cell r="L1368" t="str">
            <v>NOM</v>
          </cell>
          <cell r="M1368" t="str">
            <v>DATATEC 1er. Nivel</v>
          </cell>
          <cell r="N1368">
            <v>2004005</v>
          </cell>
        </row>
        <row r="1369">
          <cell r="A1369">
            <v>38132</v>
          </cell>
          <cell r="B1369" t="str">
            <v>SOB</v>
          </cell>
          <cell r="C1369">
            <v>38159</v>
          </cell>
          <cell r="D1369">
            <v>35</v>
          </cell>
          <cell r="E1369">
            <v>2.87286E-2</v>
          </cell>
          <cell r="F1369" t="str">
            <v>DAT</v>
          </cell>
          <cell r="G1369">
            <v>2</v>
          </cell>
          <cell r="H1369">
            <v>26</v>
          </cell>
          <cell r="I1369">
            <v>2004</v>
          </cell>
          <cell r="J1369">
            <v>5</v>
          </cell>
          <cell r="K1369">
            <v>1.005501</v>
          </cell>
          <cell r="L1369" t="str">
            <v>NOM</v>
          </cell>
          <cell r="M1369" t="str">
            <v>DATATEC 2o. Nivel</v>
          </cell>
          <cell r="N1369">
            <v>2004005</v>
          </cell>
        </row>
        <row r="1370">
          <cell r="A1370">
            <v>38132</v>
          </cell>
          <cell r="B1370" t="str">
            <v>SOB</v>
          </cell>
          <cell r="C1370">
            <v>38268</v>
          </cell>
          <cell r="D1370">
            <v>1</v>
          </cell>
          <cell r="E1370">
            <v>3.4000000000000002E-2</v>
          </cell>
          <cell r="F1370" t="str">
            <v>DAT</v>
          </cell>
          <cell r="G1370">
            <v>2</v>
          </cell>
          <cell r="H1370">
            <v>135</v>
          </cell>
          <cell r="I1370">
            <v>2004</v>
          </cell>
          <cell r="J1370">
            <v>5</v>
          </cell>
          <cell r="K1370">
            <v>3.4000000000000002E-2</v>
          </cell>
          <cell r="L1370" t="str">
            <v>NOM</v>
          </cell>
          <cell r="M1370" t="str">
            <v>DATATEC 2o. Nivel</v>
          </cell>
          <cell r="N1370">
            <v>2004005</v>
          </cell>
        </row>
        <row r="1371">
          <cell r="A1371">
            <v>38133</v>
          </cell>
          <cell r="B1371" t="str">
            <v>SOB</v>
          </cell>
          <cell r="C1371">
            <v>38941</v>
          </cell>
          <cell r="D1371">
            <v>2</v>
          </cell>
          <cell r="E1371">
            <v>6.0499999999999998E-2</v>
          </cell>
          <cell r="F1371" t="str">
            <v>DAT</v>
          </cell>
          <cell r="G1371">
            <v>1</v>
          </cell>
          <cell r="H1371">
            <v>807</v>
          </cell>
          <cell r="I1371">
            <v>2004</v>
          </cell>
          <cell r="J1371">
            <v>5</v>
          </cell>
          <cell r="K1371">
            <v>0.121</v>
          </cell>
          <cell r="L1371" t="str">
            <v>NOM</v>
          </cell>
          <cell r="M1371" t="str">
            <v>DATATEC 1er. Nivel</v>
          </cell>
          <cell r="N1371">
            <v>2004005</v>
          </cell>
        </row>
        <row r="1372">
          <cell r="A1372">
            <v>38133</v>
          </cell>
          <cell r="B1372" t="str">
            <v>SOB</v>
          </cell>
          <cell r="C1372">
            <v>38159</v>
          </cell>
          <cell r="D1372">
            <v>1</v>
          </cell>
          <cell r="E1372">
            <v>2.8500000000000001E-2</v>
          </cell>
          <cell r="F1372" t="str">
            <v>DAT</v>
          </cell>
          <cell r="G1372">
            <v>2</v>
          </cell>
          <cell r="H1372">
            <v>25</v>
          </cell>
          <cell r="I1372">
            <v>2004</v>
          </cell>
          <cell r="J1372">
            <v>5</v>
          </cell>
          <cell r="K1372">
            <v>2.8500000000000001E-2</v>
          </cell>
          <cell r="L1372" t="str">
            <v>NOM</v>
          </cell>
          <cell r="M1372" t="str">
            <v>DATATEC 2o. Nivel</v>
          </cell>
          <cell r="N1372">
            <v>2004005</v>
          </cell>
        </row>
        <row r="1373">
          <cell r="A1373">
            <v>38133</v>
          </cell>
          <cell r="B1373" t="str">
            <v>SOB</v>
          </cell>
          <cell r="C1373">
            <v>38370</v>
          </cell>
          <cell r="D1373">
            <v>7</v>
          </cell>
          <cell r="E1373">
            <v>3.9E-2</v>
          </cell>
          <cell r="F1373" t="str">
            <v>DAT</v>
          </cell>
          <cell r="G1373">
            <v>2</v>
          </cell>
          <cell r="H1373">
            <v>236</v>
          </cell>
          <cell r="I1373">
            <v>2004</v>
          </cell>
          <cell r="J1373">
            <v>5</v>
          </cell>
          <cell r="K1373">
            <v>0.27300000000000002</v>
          </cell>
          <cell r="L1373" t="str">
            <v>NOM</v>
          </cell>
          <cell r="M1373" t="str">
            <v>DATATEC 2o. Nivel</v>
          </cell>
          <cell r="N1373">
            <v>2004005</v>
          </cell>
        </row>
        <row r="1374">
          <cell r="A1374">
            <v>38134</v>
          </cell>
          <cell r="B1374" t="str">
            <v>SOB</v>
          </cell>
          <cell r="C1374">
            <v>38370</v>
          </cell>
          <cell r="D1374">
            <v>7</v>
          </cell>
          <cell r="E1374">
            <v>3.9E-2</v>
          </cell>
          <cell r="F1374" t="str">
            <v>DAT</v>
          </cell>
          <cell r="G1374">
            <v>2</v>
          </cell>
          <cell r="H1374">
            <v>235</v>
          </cell>
          <cell r="I1374">
            <v>2004</v>
          </cell>
          <cell r="J1374">
            <v>5</v>
          </cell>
          <cell r="K1374">
            <v>0.27300000000000002</v>
          </cell>
          <cell r="L1374" t="str">
            <v>NOM</v>
          </cell>
          <cell r="M1374" t="str">
            <v>DATATEC 2o. Nivel</v>
          </cell>
          <cell r="N1374">
            <v>2004005</v>
          </cell>
        </row>
        <row r="1375">
          <cell r="A1375">
            <v>38134</v>
          </cell>
          <cell r="B1375" t="str">
            <v>SOB</v>
          </cell>
          <cell r="C1375">
            <v>38514</v>
          </cell>
          <cell r="D1375">
            <v>2</v>
          </cell>
          <cell r="E1375">
            <v>4.7E-2</v>
          </cell>
          <cell r="F1375" t="str">
            <v>DAT</v>
          </cell>
          <cell r="G1375">
            <v>2</v>
          </cell>
          <cell r="H1375">
            <v>379</v>
          </cell>
          <cell r="I1375">
            <v>2004</v>
          </cell>
          <cell r="J1375">
            <v>5</v>
          </cell>
          <cell r="K1375">
            <v>9.4E-2</v>
          </cell>
          <cell r="L1375" t="str">
            <v>NOM</v>
          </cell>
          <cell r="M1375" t="str">
            <v>DATATEC 2o. Nivel</v>
          </cell>
          <cell r="N1375">
            <v>2004005</v>
          </cell>
        </row>
        <row r="1376">
          <cell r="A1376">
            <v>38134</v>
          </cell>
          <cell r="B1376" t="str">
            <v>SOB</v>
          </cell>
          <cell r="C1376">
            <v>38941</v>
          </cell>
          <cell r="D1376">
            <v>1</v>
          </cell>
          <cell r="E1376">
            <v>6.1499999999999999E-2</v>
          </cell>
          <cell r="F1376" t="str">
            <v>DAT</v>
          </cell>
          <cell r="G1376">
            <v>2</v>
          </cell>
          <cell r="H1376">
            <v>806</v>
          </cell>
          <cell r="I1376">
            <v>2004</v>
          </cell>
          <cell r="J1376">
            <v>5</v>
          </cell>
          <cell r="K1376">
            <v>6.1499999999999999E-2</v>
          </cell>
          <cell r="L1376" t="str">
            <v>NOM</v>
          </cell>
          <cell r="M1376" t="str">
            <v>DATATEC 2o. Nivel</v>
          </cell>
          <cell r="N1376">
            <v>2004005</v>
          </cell>
        </row>
        <row r="1377">
          <cell r="A1377">
            <v>38134</v>
          </cell>
          <cell r="B1377" t="str">
            <v>SOB</v>
          </cell>
          <cell r="C1377">
            <v>38941</v>
          </cell>
          <cell r="D1377">
            <v>1</v>
          </cell>
          <cell r="E1377">
            <v>6.1499999999999999E-2</v>
          </cell>
          <cell r="F1377" t="str">
            <v>CIM</v>
          </cell>
          <cell r="G1377">
            <v>2</v>
          </cell>
          <cell r="H1377">
            <v>806</v>
          </cell>
          <cell r="I1377">
            <v>2004</v>
          </cell>
          <cell r="J1377">
            <v>5</v>
          </cell>
          <cell r="K1377">
            <v>6.1499999999999999E-2</v>
          </cell>
          <cell r="L1377" t="str">
            <v>NOM</v>
          </cell>
          <cell r="M1377" t="str">
            <v>CIMD 2o. Nivel</v>
          </cell>
          <cell r="N1377">
            <v>2004005</v>
          </cell>
        </row>
        <row r="1378">
          <cell r="A1378">
            <v>38135</v>
          </cell>
          <cell r="B1378" t="str">
            <v>SOB</v>
          </cell>
          <cell r="C1378">
            <v>38268</v>
          </cell>
          <cell r="D1378">
            <v>5.5</v>
          </cell>
          <cell r="E1378">
            <v>3.4327000000000003E-2</v>
          </cell>
          <cell r="F1378" t="str">
            <v>DAT</v>
          </cell>
          <cell r="G1378">
            <v>2</v>
          </cell>
          <cell r="H1378">
            <v>130</v>
          </cell>
          <cell r="I1378">
            <v>2004</v>
          </cell>
          <cell r="J1378">
            <v>5</v>
          </cell>
          <cell r="K1378">
            <v>0.18879850000000001</v>
          </cell>
          <cell r="L1378" t="str">
            <v>NOM</v>
          </cell>
          <cell r="M1378" t="str">
            <v>DATATEC 2o. Nivel</v>
          </cell>
          <cell r="N1378">
            <v>2004005</v>
          </cell>
        </row>
        <row r="1379">
          <cell r="A1379">
            <v>38139</v>
          </cell>
          <cell r="B1379" t="str">
            <v>SOB</v>
          </cell>
          <cell r="C1379">
            <v>38159</v>
          </cell>
          <cell r="D1379">
            <v>2</v>
          </cell>
          <cell r="E1379">
            <v>2.9000000000000001E-2</v>
          </cell>
          <cell r="F1379" t="str">
            <v>DAT</v>
          </cell>
          <cell r="G1379">
            <v>2</v>
          </cell>
          <cell r="H1379">
            <v>19</v>
          </cell>
          <cell r="I1379">
            <v>2004</v>
          </cell>
          <cell r="J1379">
            <v>6</v>
          </cell>
          <cell r="K1379">
            <v>5.8000000000000003E-2</v>
          </cell>
          <cell r="L1379" t="str">
            <v>NOM</v>
          </cell>
          <cell r="M1379" t="str">
            <v>DATATEC 2o. Nivel</v>
          </cell>
          <cell r="N1379">
            <v>2004006</v>
          </cell>
        </row>
        <row r="1380">
          <cell r="A1380">
            <v>38140</v>
          </cell>
          <cell r="B1380" t="str">
            <v>SOB</v>
          </cell>
          <cell r="C1380">
            <v>38159</v>
          </cell>
          <cell r="D1380">
            <v>4</v>
          </cell>
          <cell r="E1380">
            <v>2.81E-2</v>
          </cell>
          <cell r="F1380" t="str">
            <v>DAT</v>
          </cell>
          <cell r="G1380">
            <v>2</v>
          </cell>
          <cell r="H1380">
            <v>18</v>
          </cell>
          <cell r="I1380">
            <v>2004</v>
          </cell>
          <cell r="J1380">
            <v>6</v>
          </cell>
          <cell r="K1380">
            <v>0.1124</v>
          </cell>
          <cell r="L1380" t="str">
            <v>NOM</v>
          </cell>
          <cell r="M1380" t="str">
            <v>DATATEC 2o. Nivel</v>
          </cell>
          <cell r="N1380">
            <v>2004006</v>
          </cell>
        </row>
        <row r="1381">
          <cell r="A1381">
            <v>38141</v>
          </cell>
          <cell r="B1381" t="str">
            <v>SOB</v>
          </cell>
          <cell r="C1381">
            <v>38159</v>
          </cell>
          <cell r="D1381">
            <v>35</v>
          </cell>
          <cell r="E1381">
            <v>2.75E-2</v>
          </cell>
          <cell r="F1381" t="str">
            <v>DAT</v>
          </cell>
          <cell r="G1381">
            <v>2</v>
          </cell>
          <cell r="H1381">
            <v>17</v>
          </cell>
          <cell r="I1381">
            <v>2004</v>
          </cell>
          <cell r="J1381">
            <v>6</v>
          </cell>
          <cell r="K1381">
            <v>0.96250000000000002</v>
          </cell>
          <cell r="L1381" t="str">
            <v>NOM</v>
          </cell>
          <cell r="M1381" t="str">
            <v>DATATEC 2o. Nivel</v>
          </cell>
          <cell r="N1381">
            <v>2004006</v>
          </cell>
        </row>
        <row r="1382">
          <cell r="A1382">
            <v>38141</v>
          </cell>
          <cell r="B1382" t="str">
            <v>SOB</v>
          </cell>
          <cell r="C1382">
            <v>38370</v>
          </cell>
          <cell r="D1382">
            <v>23.75</v>
          </cell>
          <cell r="E1382">
            <v>4.0995700000000003E-2</v>
          </cell>
          <cell r="F1382" t="str">
            <v>DAT</v>
          </cell>
          <cell r="G1382">
            <v>2</v>
          </cell>
          <cell r="H1382">
            <v>228</v>
          </cell>
          <cell r="I1382">
            <v>2004</v>
          </cell>
          <cell r="J1382">
            <v>6</v>
          </cell>
          <cell r="K1382">
            <v>0.97364787500000005</v>
          </cell>
          <cell r="L1382" t="str">
            <v>NOM</v>
          </cell>
          <cell r="M1382" t="str">
            <v>DATATEC 2o. Nivel</v>
          </cell>
          <cell r="N1382">
            <v>2004006</v>
          </cell>
        </row>
        <row r="1383">
          <cell r="A1383">
            <v>38141</v>
          </cell>
          <cell r="B1383" t="str">
            <v>SOB</v>
          </cell>
          <cell r="C1383">
            <v>38370</v>
          </cell>
          <cell r="D1383">
            <v>10</v>
          </cell>
          <cell r="E1383">
            <v>4.1000000000000002E-2</v>
          </cell>
          <cell r="F1383" t="str">
            <v>DAT</v>
          </cell>
          <cell r="G1383">
            <v>2</v>
          </cell>
          <cell r="H1383">
            <v>228</v>
          </cell>
          <cell r="I1383">
            <v>2004</v>
          </cell>
          <cell r="J1383">
            <v>6</v>
          </cell>
          <cell r="K1383">
            <v>0.41000000000000003</v>
          </cell>
          <cell r="L1383" t="str">
            <v>NOM</v>
          </cell>
          <cell r="M1383" t="str">
            <v>DATATEC 2o. Nivel</v>
          </cell>
          <cell r="N1383">
            <v>2004006</v>
          </cell>
        </row>
        <row r="1384">
          <cell r="A1384">
            <v>38142</v>
          </cell>
          <cell r="B1384" t="str">
            <v>SOB</v>
          </cell>
          <cell r="C1384">
            <v>38159</v>
          </cell>
          <cell r="D1384">
            <v>5</v>
          </cell>
          <cell r="E1384">
            <v>2.64E-2</v>
          </cell>
          <cell r="F1384" t="str">
            <v>DAT</v>
          </cell>
          <cell r="G1384">
            <v>1</v>
          </cell>
          <cell r="H1384">
            <v>14</v>
          </cell>
          <cell r="I1384">
            <v>2004</v>
          </cell>
          <cell r="J1384">
            <v>6</v>
          </cell>
          <cell r="K1384">
            <v>0.13200000000000001</v>
          </cell>
          <cell r="L1384" t="str">
            <v>NOM</v>
          </cell>
          <cell r="M1384" t="str">
            <v>DATATEC 1er. Nivel</v>
          </cell>
          <cell r="N1384">
            <v>2004006</v>
          </cell>
        </row>
        <row r="1385">
          <cell r="A1385">
            <v>38142</v>
          </cell>
          <cell r="B1385" t="str">
            <v>SOB</v>
          </cell>
          <cell r="C1385">
            <v>38268</v>
          </cell>
          <cell r="D1385">
            <v>3</v>
          </cell>
          <cell r="E1385">
            <v>3.3399999999999999E-2</v>
          </cell>
          <cell r="F1385" t="str">
            <v>DAT</v>
          </cell>
          <cell r="G1385">
            <v>1</v>
          </cell>
          <cell r="H1385">
            <v>123</v>
          </cell>
          <cell r="I1385">
            <v>2004</v>
          </cell>
          <cell r="J1385">
            <v>6</v>
          </cell>
          <cell r="K1385">
            <v>0.1002</v>
          </cell>
          <cell r="L1385" t="str">
            <v>NOM</v>
          </cell>
          <cell r="M1385" t="str">
            <v>DATATEC 1er. Nivel</v>
          </cell>
          <cell r="N1385">
            <v>2004006</v>
          </cell>
        </row>
        <row r="1386">
          <cell r="A1386">
            <v>38142</v>
          </cell>
          <cell r="B1386" t="str">
            <v>SOB</v>
          </cell>
          <cell r="C1386">
            <v>38370</v>
          </cell>
          <cell r="D1386">
            <v>4</v>
          </cell>
          <cell r="E1386">
            <v>4.0500000000000001E-2</v>
          </cell>
          <cell r="F1386" t="str">
            <v>DAT</v>
          </cell>
          <cell r="G1386">
            <v>1</v>
          </cell>
          <cell r="H1386">
            <v>225</v>
          </cell>
          <cell r="I1386">
            <v>2004</v>
          </cell>
          <cell r="J1386">
            <v>6</v>
          </cell>
          <cell r="K1386">
            <v>0.16200000000000001</v>
          </cell>
          <cell r="L1386" t="str">
            <v>NOM</v>
          </cell>
          <cell r="M1386" t="str">
            <v>DATATEC 1er. Nivel</v>
          </cell>
          <cell r="N1386">
            <v>2004006</v>
          </cell>
        </row>
        <row r="1387">
          <cell r="A1387">
            <v>38142</v>
          </cell>
          <cell r="B1387" t="str">
            <v>SOB</v>
          </cell>
          <cell r="C1387">
            <v>38159</v>
          </cell>
          <cell r="D1387">
            <v>5</v>
          </cell>
          <cell r="E1387">
            <v>2.64E-2</v>
          </cell>
          <cell r="F1387" t="str">
            <v>DAT</v>
          </cell>
          <cell r="G1387">
            <v>2</v>
          </cell>
          <cell r="H1387">
            <v>14</v>
          </cell>
          <cell r="I1387">
            <v>2004</v>
          </cell>
          <cell r="J1387">
            <v>6</v>
          </cell>
          <cell r="K1387">
            <v>0.13200000000000001</v>
          </cell>
          <cell r="L1387" t="str">
            <v>NOM</v>
          </cell>
          <cell r="M1387" t="str">
            <v>DATATEC 2o. Nivel</v>
          </cell>
          <cell r="N1387">
            <v>2004006</v>
          </cell>
        </row>
        <row r="1388">
          <cell r="A1388">
            <v>38142</v>
          </cell>
          <cell r="B1388" t="str">
            <v>SOB</v>
          </cell>
          <cell r="C1388">
            <v>38268</v>
          </cell>
          <cell r="D1388">
            <v>3</v>
          </cell>
          <cell r="E1388">
            <v>3.3133299999999997E-2</v>
          </cell>
          <cell r="F1388" t="str">
            <v>DAT</v>
          </cell>
          <cell r="G1388">
            <v>2</v>
          </cell>
          <cell r="H1388">
            <v>123</v>
          </cell>
          <cell r="I1388">
            <v>2004</v>
          </cell>
          <cell r="J1388">
            <v>6</v>
          </cell>
          <cell r="K1388">
            <v>9.9399899999999985E-2</v>
          </cell>
          <cell r="L1388" t="str">
            <v>NOM</v>
          </cell>
          <cell r="M1388" t="str">
            <v>DATATEC 2o. Nivel</v>
          </cell>
          <cell r="N1388">
            <v>2004006</v>
          </cell>
        </row>
        <row r="1389">
          <cell r="A1389">
            <v>38142</v>
          </cell>
          <cell r="B1389" t="str">
            <v>SOB</v>
          </cell>
          <cell r="C1389">
            <v>38370</v>
          </cell>
          <cell r="D1389">
            <v>4</v>
          </cell>
          <cell r="E1389">
            <v>4.0125000000000001E-2</v>
          </cell>
          <cell r="F1389" t="str">
            <v>DAT</v>
          </cell>
          <cell r="G1389">
            <v>2</v>
          </cell>
          <cell r="H1389">
            <v>225</v>
          </cell>
          <cell r="I1389">
            <v>2004</v>
          </cell>
          <cell r="J1389">
            <v>6</v>
          </cell>
          <cell r="K1389">
            <v>0.1605</v>
          </cell>
          <cell r="L1389" t="str">
            <v>NOM</v>
          </cell>
          <cell r="M1389" t="str">
            <v>DATATEC 2o. Nivel</v>
          </cell>
          <cell r="N1389">
            <v>2004006</v>
          </cell>
        </row>
        <row r="1390">
          <cell r="A1390">
            <v>38142</v>
          </cell>
          <cell r="B1390" t="str">
            <v>SOB</v>
          </cell>
          <cell r="C1390">
            <v>38514</v>
          </cell>
          <cell r="D1390">
            <v>1</v>
          </cell>
          <cell r="E1390">
            <v>4.5999999999999999E-2</v>
          </cell>
          <cell r="F1390" t="str">
            <v>DAT</v>
          </cell>
          <cell r="G1390">
            <v>2</v>
          </cell>
          <cell r="H1390">
            <v>369</v>
          </cell>
          <cell r="I1390">
            <v>2004</v>
          </cell>
          <cell r="J1390">
            <v>6</v>
          </cell>
          <cell r="K1390">
            <v>4.5999999999999999E-2</v>
          </cell>
          <cell r="L1390" t="str">
            <v>NOM</v>
          </cell>
          <cell r="M1390" t="str">
            <v>DATATEC 2o. Nivel</v>
          </cell>
          <cell r="N1390">
            <v>2004006</v>
          </cell>
        </row>
        <row r="1391">
          <cell r="A1391">
            <v>38142</v>
          </cell>
          <cell r="B1391" t="str">
            <v>SOB</v>
          </cell>
          <cell r="C1391">
            <v>38941</v>
          </cell>
          <cell r="D1391">
            <v>2</v>
          </cell>
          <cell r="E1391">
            <v>0.06</v>
          </cell>
          <cell r="F1391" t="str">
            <v>DAT</v>
          </cell>
          <cell r="G1391">
            <v>2</v>
          </cell>
          <cell r="H1391">
            <v>796</v>
          </cell>
          <cell r="I1391">
            <v>2004</v>
          </cell>
          <cell r="J1391">
            <v>6</v>
          </cell>
          <cell r="K1391">
            <v>0.12</v>
          </cell>
          <cell r="L1391" t="str">
            <v>NOM</v>
          </cell>
          <cell r="M1391" t="str">
            <v>DATATEC 2o. Nivel</v>
          </cell>
          <cell r="N1391">
            <v>2004006</v>
          </cell>
        </row>
        <row r="1392">
          <cell r="A1392">
            <v>38145</v>
          </cell>
          <cell r="B1392" t="str">
            <v>SOB</v>
          </cell>
          <cell r="C1392">
            <v>38159</v>
          </cell>
          <cell r="D1392">
            <v>40</v>
          </cell>
          <cell r="E1392">
            <v>2.62375E-2</v>
          </cell>
          <cell r="F1392" t="str">
            <v>DAT</v>
          </cell>
          <cell r="G1392">
            <v>2</v>
          </cell>
          <cell r="H1392">
            <v>13</v>
          </cell>
          <cell r="I1392">
            <v>2004</v>
          </cell>
          <cell r="J1392">
            <v>6</v>
          </cell>
          <cell r="K1392">
            <v>1.0495000000000001</v>
          </cell>
          <cell r="L1392" t="str">
            <v>NOM</v>
          </cell>
          <cell r="M1392" t="str">
            <v>DATATEC 2o. Nivel</v>
          </cell>
          <cell r="N1392">
            <v>2004006</v>
          </cell>
        </row>
        <row r="1393">
          <cell r="A1393">
            <v>38145</v>
          </cell>
          <cell r="B1393" t="str">
            <v>SOB</v>
          </cell>
          <cell r="C1393">
            <v>38268</v>
          </cell>
          <cell r="D1393">
            <v>12</v>
          </cell>
          <cell r="E1393">
            <v>3.2599999999999997E-2</v>
          </cell>
          <cell r="F1393" t="str">
            <v>DAT</v>
          </cell>
          <cell r="G1393">
            <v>2</v>
          </cell>
          <cell r="H1393">
            <v>122</v>
          </cell>
          <cell r="I1393">
            <v>2004</v>
          </cell>
          <cell r="J1393">
            <v>6</v>
          </cell>
          <cell r="K1393">
            <v>0.39119999999999999</v>
          </cell>
          <cell r="L1393" t="str">
            <v>NOM</v>
          </cell>
          <cell r="M1393" t="str">
            <v>DATATEC 2o. Nivel</v>
          </cell>
          <cell r="N1393">
            <v>2004006</v>
          </cell>
        </row>
        <row r="1394">
          <cell r="A1394">
            <v>38145</v>
          </cell>
          <cell r="B1394" t="str">
            <v>SOB</v>
          </cell>
          <cell r="C1394">
            <v>42474</v>
          </cell>
          <cell r="D1394">
            <v>2</v>
          </cell>
          <cell r="E1394">
            <v>6.4000000000000001E-2</v>
          </cell>
          <cell r="F1394" t="str">
            <v>DAT</v>
          </cell>
          <cell r="G1394">
            <v>2</v>
          </cell>
          <cell r="H1394">
            <v>4328</v>
          </cell>
          <cell r="I1394">
            <v>2004</v>
          </cell>
          <cell r="J1394">
            <v>6</v>
          </cell>
          <cell r="K1394">
            <v>0.128</v>
          </cell>
          <cell r="L1394" t="str">
            <v>VAC</v>
          </cell>
          <cell r="M1394" t="str">
            <v>DATATEC 2o. Nivel</v>
          </cell>
          <cell r="N1394">
            <v>2004006</v>
          </cell>
        </row>
        <row r="1395">
          <cell r="A1395">
            <v>38146</v>
          </cell>
          <cell r="B1395" t="str">
            <v>SOB</v>
          </cell>
          <cell r="C1395">
            <v>38370</v>
          </cell>
          <cell r="D1395">
            <v>1</v>
          </cell>
          <cell r="E1395">
            <v>3.7499999999999999E-2</v>
          </cell>
          <cell r="F1395" t="str">
            <v>DAT</v>
          </cell>
          <cell r="G1395">
            <v>1</v>
          </cell>
          <cell r="H1395">
            <v>223</v>
          </cell>
          <cell r="I1395">
            <v>2004</v>
          </cell>
          <cell r="J1395">
            <v>6</v>
          </cell>
          <cell r="K1395">
            <v>3.7499999999999999E-2</v>
          </cell>
          <cell r="L1395" t="str">
            <v>NOM</v>
          </cell>
          <cell r="M1395" t="str">
            <v>DATATEC 1er. Nivel</v>
          </cell>
          <cell r="N1395">
            <v>2004006</v>
          </cell>
        </row>
        <row r="1396">
          <cell r="A1396">
            <v>38146</v>
          </cell>
          <cell r="B1396" t="str">
            <v>SOB</v>
          </cell>
          <cell r="C1396">
            <v>38514</v>
          </cell>
          <cell r="D1396">
            <v>1</v>
          </cell>
          <cell r="E1396">
            <v>4.3499999999999997E-2</v>
          </cell>
          <cell r="F1396" t="str">
            <v>DAT</v>
          </cell>
          <cell r="G1396">
            <v>1</v>
          </cell>
          <cell r="H1396">
            <v>367</v>
          </cell>
          <cell r="I1396">
            <v>2004</v>
          </cell>
          <cell r="J1396">
            <v>6</v>
          </cell>
          <cell r="K1396">
            <v>4.3499999999999997E-2</v>
          </cell>
          <cell r="L1396" t="str">
            <v>NOM</v>
          </cell>
          <cell r="M1396" t="str">
            <v>DATATEC 1er. Nivel</v>
          </cell>
          <cell r="N1396">
            <v>2004006</v>
          </cell>
        </row>
        <row r="1397">
          <cell r="A1397">
            <v>38146</v>
          </cell>
          <cell r="B1397" t="str">
            <v>SOB</v>
          </cell>
          <cell r="C1397">
            <v>42529</v>
          </cell>
          <cell r="D1397">
            <v>1.1459999999999999</v>
          </cell>
          <cell r="E1397">
            <v>6.8538000000000002E-2</v>
          </cell>
          <cell r="F1397" t="str">
            <v>DAT</v>
          </cell>
          <cell r="G1397">
            <v>1</v>
          </cell>
          <cell r="H1397">
            <v>4382</v>
          </cell>
          <cell r="I1397">
            <v>2004</v>
          </cell>
          <cell r="J1397">
            <v>6</v>
          </cell>
          <cell r="K1397">
            <v>7.8544547999999992E-2</v>
          </cell>
          <cell r="L1397" t="str">
            <v>VAC</v>
          </cell>
          <cell r="M1397" t="str">
            <v>DATATEC 1er. Nivel</v>
          </cell>
          <cell r="N1397">
            <v>2004006</v>
          </cell>
        </row>
        <row r="1398">
          <cell r="A1398">
            <v>38146</v>
          </cell>
          <cell r="B1398" t="str">
            <v>SOB</v>
          </cell>
          <cell r="C1398">
            <v>42529</v>
          </cell>
          <cell r="D1398">
            <v>27.35</v>
          </cell>
          <cell r="E1398">
            <v>6.8540000000000004E-2</v>
          </cell>
          <cell r="F1398" t="str">
            <v>CIM</v>
          </cell>
          <cell r="G1398">
            <v>2</v>
          </cell>
          <cell r="H1398">
            <v>4382</v>
          </cell>
          <cell r="I1398">
            <v>2004</v>
          </cell>
          <cell r="J1398">
            <v>6</v>
          </cell>
          <cell r="K1398">
            <v>1.8745690000000002</v>
          </cell>
          <cell r="L1398" t="str">
            <v>VAC</v>
          </cell>
          <cell r="M1398" t="str">
            <v>CIMD 2o. Nivel</v>
          </cell>
          <cell r="N1398">
            <v>2004006</v>
          </cell>
        </row>
        <row r="1399">
          <cell r="A1399">
            <v>38146</v>
          </cell>
          <cell r="B1399" t="str">
            <v>SOB</v>
          </cell>
          <cell r="C1399">
            <v>38268</v>
          </cell>
          <cell r="D1399">
            <v>1.5</v>
          </cell>
          <cell r="E1399">
            <v>3.2166599999999997E-2</v>
          </cell>
          <cell r="F1399" t="str">
            <v>DAT</v>
          </cell>
          <cell r="G1399">
            <v>2</v>
          </cell>
          <cell r="H1399">
            <v>121</v>
          </cell>
          <cell r="I1399">
            <v>2004</v>
          </cell>
          <cell r="J1399">
            <v>6</v>
          </cell>
          <cell r="K1399">
            <v>4.8249899999999998E-2</v>
          </cell>
          <cell r="L1399" t="str">
            <v>NOM</v>
          </cell>
          <cell r="M1399" t="str">
            <v>DATATEC 2o. Nivel</v>
          </cell>
          <cell r="N1399">
            <v>2004006</v>
          </cell>
        </row>
        <row r="1400">
          <cell r="A1400">
            <v>38146</v>
          </cell>
          <cell r="B1400" t="str">
            <v>SOB</v>
          </cell>
          <cell r="C1400">
            <v>38370</v>
          </cell>
          <cell r="D1400">
            <v>10</v>
          </cell>
          <cell r="E1400">
            <v>3.7679999999999998E-2</v>
          </cell>
          <cell r="F1400" t="str">
            <v>DAT</v>
          </cell>
          <cell r="G1400">
            <v>2</v>
          </cell>
          <cell r="H1400">
            <v>223</v>
          </cell>
          <cell r="I1400">
            <v>2004</v>
          </cell>
          <cell r="J1400">
            <v>6</v>
          </cell>
          <cell r="K1400">
            <v>0.37679999999999997</v>
          </cell>
          <cell r="L1400" t="str">
            <v>NOM</v>
          </cell>
          <cell r="M1400" t="str">
            <v>DATATEC 2o. Nivel</v>
          </cell>
          <cell r="N1400">
            <v>2004006</v>
          </cell>
        </row>
        <row r="1401">
          <cell r="A1401">
            <v>38146</v>
          </cell>
          <cell r="B1401" t="str">
            <v>SOB</v>
          </cell>
          <cell r="C1401">
            <v>38514</v>
          </cell>
          <cell r="D1401">
            <v>4</v>
          </cell>
          <cell r="E1401">
            <v>4.4249999999999998E-2</v>
          </cell>
          <cell r="F1401" t="str">
            <v>DAT</v>
          </cell>
          <cell r="G1401">
            <v>2</v>
          </cell>
          <cell r="H1401">
            <v>367</v>
          </cell>
          <cell r="I1401">
            <v>2004</v>
          </cell>
          <cell r="J1401">
            <v>6</v>
          </cell>
          <cell r="K1401">
            <v>0.17699999999999999</v>
          </cell>
          <cell r="L1401" t="str">
            <v>NOM</v>
          </cell>
          <cell r="M1401" t="str">
            <v>DATATEC 2o. Nivel</v>
          </cell>
          <cell r="N1401">
            <v>2004006</v>
          </cell>
        </row>
        <row r="1402">
          <cell r="A1402">
            <v>38146</v>
          </cell>
          <cell r="B1402" t="str">
            <v>SOB</v>
          </cell>
          <cell r="C1402">
            <v>39364</v>
          </cell>
          <cell r="D1402">
            <v>3</v>
          </cell>
          <cell r="E1402">
            <v>7.7333299999999994E-2</v>
          </cell>
          <cell r="F1402" t="str">
            <v>DAT</v>
          </cell>
          <cell r="G1402">
            <v>2</v>
          </cell>
          <cell r="H1402">
            <v>1217</v>
          </cell>
          <cell r="I1402">
            <v>2004</v>
          </cell>
          <cell r="J1402">
            <v>6</v>
          </cell>
          <cell r="K1402">
            <v>0.23199989999999998</v>
          </cell>
          <cell r="L1402" t="str">
            <v>NOM</v>
          </cell>
          <cell r="M1402" t="str">
            <v>DATATEC 2o. Nivel</v>
          </cell>
          <cell r="N1402">
            <v>2004006</v>
          </cell>
        </row>
        <row r="1403">
          <cell r="A1403">
            <v>38146</v>
          </cell>
          <cell r="B1403" t="str">
            <v>SOB</v>
          </cell>
          <cell r="C1403">
            <v>42529</v>
          </cell>
          <cell r="D1403">
            <v>45.076000000000001</v>
          </cell>
          <cell r="E1403">
            <v>6.8538000000000002E-2</v>
          </cell>
          <cell r="F1403" t="str">
            <v>DAT</v>
          </cell>
          <cell r="G1403">
            <v>2</v>
          </cell>
          <cell r="H1403">
            <v>4382</v>
          </cell>
          <cell r="I1403">
            <v>2004</v>
          </cell>
          <cell r="J1403">
            <v>6</v>
          </cell>
          <cell r="K1403">
            <v>3.089418888</v>
          </cell>
          <cell r="L1403" t="str">
            <v>VAC</v>
          </cell>
          <cell r="M1403" t="str">
            <v>DATATEC 2o. Nivel</v>
          </cell>
          <cell r="N1403">
            <v>2004006</v>
          </cell>
        </row>
        <row r="1404">
          <cell r="A1404">
            <v>38147</v>
          </cell>
          <cell r="B1404" t="str">
            <v>SOB</v>
          </cell>
          <cell r="C1404">
            <v>38941</v>
          </cell>
          <cell r="D1404">
            <v>1</v>
          </cell>
          <cell r="E1404">
            <v>6.1499999999999999E-2</v>
          </cell>
          <cell r="F1404" t="str">
            <v>DAT</v>
          </cell>
          <cell r="G1404">
            <v>1</v>
          </cell>
          <cell r="H1404">
            <v>793</v>
          </cell>
          <cell r="I1404">
            <v>2004</v>
          </cell>
          <cell r="J1404">
            <v>6</v>
          </cell>
          <cell r="K1404">
            <v>6.1499999999999999E-2</v>
          </cell>
          <cell r="L1404" t="str">
            <v>NOM</v>
          </cell>
          <cell r="M1404" t="str">
            <v>DATATEC 1er. Nivel</v>
          </cell>
          <cell r="N1404">
            <v>2004006</v>
          </cell>
        </row>
        <row r="1405">
          <cell r="A1405">
            <v>38147</v>
          </cell>
          <cell r="B1405" t="str">
            <v>SOB</v>
          </cell>
          <cell r="C1405">
            <v>42474</v>
          </cell>
          <cell r="D1405">
            <v>2</v>
          </cell>
          <cell r="E1405">
            <v>6.4000000000000001E-2</v>
          </cell>
          <cell r="F1405" t="str">
            <v>CIM</v>
          </cell>
          <cell r="G1405">
            <v>2</v>
          </cell>
          <cell r="H1405">
            <v>4326</v>
          </cell>
          <cell r="I1405">
            <v>2004</v>
          </cell>
          <cell r="J1405">
            <v>6</v>
          </cell>
          <cell r="K1405">
            <v>0.128</v>
          </cell>
          <cell r="L1405" t="str">
            <v>VAC</v>
          </cell>
          <cell r="M1405" t="str">
            <v>CIMD 2o. Nivel</v>
          </cell>
          <cell r="N1405">
            <v>2004006</v>
          </cell>
        </row>
        <row r="1406">
          <cell r="A1406">
            <v>38147</v>
          </cell>
          <cell r="B1406" t="str">
            <v>SOB</v>
          </cell>
          <cell r="C1406">
            <v>42529</v>
          </cell>
          <cell r="D1406">
            <v>3.1</v>
          </cell>
          <cell r="E1406">
            <v>6.8540000000000004E-2</v>
          </cell>
          <cell r="F1406" t="str">
            <v>CIM</v>
          </cell>
          <cell r="G1406">
            <v>2</v>
          </cell>
          <cell r="H1406">
            <v>4381</v>
          </cell>
          <cell r="I1406">
            <v>2004</v>
          </cell>
          <cell r="J1406">
            <v>6</v>
          </cell>
          <cell r="K1406">
            <v>0.21247400000000002</v>
          </cell>
          <cell r="L1406" t="str">
            <v>VAC</v>
          </cell>
          <cell r="M1406" t="str">
            <v>CIMD 2o. Nivel</v>
          </cell>
          <cell r="N1406">
            <v>2004006</v>
          </cell>
        </row>
        <row r="1407">
          <cell r="A1407">
            <v>38147</v>
          </cell>
          <cell r="B1407" t="str">
            <v>SOB</v>
          </cell>
          <cell r="C1407">
            <v>38370</v>
          </cell>
          <cell r="D1407">
            <v>11</v>
          </cell>
          <cell r="E1407">
            <v>3.8363599999999998E-2</v>
          </cell>
          <cell r="F1407" t="str">
            <v>DAT</v>
          </cell>
          <cell r="G1407">
            <v>2</v>
          </cell>
          <cell r="H1407">
            <v>222</v>
          </cell>
          <cell r="I1407">
            <v>2004</v>
          </cell>
          <cell r="J1407">
            <v>6</v>
          </cell>
          <cell r="K1407">
            <v>0.42199959999999997</v>
          </cell>
          <cell r="L1407" t="str">
            <v>NOM</v>
          </cell>
          <cell r="M1407" t="str">
            <v>DATATEC 2o. Nivel</v>
          </cell>
          <cell r="N1407">
            <v>2004006</v>
          </cell>
        </row>
        <row r="1408">
          <cell r="A1408">
            <v>38147</v>
          </cell>
          <cell r="B1408" t="str">
            <v>SOB</v>
          </cell>
          <cell r="C1408">
            <v>38514</v>
          </cell>
          <cell r="D1408">
            <v>12</v>
          </cell>
          <cell r="E1408">
            <v>4.4183300000000002E-2</v>
          </cell>
          <cell r="F1408" t="str">
            <v>DAT</v>
          </cell>
          <cell r="G1408">
            <v>2</v>
          </cell>
          <cell r="H1408">
            <v>366</v>
          </cell>
          <cell r="I1408">
            <v>2004</v>
          </cell>
          <cell r="J1408">
            <v>6</v>
          </cell>
          <cell r="K1408">
            <v>0.53019959999999999</v>
          </cell>
          <cell r="L1408" t="str">
            <v>NOM</v>
          </cell>
          <cell r="M1408" t="str">
            <v>DATATEC 2o. Nivel</v>
          </cell>
          <cell r="N1408">
            <v>2004006</v>
          </cell>
        </row>
        <row r="1409">
          <cell r="A1409">
            <v>38147</v>
          </cell>
          <cell r="B1409" t="str">
            <v>SOB</v>
          </cell>
          <cell r="C1409">
            <v>38941</v>
          </cell>
          <cell r="D1409">
            <v>1</v>
          </cell>
          <cell r="E1409">
            <v>6.1499999999999999E-2</v>
          </cell>
          <cell r="F1409" t="str">
            <v>DAT</v>
          </cell>
          <cell r="G1409">
            <v>2</v>
          </cell>
          <cell r="H1409">
            <v>793</v>
          </cell>
          <cell r="I1409">
            <v>2004</v>
          </cell>
          <cell r="J1409">
            <v>6</v>
          </cell>
          <cell r="K1409">
            <v>6.1499999999999999E-2</v>
          </cell>
          <cell r="L1409" t="str">
            <v>NOM</v>
          </cell>
          <cell r="M1409" t="str">
            <v>DATATEC 2o. Nivel</v>
          </cell>
          <cell r="N1409">
            <v>2004006</v>
          </cell>
        </row>
        <row r="1410">
          <cell r="A1410">
            <v>38147</v>
          </cell>
          <cell r="B1410" t="str">
            <v>SOB</v>
          </cell>
          <cell r="C1410">
            <v>39638</v>
          </cell>
          <cell r="D1410">
            <v>32.883000000000003</v>
          </cell>
          <cell r="E1410">
            <v>0.09</v>
          </cell>
          <cell r="F1410" t="str">
            <v>DAT</v>
          </cell>
          <cell r="G1410">
            <v>2</v>
          </cell>
          <cell r="H1410">
            <v>1490</v>
          </cell>
          <cell r="I1410">
            <v>2004</v>
          </cell>
          <cell r="J1410">
            <v>6</v>
          </cell>
          <cell r="K1410">
            <v>2.95947</v>
          </cell>
          <cell r="L1410" t="str">
            <v>NOM</v>
          </cell>
          <cell r="M1410" t="str">
            <v>DATATEC 2o. Nivel</v>
          </cell>
          <cell r="N1410">
            <v>2004006</v>
          </cell>
        </row>
        <row r="1411">
          <cell r="A1411">
            <v>38148</v>
          </cell>
          <cell r="B1411" t="str">
            <v>SOB</v>
          </cell>
          <cell r="C1411">
            <v>38370</v>
          </cell>
          <cell r="D1411">
            <v>3</v>
          </cell>
          <cell r="E1411">
            <v>3.95E-2</v>
          </cell>
          <cell r="F1411" t="str">
            <v>CIM</v>
          </cell>
          <cell r="G1411">
            <v>2</v>
          </cell>
          <cell r="H1411">
            <v>221</v>
          </cell>
          <cell r="I1411">
            <v>2004</v>
          </cell>
          <cell r="J1411">
            <v>6</v>
          </cell>
          <cell r="K1411">
            <v>0.11849999999999999</v>
          </cell>
          <cell r="L1411" t="str">
            <v>NOM</v>
          </cell>
          <cell r="M1411" t="str">
            <v>CIMD 2o. Nivel</v>
          </cell>
          <cell r="N1411">
            <v>2004006</v>
          </cell>
        </row>
        <row r="1412">
          <cell r="A1412">
            <v>38148</v>
          </cell>
          <cell r="B1412" t="str">
            <v>SOB</v>
          </cell>
          <cell r="C1412">
            <v>39855</v>
          </cell>
          <cell r="D1412">
            <v>5</v>
          </cell>
          <cell r="E1412">
            <v>9.9500000000000005E-2</v>
          </cell>
          <cell r="F1412" t="str">
            <v>CIM</v>
          </cell>
          <cell r="G1412">
            <v>2</v>
          </cell>
          <cell r="H1412">
            <v>1706</v>
          </cell>
          <cell r="I1412">
            <v>2004</v>
          </cell>
          <cell r="J1412">
            <v>6</v>
          </cell>
          <cell r="K1412">
            <v>0.49750000000000005</v>
          </cell>
          <cell r="L1412" t="str">
            <v>NOM</v>
          </cell>
          <cell r="M1412" t="str">
            <v>CIMD 2o. Nivel</v>
          </cell>
          <cell r="N1412">
            <v>2004006</v>
          </cell>
        </row>
        <row r="1413">
          <cell r="A1413">
            <v>38148</v>
          </cell>
          <cell r="B1413" t="str">
            <v>SOB</v>
          </cell>
          <cell r="C1413">
            <v>38159</v>
          </cell>
          <cell r="D1413">
            <v>7</v>
          </cell>
          <cell r="E1413">
            <v>2.5971399999999999E-2</v>
          </cell>
          <cell r="F1413" t="str">
            <v>DAT</v>
          </cell>
          <cell r="G1413">
            <v>2</v>
          </cell>
          <cell r="H1413">
            <v>10</v>
          </cell>
          <cell r="I1413">
            <v>2004</v>
          </cell>
          <cell r="J1413">
            <v>6</v>
          </cell>
          <cell r="K1413">
            <v>0.18179979999999998</v>
          </cell>
          <cell r="L1413" t="str">
            <v>NOM</v>
          </cell>
          <cell r="M1413" t="str">
            <v>DATATEC 2o. Nivel</v>
          </cell>
          <cell r="N1413">
            <v>2004006</v>
          </cell>
        </row>
        <row r="1414">
          <cell r="A1414">
            <v>38148</v>
          </cell>
          <cell r="B1414" t="str">
            <v>SOB</v>
          </cell>
          <cell r="C1414">
            <v>38370</v>
          </cell>
          <cell r="D1414">
            <v>6</v>
          </cell>
          <cell r="E1414">
            <v>3.8582999999999999E-2</v>
          </cell>
          <cell r="F1414" t="str">
            <v>DAT</v>
          </cell>
          <cell r="G1414">
            <v>2</v>
          </cell>
          <cell r="H1414">
            <v>221</v>
          </cell>
          <cell r="I1414">
            <v>2004</v>
          </cell>
          <cell r="J1414">
            <v>6</v>
          </cell>
          <cell r="K1414">
            <v>0.23149799999999998</v>
          </cell>
          <cell r="L1414" t="str">
            <v>NOM</v>
          </cell>
          <cell r="M1414" t="str">
            <v>DATATEC 2o. Nivel</v>
          </cell>
          <cell r="N1414">
            <v>2004006</v>
          </cell>
        </row>
        <row r="1415">
          <cell r="A1415">
            <v>38148</v>
          </cell>
          <cell r="B1415" t="str">
            <v>SOB</v>
          </cell>
          <cell r="C1415">
            <v>38514</v>
          </cell>
          <cell r="D1415">
            <v>5</v>
          </cell>
          <cell r="E1415">
            <v>4.48E-2</v>
          </cell>
          <cell r="F1415" t="str">
            <v>DAT</v>
          </cell>
          <cell r="G1415">
            <v>2</v>
          </cell>
          <cell r="H1415">
            <v>365</v>
          </cell>
          <cell r="I1415">
            <v>2004</v>
          </cell>
          <cell r="J1415">
            <v>6</v>
          </cell>
          <cell r="K1415">
            <v>0.224</v>
          </cell>
          <cell r="L1415" t="str">
            <v>NOM</v>
          </cell>
          <cell r="M1415" t="str">
            <v>DATATEC 2o. Nivel</v>
          </cell>
          <cell r="N1415">
            <v>2004006</v>
          </cell>
        </row>
        <row r="1416">
          <cell r="A1416">
            <v>38148</v>
          </cell>
          <cell r="B1416" t="str">
            <v>SOB</v>
          </cell>
          <cell r="C1416">
            <v>39638</v>
          </cell>
          <cell r="D1416">
            <v>24</v>
          </cell>
          <cell r="E1416">
            <v>9.0958300000000006E-2</v>
          </cell>
          <cell r="F1416" t="str">
            <v>DAT</v>
          </cell>
          <cell r="G1416">
            <v>2</v>
          </cell>
          <cell r="H1416">
            <v>1489</v>
          </cell>
          <cell r="I1416">
            <v>2004</v>
          </cell>
          <cell r="J1416">
            <v>6</v>
          </cell>
          <cell r="K1416">
            <v>2.1829992000000003</v>
          </cell>
          <cell r="L1416" t="str">
            <v>NOM</v>
          </cell>
          <cell r="M1416" t="str">
            <v>DATATEC 2o. Nivel</v>
          </cell>
          <cell r="N1416">
            <v>2004006</v>
          </cell>
        </row>
        <row r="1417">
          <cell r="A1417">
            <v>38148</v>
          </cell>
          <cell r="B1417" t="str">
            <v>SOB</v>
          </cell>
          <cell r="C1417">
            <v>39855</v>
          </cell>
          <cell r="D1417">
            <v>5.5830000000000002</v>
          </cell>
          <cell r="E1417">
            <v>9.9500000000000005E-2</v>
          </cell>
          <cell r="F1417" t="str">
            <v>DAT</v>
          </cell>
          <cell r="G1417">
            <v>2</v>
          </cell>
          <cell r="H1417">
            <v>1706</v>
          </cell>
          <cell r="I1417">
            <v>2004</v>
          </cell>
          <cell r="J1417">
            <v>6</v>
          </cell>
          <cell r="K1417">
            <v>0.55550850000000007</v>
          </cell>
          <cell r="L1417" t="str">
            <v>NOM</v>
          </cell>
          <cell r="M1417" t="str">
            <v>DATATEC 2o. Nivel</v>
          </cell>
          <cell r="N1417">
            <v>2004006</v>
          </cell>
        </row>
        <row r="1418">
          <cell r="A1418">
            <v>38149</v>
          </cell>
          <cell r="B1418" t="str">
            <v>SOB</v>
          </cell>
          <cell r="C1418">
            <v>38370</v>
          </cell>
          <cell r="D1418">
            <v>4</v>
          </cell>
          <cell r="E1418">
            <v>0.04</v>
          </cell>
          <cell r="F1418" t="str">
            <v>CIM</v>
          </cell>
          <cell r="G1418">
            <v>2</v>
          </cell>
          <cell r="H1418">
            <v>218</v>
          </cell>
          <cell r="I1418">
            <v>2004</v>
          </cell>
          <cell r="J1418">
            <v>6</v>
          </cell>
          <cell r="K1418">
            <v>0.16</v>
          </cell>
          <cell r="L1418" t="str">
            <v>NOM</v>
          </cell>
          <cell r="M1418" t="str">
            <v>CIMD 2o. Nivel</v>
          </cell>
          <cell r="N1418">
            <v>2004006</v>
          </cell>
        </row>
        <row r="1419">
          <cell r="A1419">
            <v>38149</v>
          </cell>
          <cell r="B1419" t="str">
            <v>SOB</v>
          </cell>
          <cell r="C1419">
            <v>39638</v>
          </cell>
          <cell r="D1419">
            <v>4</v>
          </cell>
          <cell r="E1419">
            <v>9.0999999999999998E-2</v>
          </cell>
          <cell r="F1419" t="str">
            <v>CIM</v>
          </cell>
          <cell r="G1419">
            <v>2</v>
          </cell>
          <cell r="H1419">
            <v>1486</v>
          </cell>
          <cell r="I1419">
            <v>2004</v>
          </cell>
          <cell r="J1419">
            <v>6</v>
          </cell>
          <cell r="K1419">
            <v>0.36399999999999999</v>
          </cell>
          <cell r="L1419" t="str">
            <v>NOM</v>
          </cell>
          <cell r="M1419" t="str">
            <v>CIMD 2o. Nivel</v>
          </cell>
          <cell r="N1419">
            <v>2004006</v>
          </cell>
        </row>
        <row r="1420">
          <cell r="A1420">
            <v>38149</v>
          </cell>
          <cell r="B1420" t="str">
            <v>SOB</v>
          </cell>
          <cell r="C1420">
            <v>39855</v>
          </cell>
          <cell r="D1420">
            <v>2</v>
          </cell>
          <cell r="E1420">
            <v>0.10100000000000001</v>
          </cell>
          <cell r="F1420" t="str">
            <v>CIM</v>
          </cell>
          <cell r="G1420">
            <v>2</v>
          </cell>
          <cell r="H1420">
            <v>1703</v>
          </cell>
          <cell r="I1420">
            <v>2004</v>
          </cell>
          <cell r="J1420">
            <v>6</v>
          </cell>
          <cell r="K1420">
            <v>0.20200000000000001</v>
          </cell>
          <cell r="L1420" t="str">
            <v>NOM</v>
          </cell>
          <cell r="M1420" t="str">
            <v>CIMD 2o. Nivel</v>
          </cell>
          <cell r="N1420">
            <v>2004006</v>
          </cell>
        </row>
        <row r="1421">
          <cell r="A1421">
            <v>38149</v>
          </cell>
          <cell r="B1421" t="str">
            <v>SOB</v>
          </cell>
          <cell r="C1421">
            <v>38370</v>
          </cell>
          <cell r="D1421">
            <v>1</v>
          </cell>
          <cell r="E1421">
            <v>0.04</v>
          </cell>
          <cell r="F1421" t="str">
            <v>DAT</v>
          </cell>
          <cell r="G1421">
            <v>1</v>
          </cell>
          <cell r="H1421">
            <v>218</v>
          </cell>
          <cell r="I1421">
            <v>2004</v>
          </cell>
          <cell r="J1421">
            <v>6</v>
          </cell>
          <cell r="K1421">
            <v>0.04</v>
          </cell>
          <cell r="L1421" t="str">
            <v>NOM</v>
          </cell>
          <cell r="M1421" t="str">
            <v>DATATEC 1er. Nivel</v>
          </cell>
          <cell r="N1421">
            <v>2004006</v>
          </cell>
        </row>
        <row r="1422">
          <cell r="A1422">
            <v>38149</v>
          </cell>
          <cell r="B1422" t="str">
            <v>SOB</v>
          </cell>
          <cell r="C1422">
            <v>38514</v>
          </cell>
          <cell r="D1422">
            <v>1</v>
          </cell>
          <cell r="E1422">
            <v>4.5499999999999999E-2</v>
          </cell>
          <cell r="F1422" t="str">
            <v>DAT</v>
          </cell>
          <cell r="G1422">
            <v>2</v>
          </cell>
          <cell r="H1422">
            <v>362</v>
          </cell>
          <cell r="I1422">
            <v>2004</v>
          </cell>
          <cell r="J1422">
            <v>6</v>
          </cell>
          <cell r="K1422">
            <v>4.5499999999999999E-2</v>
          </cell>
          <cell r="L1422" t="str">
            <v>NOM</v>
          </cell>
          <cell r="M1422" t="str">
            <v>DATATEC 2o. Nivel</v>
          </cell>
          <cell r="N1422">
            <v>2004006</v>
          </cell>
        </row>
        <row r="1423">
          <cell r="A1423">
            <v>38149</v>
          </cell>
          <cell r="B1423" t="str">
            <v>SOB</v>
          </cell>
          <cell r="C1423">
            <v>39364</v>
          </cell>
          <cell r="D1423">
            <v>22</v>
          </cell>
          <cell r="E1423">
            <v>8.2795400000000005E-2</v>
          </cell>
          <cell r="F1423" t="str">
            <v>DAT</v>
          </cell>
          <cell r="G1423">
            <v>2</v>
          </cell>
          <cell r="H1423">
            <v>1212</v>
          </cell>
          <cell r="I1423">
            <v>2004</v>
          </cell>
          <cell r="J1423">
            <v>6</v>
          </cell>
          <cell r="K1423">
            <v>1.8214988000000001</v>
          </cell>
          <cell r="L1423" t="str">
            <v>NOM</v>
          </cell>
          <cell r="M1423" t="str">
            <v>DATATEC 2o. Nivel</v>
          </cell>
          <cell r="N1423">
            <v>2004006</v>
          </cell>
        </row>
        <row r="1424">
          <cell r="A1424">
            <v>38149</v>
          </cell>
          <cell r="B1424" t="str">
            <v>SOB</v>
          </cell>
          <cell r="C1424">
            <v>39638</v>
          </cell>
          <cell r="D1424">
            <v>4.95</v>
          </cell>
          <cell r="E1424">
            <v>9.0999999999999998E-2</v>
          </cell>
          <cell r="F1424" t="str">
            <v>DAT</v>
          </cell>
          <cell r="G1424">
            <v>2</v>
          </cell>
          <cell r="H1424">
            <v>1486</v>
          </cell>
          <cell r="I1424">
            <v>2004</v>
          </cell>
          <cell r="J1424">
            <v>6</v>
          </cell>
          <cell r="K1424">
            <v>0.45045000000000002</v>
          </cell>
          <cell r="L1424" t="str">
            <v>NOM</v>
          </cell>
          <cell r="M1424" t="str">
            <v>DATATEC 2o. Nivel</v>
          </cell>
          <cell r="N1424">
            <v>2004006</v>
          </cell>
        </row>
        <row r="1425">
          <cell r="A1425">
            <v>38149</v>
          </cell>
          <cell r="B1425" t="str">
            <v>SOB</v>
          </cell>
          <cell r="C1425">
            <v>39855</v>
          </cell>
          <cell r="D1425">
            <v>2</v>
          </cell>
          <cell r="E1425">
            <v>0.10100000000000001</v>
          </cell>
          <cell r="F1425" t="str">
            <v>DAT</v>
          </cell>
          <cell r="G1425">
            <v>2</v>
          </cell>
          <cell r="H1425">
            <v>1703</v>
          </cell>
          <cell r="I1425">
            <v>2004</v>
          </cell>
          <cell r="J1425">
            <v>6</v>
          </cell>
          <cell r="K1425">
            <v>0.20200000000000001</v>
          </cell>
          <cell r="L1425" t="str">
            <v>NOM</v>
          </cell>
          <cell r="M1425" t="str">
            <v>DATATEC 2o. Nivel</v>
          </cell>
          <cell r="N1425">
            <v>2004006</v>
          </cell>
        </row>
        <row r="1426">
          <cell r="A1426">
            <v>38152</v>
          </cell>
          <cell r="B1426" t="str">
            <v>SOB</v>
          </cell>
          <cell r="C1426">
            <v>39364</v>
          </cell>
          <cell r="D1426">
            <v>12</v>
          </cell>
          <cell r="E1426">
            <v>8.3000000000000004E-2</v>
          </cell>
          <cell r="F1426" t="str">
            <v>CIM</v>
          </cell>
          <cell r="G1426">
            <v>2</v>
          </cell>
          <cell r="H1426">
            <v>1211</v>
          </cell>
          <cell r="I1426">
            <v>2004</v>
          </cell>
          <cell r="J1426">
            <v>6</v>
          </cell>
          <cell r="K1426">
            <v>0.996</v>
          </cell>
          <cell r="L1426" t="str">
            <v>NOM</v>
          </cell>
          <cell r="M1426" t="str">
            <v>CIMD 2o. Nivel</v>
          </cell>
          <cell r="N1426">
            <v>2004006</v>
          </cell>
        </row>
        <row r="1427">
          <cell r="A1427">
            <v>38152</v>
          </cell>
          <cell r="B1427" t="str">
            <v>SOB</v>
          </cell>
          <cell r="C1427">
            <v>38370</v>
          </cell>
          <cell r="D1427">
            <v>1</v>
          </cell>
          <cell r="E1427">
            <v>3.95E-2</v>
          </cell>
          <cell r="F1427" t="str">
            <v>DAT</v>
          </cell>
          <cell r="G1427">
            <v>1</v>
          </cell>
          <cell r="H1427">
            <v>217</v>
          </cell>
          <cell r="I1427">
            <v>2004</v>
          </cell>
          <cell r="J1427">
            <v>6</v>
          </cell>
          <cell r="K1427">
            <v>3.95E-2</v>
          </cell>
          <cell r="L1427" t="str">
            <v>NOM</v>
          </cell>
          <cell r="M1427" t="str">
            <v>DATATEC 1er. Nivel</v>
          </cell>
          <cell r="N1427">
            <v>2004006</v>
          </cell>
        </row>
        <row r="1428">
          <cell r="A1428">
            <v>38152</v>
          </cell>
          <cell r="B1428" t="str">
            <v>SOB</v>
          </cell>
          <cell r="C1428">
            <v>38370</v>
          </cell>
          <cell r="D1428">
            <v>5</v>
          </cell>
          <cell r="E1428">
            <v>3.95E-2</v>
          </cell>
          <cell r="F1428" t="str">
            <v>DAT</v>
          </cell>
          <cell r="G1428">
            <v>2</v>
          </cell>
          <cell r="H1428">
            <v>217</v>
          </cell>
          <cell r="I1428">
            <v>2004</v>
          </cell>
          <cell r="J1428">
            <v>6</v>
          </cell>
          <cell r="K1428">
            <v>0.19750000000000001</v>
          </cell>
          <cell r="L1428" t="str">
            <v>NOM</v>
          </cell>
          <cell r="M1428" t="str">
            <v>DATATEC 2o. Nivel</v>
          </cell>
          <cell r="N1428">
            <v>2004006</v>
          </cell>
        </row>
        <row r="1429">
          <cell r="A1429">
            <v>38152</v>
          </cell>
          <cell r="B1429" t="str">
            <v>SOB</v>
          </cell>
          <cell r="C1429">
            <v>38514</v>
          </cell>
          <cell r="D1429">
            <v>1</v>
          </cell>
          <cell r="E1429">
            <v>4.4999999999999998E-2</v>
          </cell>
          <cell r="F1429" t="str">
            <v>DAT</v>
          </cell>
          <cell r="G1429">
            <v>2</v>
          </cell>
          <cell r="H1429">
            <v>361</v>
          </cell>
          <cell r="I1429">
            <v>2004</v>
          </cell>
          <cell r="J1429">
            <v>6</v>
          </cell>
          <cell r="K1429">
            <v>4.4999999999999998E-2</v>
          </cell>
          <cell r="L1429" t="str">
            <v>NOM</v>
          </cell>
          <cell r="M1429" t="str">
            <v>DATATEC 2o. Nivel</v>
          </cell>
          <cell r="N1429">
            <v>2004006</v>
          </cell>
        </row>
        <row r="1430">
          <cell r="A1430">
            <v>38152</v>
          </cell>
          <cell r="B1430" t="str">
            <v>SOB</v>
          </cell>
          <cell r="C1430">
            <v>39855</v>
          </cell>
          <cell r="D1430">
            <v>10</v>
          </cell>
          <cell r="E1430">
            <v>0.10100000000000001</v>
          </cell>
          <cell r="F1430" t="str">
            <v>DAT</v>
          </cell>
          <cell r="G1430">
            <v>2</v>
          </cell>
          <cell r="H1430">
            <v>1702</v>
          </cell>
          <cell r="I1430">
            <v>2004</v>
          </cell>
          <cell r="J1430">
            <v>6</v>
          </cell>
          <cell r="K1430">
            <v>1.01</v>
          </cell>
          <cell r="L1430" t="str">
            <v>NOM</v>
          </cell>
          <cell r="M1430" t="str">
            <v>DATATEC 2o. Nivel</v>
          </cell>
          <cell r="N1430">
            <v>2004006</v>
          </cell>
        </row>
        <row r="1431">
          <cell r="A1431">
            <v>38153</v>
          </cell>
          <cell r="B1431" t="str">
            <v>SOB</v>
          </cell>
          <cell r="C1431">
            <v>40247</v>
          </cell>
          <cell r="D1431">
            <v>3</v>
          </cell>
          <cell r="E1431">
            <v>0.115</v>
          </cell>
          <cell r="F1431" t="str">
            <v>CIM</v>
          </cell>
          <cell r="G1431">
            <v>2</v>
          </cell>
          <cell r="H1431">
            <v>2093</v>
          </cell>
          <cell r="I1431">
            <v>2004</v>
          </cell>
          <cell r="J1431">
            <v>6</v>
          </cell>
          <cell r="K1431">
            <v>0.34500000000000003</v>
          </cell>
          <cell r="L1431" t="str">
            <v>NOM</v>
          </cell>
          <cell r="M1431" t="str">
            <v>CIMD 2o. Nivel</v>
          </cell>
          <cell r="N1431">
            <v>2004006</v>
          </cell>
        </row>
        <row r="1432">
          <cell r="A1432">
            <v>38153</v>
          </cell>
          <cell r="B1432" t="str">
            <v>SOB</v>
          </cell>
          <cell r="C1432">
            <v>38159</v>
          </cell>
          <cell r="D1432">
            <v>3</v>
          </cell>
          <cell r="E1432">
            <v>2.6499999999999999E-2</v>
          </cell>
          <cell r="F1432" t="str">
            <v>DAT</v>
          </cell>
          <cell r="G1432">
            <v>1</v>
          </cell>
          <cell r="H1432">
            <v>5</v>
          </cell>
          <cell r="I1432">
            <v>2004</v>
          </cell>
          <cell r="J1432">
            <v>6</v>
          </cell>
          <cell r="K1432">
            <v>7.9500000000000001E-2</v>
          </cell>
          <cell r="L1432" t="str">
            <v>NOM</v>
          </cell>
          <cell r="M1432" t="str">
            <v>DATATEC 1er. Nivel</v>
          </cell>
          <cell r="N1432">
            <v>2004006</v>
          </cell>
        </row>
        <row r="1433">
          <cell r="A1433">
            <v>38153</v>
          </cell>
          <cell r="B1433" t="str">
            <v>SOB</v>
          </cell>
          <cell r="C1433">
            <v>38514</v>
          </cell>
          <cell r="D1433">
            <v>1</v>
          </cell>
          <cell r="E1433">
            <v>4.4999999999999998E-2</v>
          </cell>
          <cell r="F1433" t="str">
            <v>DAT</v>
          </cell>
          <cell r="G1433">
            <v>1</v>
          </cell>
          <cell r="H1433">
            <v>360</v>
          </cell>
          <cell r="I1433">
            <v>2004</v>
          </cell>
          <cell r="J1433">
            <v>6</v>
          </cell>
          <cell r="K1433">
            <v>4.4999999999999998E-2</v>
          </cell>
          <cell r="L1433" t="str">
            <v>NOM</v>
          </cell>
          <cell r="M1433" t="str">
            <v>DATATEC 1er. Nivel</v>
          </cell>
          <cell r="N1433">
            <v>2004006</v>
          </cell>
        </row>
        <row r="1434">
          <cell r="A1434">
            <v>38153</v>
          </cell>
          <cell r="B1434" t="str">
            <v>SOB</v>
          </cell>
          <cell r="C1434">
            <v>38159</v>
          </cell>
          <cell r="D1434">
            <v>49</v>
          </cell>
          <cell r="E1434">
            <v>2.6499999999999999E-2</v>
          </cell>
          <cell r="F1434" t="str">
            <v>DAT</v>
          </cell>
          <cell r="G1434">
            <v>2</v>
          </cell>
          <cell r="H1434">
            <v>5</v>
          </cell>
          <cell r="I1434">
            <v>2004</v>
          </cell>
          <cell r="J1434">
            <v>6</v>
          </cell>
          <cell r="K1434">
            <v>1.2985</v>
          </cell>
          <cell r="L1434" t="str">
            <v>NOM</v>
          </cell>
          <cell r="M1434" t="str">
            <v>DATATEC 2o. Nivel</v>
          </cell>
          <cell r="N1434">
            <v>2004006</v>
          </cell>
        </row>
        <row r="1435">
          <cell r="A1435">
            <v>38153</v>
          </cell>
          <cell r="B1435" t="str">
            <v>SOB</v>
          </cell>
          <cell r="C1435">
            <v>38370</v>
          </cell>
          <cell r="D1435">
            <v>5.5</v>
          </cell>
          <cell r="E1435">
            <v>3.9E-2</v>
          </cell>
          <cell r="F1435" t="str">
            <v>DAT</v>
          </cell>
          <cell r="G1435">
            <v>2</v>
          </cell>
          <cell r="H1435">
            <v>216</v>
          </cell>
          <cell r="I1435">
            <v>2004</v>
          </cell>
          <cell r="J1435">
            <v>6</v>
          </cell>
          <cell r="K1435">
            <v>0.2145</v>
          </cell>
          <cell r="L1435" t="str">
            <v>NOM</v>
          </cell>
          <cell r="M1435" t="str">
            <v>DATATEC 2o. Nivel</v>
          </cell>
          <cell r="N1435">
            <v>2004006</v>
          </cell>
        </row>
        <row r="1436">
          <cell r="A1436">
            <v>38153</v>
          </cell>
          <cell r="B1436" t="str">
            <v>SOB</v>
          </cell>
          <cell r="C1436">
            <v>40247</v>
          </cell>
          <cell r="D1436">
            <v>3</v>
          </cell>
          <cell r="E1436">
            <v>0.1115</v>
          </cell>
          <cell r="F1436" t="str">
            <v>DAT</v>
          </cell>
          <cell r="G1436">
            <v>2</v>
          </cell>
          <cell r="H1436">
            <v>2093</v>
          </cell>
          <cell r="I1436">
            <v>2004</v>
          </cell>
          <cell r="J1436">
            <v>6</v>
          </cell>
          <cell r="K1436">
            <v>0.33450000000000002</v>
          </cell>
          <cell r="L1436" t="str">
            <v>NOM</v>
          </cell>
          <cell r="M1436" t="str">
            <v>DATATEC 2o. Nivel</v>
          </cell>
          <cell r="N1436">
            <v>2004006</v>
          </cell>
        </row>
        <row r="1437">
          <cell r="A1437">
            <v>38154</v>
          </cell>
          <cell r="B1437" t="str">
            <v>SOB</v>
          </cell>
          <cell r="C1437">
            <v>38514</v>
          </cell>
          <cell r="D1437">
            <v>1</v>
          </cell>
          <cell r="E1437">
            <v>4.3499999999999997E-2</v>
          </cell>
          <cell r="F1437" t="str">
            <v>DAT</v>
          </cell>
          <cell r="G1437">
            <v>1</v>
          </cell>
          <cell r="H1437">
            <v>359</v>
          </cell>
          <cell r="I1437">
            <v>2004</v>
          </cell>
          <cell r="J1437">
            <v>6</v>
          </cell>
          <cell r="K1437">
            <v>4.3499999999999997E-2</v>
          </cell>
          <cell r="L1437" t="str">
            <v>NOM</v>
          </cell>
          <cell r="M1437" t="str">
            <v>DATATEC 1er. Nivel</v>
          </cell>
          <cell r="N1437">
            <v>2004006</v>
          </cell>
        </row>
        <row r="1438">
          <cell r="A1438">
            <v>38154</v>
          </cell>
          <cell r="B1438" t="str">
            <v>SOB</v>
          </cell>
          <cell r="C1438">
            <v>38941</v>
          </cell>
          <cell r="D1438">
            <v>1</v>
          </cell>
          <cell r="E1438">
            <v>6.0499999999999998E-2</v>
          </cell>
          <cell r="F1438" t="str">
            <v>DAT</v>
          </cell>
          <cell r="G1438">
            <v>1</v>
          </cell>
          <cell r="H1438">
            <v>786</v>
          </cell>
          <cell r="I1438">
            <v>2004</v>
          </cell>
          <cell r="J1438">
            <v>6</v>
          </cell>
          <cell r="K1438">
            <v>6.0499999999999998E-2</v>
          </cell>
          <cell r="L1438" t="str">
            <v>NOM</v>
          </cell>
          <cell r="M1438" t="str">
            <v>DATATEC 1er. Nivel</v>
          </cell>
          <cell r="N1438">
            <v>2004006</v>
          </cell>
        </row>
        <row r="1439">
          <cell r="A1439">
            <v>38154</v>
          </cell>
          <cell r="B1439" t="str">
            <v>SOB</v>
          </cell>
          <cell r="C1439">
            <v>38159</v>
          </cell>
          <cell r="D1439">
            <v>32</v>
          </cell>
          <cell r="E1439">
            <v>2.5856199999999999E-2</v>
          </cell>
          <cell r="F1439" t="str">
            <v>DAT</v>
          </cell>
          <cell r="G1439">
            <v>2</v>
          </cell>
          <cell r="H1439">
            <v>4</v>
          </cell>
          <cell r="I1439">
            <v>2004</v>
          </cell>
          <cell r="J1439">
            <v>6</v>
          </cell>
          <cell r="K1439">
            <v>0.82739839999999998</v>
          </cell>
          <cell r="L1439" t="str">
            <v>NOM</v>
          </cell>
          <cell r="M1439" t="str">
            <v>DATATEC 2o. Nivel</v>
          </cell>
          <cell r="N1439">
            <v>2004006</v>
          </cell>
        </row>
        <row r="1440">
          <cell r="A1440">
            <v>38154</v>
          </cell>
          <cell r="B1440" t="str">
            <v>SOB</v>
          </cell>
          <cell r="C1440">
            <v>38268</v>
          </cell>
          <cell r="D1440">
            <v>2</v>
          </cell>
          <cell r="E1440">
            <v>3.2250000000000001E-2</v>
          </cell>
          <cell r="F1440" t="str">
            <v>DAT</v>
          </cell>
          <cell r="G1440">
            <v>2</v>
          </cell>
          <cell r="H1440">
            <v>113</v>
          </cell>
          <cell r="I1440">
            <v>2004</v>
          </cell>
          <cell r="J1440">
            <v>6</v>
          </cell>
          <cell r="K1440">
            <v>6.4500000000000002E-2</v>
          </cell>
          <cell r="L1440" t="str">
            <v>NOM</v>
          </cell>
          <cell r="M1440" t="str">
            <v>DATATEC 2o. Nivel</v>
          </cell>
          <cell r="N1440">
            <v>2004006</v>
          </cell>
        </row>
        <row r="1441">
          <cell r="A1441">
            <v>38154</v>
          </cell>
          <cell r="B1441" t="str">
            <v>SOB</v>
          </cell>
          <cell r="C1441">
            <v>38370</v>
          </cell>
          <cell r="D1441">
            <v>6.5</v>
          </cell>
          <cell r="E1441">
            <v>3.8769199999999997E-2</v>
          </cell>
          <cell r="F1441" t="str">
            <v>DAT</v>
          </cell>
          <cell r="G1441">
            <v>2</v>
          </cell>
          <cell r="H1441">
            <v>215</v>
          </cell>
          <cell r="I1441">
            <v>2004</v>
          </cell>
          <cell r="J1441">
            <v>6</v>
          </cell>
          <cell r="K1441">
            <v>0.2519998</v>
          </cell>
          <cell r="L1441" t="str">
            <v>NOM</v>
          </cell>
          <cell r="M1441" t="str">
            <v>DATATEC 2o. Nivel</v>
          </cell>
          <cell r="N1441">
            <v>2004006</v>
          </cell>
        </row>
        <row r="1442">
          <cell r="A1442">
            <v>38154</v>
          </cell>
          <cell r="B1442" t="str">
            <v>SOB</v>
          </cell>
          <cell r="C1442">
            <v>38514</v>
          </cell>
          <cell r="D1442">
            <v>8</v>
          </cell>
          <cell r="E1442">
            <v>4.3887500000000003E-2</v>
          </cell>
          <cell r="F1442" t="str">
            <v>DAT</v>
          </cell>
          <cell r="G1442">
            <v>2</v>
          </cell>
          <cell r="H1442">
            <v>359</v>
          </cell>
          <cell r="I1442">
            <v>2004</v>
          </cell>
          <cell r="J1442">
            <v>6</v>
          </cell>
          <cell r="K1442">
            <v>0.35110000000000002</v>
          </cell>
          <cell r="L1442" t="str">
            <v>NOM</v>
          </cell>
          <cell r="M1442" t="str">
            <v>DATATEC 2o. Nivel</v>
          </cell>
          <cell r="N1442">
            <v>2004006</v>
          </cell>
        </row>
        <row r="1443">
          <cell r="A1443">
            <v>38154</v>
          </cell>
          <cell r="B1443" t="str">
            <v>SOB</v>
          </cell>
          <cell r="C1443">
            <v>38941</v>
          </cell>
          <cell r="D1443">
            <v>1</v>
          </cell>
          <cell r="E1443">
            <v>6.0499999999999998E-2</v>
          </cell>
          <cell r="F1443" t="str">
            <v>DAT</v>
          </cell>
          <cell r="G1443">
            <v>2</v>
          </cell>
          <cell r="H1443">
            <v>786</v>
          </cell>
          <cell r="I1443">
            <v>2004</v>
          </cell>
          <cell r="J1443">
            <v>6</v>
          </cell>
          <cell r="K1443">
            <v>6.0499999999999998E-2</v>
          </cell>
          <cell r="L1443" t="str">
            <v>NOM</v>
          </cell>
          <cell r="M1443" t="str">
            <v>DATATEC 2o. Nivel</v>
          </cell>
          <cell r="N1443">
            <v>2004006</v>
          </cell>
        </row>
        <row r="1444">
          <cell r="A1444">
            <v>38155</v>
          </cell>
          <cell r="B1444" t="str">
            <v>SOB</v>
          </cell>
          <cell r="C1444">
            <v>38159</v>
          </cell>
          <cell r="D1444">
            <v>71.864999999999995</v>
          </cell>
          <cell r="E1444">
            <v>2.4025899999999999E-2</v>
          </cell>
          <cell r="F1444" t="str">
            <v>DAT</v>
          </cell>
          <cell r="G1444">
            <v>2</v>
          </cell>
          <cell r="H1444">
            <v>3</v>
          </cell>
          <cell r="I1444">
            <v>2004</v>
          </cell>
          <cell r="J1444">
            <v>6</v>
          </cell>
          <cell r="K1444">
            <v>1.7266213034999998</v>
          </cell>
          <cell r="L1444" t="str">
            <v>NOM</v>
          </cell>
          <cell r="M1444" t="str">
            <v>DATATEC 2o. Nivel</v>
          </cell>
          <cell r="N1444">
            <v>2004006</v>
          </cell>
        </row>
        <row r="1445">
          <cell r="A1445">
            <v>38155</v>
          </cell>
          <cell r="B1445" t="str">
            <v>SOB</v>
          </cell>
          <cell r="C1445">
            <v>38370</v>
          </cell>
          <cell r="D1445">
            <v>8</v>
          </cell>
          <cell r="E1445">
            <v>3.8625E-2</v>
          </cell>
          <cell r="F1445" t="str">
            <v>DAT</v>
          </cell>
          <cell r="G1445">
            <v>2</v>
          </cell>
          <cell r="H1445">
            <v>214</v>
          </cell>
          <cell r="I1445">
            <v>2004</v>
          </cell>
          <cell r="J1445">
            <v>6</v>
          </cell>
          <cell r="K1445">
            <v>0.309</v>
          </cell>
          <cell r="L1445" t="str">
            <v>NOM</v>
          </cell>
          <cell r="M1445" t="str">
            <v>DATATEC 2o. Nivel</v>
          </cell>
          <cell r="N1445">
            <v>2004006</v>
          </cell>
        </row>
        <row r="1446">
          <cell r="A1446">
            <v>38156</v>
          </cell>
          <cell r="B1446" t="str">
            <v>SOB</v>
          </cell>
          <cell r="C1446">
            <v>38514</v>
          </cell>
          <cell r="D1446">
            <v>2</v>
          </cell>
          <cell r="E1446">
            <v>4.3299999999999998E-2</v>
          </cell>
          <cell r="F1446" t="str">
            <v>DAT</v>
          </cell>
          <cell r="G1446">
            <v>1</v>
          </cell>
          <cell r="H1446">
            <v>355</v>
          </cell>
          <cell r="I1446">
            <v>2004</v>
          </cell>
          <cell r="J1446">
            <v>6</v>
          </cell>
          <cell r="K1446">
            <v>8.6599999999999996E-2</v>
          </cell>
          <cell r="L1446" t="str">
            <v>NOM</v>
          </cell>
          <cell r="M1446" t="str">
            <v>DATATEC 1er. Nivel</v>
          </cell>
          <cell r="N1446">
            <v>2004006</v>
          </cell>
        </row>
        <row r="1447">
          <cell r="A1447">
            <v>38156</v>
          </cell>
          <cell r="B1447" t="str">
            <v>SOB</v>
          </cell>
          <cell r="C1447">
            <v>38159</v>
          </cell>
          <cell r="D1447">
            <v>10</v>
          </cell>
          <cell r="E1447">
            <v>2.4E-2</v>
          </cell>
          <cell r="F1447" t="str">
            <v>DAT</v>
          </cell>
          <cell r="G1447">
            <v>2</v>
          </cell>
          <cell r="H1447">
            <v>0</v>
          </cell>
          <cell r="I1447">
            <v>2004</v>
          </cell>
          <cell r="J1447">
            <v>6</v>
          </cell>
          <cell r="K1447">
            <v>0.24</v>
          </cell>
          <cell r="L1447" t="str">
            <v>NOM</v>
          </cell>
          <cell r="M1447" t="str">
            <v>DATATEC 2o. Nivel</v>
          </cell>
          <cell r="N1447">
            <v>2004006</v>
          </cell>
        </row>
        <row r="1448">
          <cell r="A1448">
            <v>38156</v>
          </cell>
          <cell r="B1448" t="str">
            <v>SOB</v>
          </cell>
          <cell r="C1448">
            <v>38268</v>
          </cell>
          <cell r="D1448">
            <v>8</v>
          </cell>
          <cell r="E1448">
            <v>3.2050000000000002E-2</v>
          </cell>
          <cell r="F1448" t="str">
            <v>DAT</v>
          </cell>
          <cell r="G1448">
            <v>2</v>
          </cell>
          <cell r="H1448">
            <v>109</v>
          </cell>
          <cell r="I1448">
            <v>2004</v>
          </cell>
          <cell r="J1448">
            <v>6</v>
          </cell>
          <cell r="K1448">
            <v>0.25640000000000002</v>
          </cell>
          <cell r="L1448" t="str">
            <v>NOM</v>
          </cell>
          <cell r="M1448" t="str">
            <v>DATATEC 2o. Nivel</v>
          </cell>
          <cell r="N1448">
            <v>2004006</v>
          </cell>
        </row>
        <row r="1449">
          <cell r="A1449">
            <v>38156</v>
          </cell>
          <cell r="B1449" t="str">
            <v>SOB</v>
          </cell>
          <cell r="C1449">
            <v>38370</v>
          </cell>
          <cell r="D1449">
            <v>3</v>
          </cell>
          <cell r="E1449">
            <v>3.8533299999999999E-2</v>
          </cell>
          <cell r="F1449" t="str">
            <v>DAT</v>
          </cell>
          <cell r="G1449">
            <v>2</v>
          </cell>
          <cell r="H1449">
            <v>211</v>
          </cell>
          <cell r="I1449">
            <v>2004</v>
          </cell>
          <cell r="J1449">
            <v>6</v>
          </cell>
          <cell r="K1449">
            <v>0.11559990000000001</v>
          </cell>
          <cell r="L1449" t="str">
            <v>NOM</v>
          </cell>
          <cell r="M1449" t="str">
            <v>DATATEC 2o. Nivel</v>
          </cell>
          <cell r="N1449">
            <v>2004006</v>
          </cell>
        </row>
        <row r="1450">
          <cell r="A1450">
            <v>38156</v>
          </cell>
          <cell r="B1450" t="str">
            <v>SOB</v>
          </cell>
          <cell r="C1450">
            <v>38514</v>
          </cell>
          <cell r="D1450">
            <v>5</v>
          </cell>
          <cell r="E1450">
            <v>4.3299999999999998E-2</v>
          </cell>
          <cell r="F1450" t="str">
            <v>DAT</v>
          </cell>
          <cell r="G1450">
            <v>2</v>
          </cell>
          <cell r="H1450">
            <v>355</v>
          </cell>
          <cell r="I1450">
            <v>2004</v>
          </cell>
          <cell r="J1450">
            <v>6</v>
          </cell>
          <cell r="K1450">
            <v>0.2165</v>
          </cell>
          <cell r="L1450" t="str">
            <v>NOM</v>
          </cell>
          <cell r="M1450" t="str">
            <v>DATATEC 2o. Nivel</v>
          </cell>
          <cell r="N1450">
            <v>2004006</v>
          </cell>
        </row>
        <row r="1451">
          <cell r="A1451">
            <v>38159</v>
          </cell>
          <cell r="B1451" t="str">
            <v>SOB</v>
          </cell>
          <cell r="C1451">
            <v>38370</v>
          </cell>
          <cell r="D1451">
            <v>5</v>
          </cell>
          <cell r="E1451">
            <v>3.7499999999999999E-2</v>
          </cell>
          <cell r="F1451" t="str">
            <v>DAT</v>
          </cell>
          <cell r="G1451">
            <v>2</v>
          </cell>
          <cell r="H1451">
            <v>210</v>
          </cell>
          <cell r="I1451">
            <v>2004</v>
          </cell>
          <cell r="J1451">
            <v>6</v>
          </cell>
          <cell r="K1451">
            <v>0.1875</v>
          </cell>
          <cell r="L1451" t="str">
            <v>NOM</v>
          </cell>
          <cell r="M1451" t="str">
            <v>DATATEC 2o. Nivel</v>
          </cell>
          <cell r="N1451">
            <v>2004006</v>
          </cell>
        </row>
        <row r="1452">
          <cell r="A1452">
            <v>38159</v>
          </cell>
          <cell r="B1452" t="str">
            <v>SOB</v>
          </cell>
          <cell r="C1452">
            <v>38514</v>
          </cell>
          <cell r="D1452">
            <v>2</v>
          </cell>
          <cell r="E1452">
            <v>4.3299999999999998E-2</v>
          </cell>
          <cell r="F1452" t="str">
            <v>DAT</v>
          </cell>
          <cell r="G1452">
            <v>2</v>
          </cell>
          <cell r="H1452">
            <v>354</v>
          </cell>
          <cell r="I1452">
            <v>2004</v>
          </cell>
          <cell r="J1452">
            <v>6</v>
          </cell>
          <cell r="K1452">
            <v>8.6599999999999996E-2</v>
          </cell>
          <cell r="L1452" t="str">
            <v>NOM</v>
          </cell>
          <cell r="M1452" t="str">
            <v>DATATEC 2o. Nivel</v>
          </cell>
          <cell r="N1452">
            <v>2004006</v>
          </cell>
        </row>
        <row r="1453">
          <cell r="A1453">
            <v>38159</v>
          </cell>
          <cell r="B1453" t="str">
            <v>SOB</v>
          </cell>
          <cell r="C1453">
            <v>39638</v>
          </cell>
          <cell r="D1453">
            <v>10</v>
          </cell>
          <cell r="E1453">
            <v>9.0999999999999998E-2</v>
          </cell>
          <cell r="F1453" t="str">
            <v>DAT</v>
          </cell>
          <cell r="G1453">
            <v>2</v>
          </cell>
          <cell r="H1453">
            <v>1478</v>
          </cell>
          <cell r="I1453">
            <v>2004</v>
          </cell>
          <cell r="J1453">
            <v>6</v>
          </cell>
          <cell r="K1453">
            <v>0.90999999999999992</v>
          </cell>
          <cell r="L1453" t="str">
            <v>NOM</v>
          </cell>
          <cell r="M1453" t="str">
            <v>DATATEC 2o. Nivel</v>
          </cell>
          <cell r="N1453">
            <v>2004006</v>
          </cell>
        </row>
        <row r="1454">
          <cell r="A1454">
            <v>38160</v>
          </cell>
          <cell r="B1454" t="str">
            <v>SOB</v>
          </cell>
          <cell r="C1454">
            <v>38268</v>
          </cell>
          <cell r="D1454">
            <v>5</v>
          </cell>
          <cell r="E1454">
            <v>3.2039999999999999E-2</v>
          </cell>
          <cell r="F1454" t="str">
            <v>DAT</v>
          </cell>
          <cell r="G1454">
            <v>2</v>
          </cell>
          <cell r="H1454">
            <v>107</v>
          </cell>
          <cell r="I1454">
            <v>2004</v>
          </cell>
          <cell r="J1454">
            <v>6</v>
          </cell>
          <cell r="K1454">
            <v>0.16020000000000001</v>
          </cell>
          <cell r="L1454" t="str">
            <v>NOM</v>
          </cell>
          <cell r="M1454" t="str">
            <v>DATATEC 2o. Nivel</v>
          </cell>
          <cell r="N1454">
            <v>2004006</v>
          </cell>
        </row>
        <row r="1455">
          <cell r="A1455">
            <v>38160</v>
          </cell>
          <cell r="B1455" t="str">
            <v>SOB</v>
          </cell>
          <cell r="C1455">
            <v>38370</v>
          </cell>
          <cell r="D1455">
            <v>6</v>
          </cell>
          <cell r="E1455">
            <v>3.7066599999999998E-2</v>
          </cell>
          <cell r="F1455" t="str">
            <v>DAT</v>
          </cell>
          <cell r="G1455">
            <v>2</v>
          </cell>
          <cell r="H1455">
            <v>209</v>
          </cell>
          <cell r="I1455">
            <v>2004</v>
          </cell>
          <cell r="J1455">
            <v>6</v>
          </cell>
          <cell r="K1455">
            <v>0.22239959999999998</v>
          </cell>
          <cell r="L1455" t="str">
            <v>NOM</v>
          </cell>
          <cell r="M1455" t="str">
            <v>DATATEC 2o. Nivel</v>
          </cell>
          <cell r="N1455">
            <v>2004006</v>
          </cell>
        </row>
        <row r="1456">
          <cell r="A1456">
            <v>38160</v>
          </cell>
          <cell r="B1456" t="str">
            <v>SOB</v>
          </cell>
          <cell r="C1456">
            <v>38514</v>
          </cell>
          <cell r="D1456">
            <v>5</v>
          </cell>
          <cell r="E1456">
            <v>4.2799999999999998E-2</v>
          </cell>
          <cell r="F1456" t="str">
            <v>DAT</v>
          </cell>
          <cell r="G1456">
            <v>2</v>
          </cell>
          <cell r="H1456">
            <v>353</v>
          </cell>
          <cell r="I1456">
            <v>2004</v>
          </cell>
          <cell r="J1456">
            <v>6</v>
          </cell>
          <cell r="K1456">
            <v>0.214</v>
          </cell>
          <cell r="L1456" t="str">
            <v>NOM</v>
          </cell>
          <cell r="M1456" t="str">
            <v>DATATEC 2o. Nivel</v>
          </cell>
          <cell r="N1456">
            <v>2004006</v>
          </cell>
        </row>
        <row r="1457">
          <cell r="A1457">
            <v>38160</v>
          </cell>
          <cell r="B1457" t="str">
            <v>SOB</v>
          </cell>
          <cell r="C1457">
            <v>38941</v>
          </cell>
          <cell r="D1457">
            <v>11</v>
          </cell>
          <cell r="E1457">
            <v>6.0762999999999998E-2</v>
          </cell>
          <cell r="F1457" t="str">
            <v>DAT</v>
          </cell>
          <cell r="G1457">
            <v>2</v>
          </cell>
          <cell r="H1457">
            <v>780</v>
          </cell>
          <cell r="I1457">
            <v>2004</v>
          </cell>
          <cell r="J1457">
            <v>6</v>
          </cell>
          <cell r="K1457">
            <v>0.66839300000000001</v>
          </cell>
          <cell r="L1457" t="str">
            <v>NOM</v>
          </cell>
          <cell r="M1457" t="str">
            <v>DATATEC 2o. Nivel</v>
          </cell>
          <cell r="N1457">
            <v>2004006</v>
          </cell>
        </row>
        <row r="1458">
          <cell r="A1458">
            <v>38160</v>
          </cell>
          <cell r="B1458" t="str">
            <v>SOB</v>
          </cell>
          <cell r="C1458">
            <v>39364</v>
          </cell>
          <cell r="D1458">
            <v>4</v>
          </cell>
          <cell r="E1458">
            <v>8.1500000000000003E-2</v>
          </cell>
          <cell r="F1458" t="str">
            <v>DAT</v>
          </cell>
          <cell r="G1458">
            <v>2</v>
          </cell>
          <cell r="H1458">
            <v>1203</v>
          </cell>
          <cell r="I1458">
            <v>2004</v>
          </cell>
          <cell r="J1458">
            <v>6</v>
          </cell>
          <cell r="K1458">
            <v>0.32600000000000001</v>
          </cell>
          <cell r="L1458" t="str">
            <v>NOM</v>
          </cell>
          <cell r="M1458" t="str">
            <v>DATATEC 2o. Nivel</v>
          </cell>
          <cell r="N1458">
            <v>2004006</v>
          </cell>
        </row>
        <row r="1459">
          <cell r="A1459">
            <v>38160</v>
          </cell>
          <cell r="B1459" t="str">
            <v>SOB</v>
          </cell>
          <cell r="C1459">
            <v>39855</v>
          </cell>
          <cell r="D1459">
            <v>20</v>
          </cell>
          <cell r="E1459">
            <v>0.10100000000000001</v>
          </cell>
          <cell r="F1459" t="str">
            <v>DAT</v>
          </cell>
          <cell r="G1459">
            <v>2</v>
          </cell>
          <cell r="H1459">
            <v>1694</v>
          </cell>
          <cell r="I1459">
            <v>2004</v>
          </cell>
          <cell r="J1459">
            <v>6</v>
          </cell>
          <cell r="K1459">
            <v>2.02</v>
          </cell>
          <cell r="L1459" t="str">
            <v>NOM</v>
          </cell>
          <cell r="M1459" t="str">
            <v>DATATEC 2o. Nivel</v>
          </cell>
          <cell r="N1459">
            <v>2004006</v>
          </cell>
        </row>
        <row r="1460">
          <cell r="A1460">
            <v>38160</v>
          </cell>
          <cell r="B1460" t="str">
            <v>SOB</v>
          </cell>
          <cell r="C1460">
            <v>38941</v>
          </cell>
          <cell r="D1460">
            <v>6</v>
          </cell>
          <cell r="E1460">
            <v>6.0499999999999998E-2</v>
          </cell>
          <cell r="F1460" t="str">
            <v>CIM</v>
          </cell>
          <cell r="G1460">
            <v>2</v>
          </cell>
          <cell r="H1460">
            <v>780</v>
          </cell>
          <cell r="I1460">
            <v>2004</v>
          </cell>
          <cell r="J1460">
            <v>6</v>
          </cell>
          <cell r="K1460">
            <v>0.36299999999999999</v>
          </cell>
          <cell r="L1460" t="str">
            <v>NOM</v>
          </cell>
          <cell r="M1460" t="str">
            <v>CIMD 2o. Nivel</v>
          </cell>
          <cell r="N1460">
            <v>2004006</v>
          </cell>
        </row>
        <row r="1461">
          <cell r="A1461">
            <v>38161</v>
          </cell>
          <cell r="B1461" t="str">
            <v>SOB</v>
          </cell>
          <cell r="C1461">
            <v>38268</v>
          </cell>
          <cell r="D1461">
            <v>3</v>
          </cell>
          <cell r="E1461">
            <v>3.2099999999999997E-2</v>
          </cell>
          <cell r="F1461" t="str">
            <v>DAT</v>
          </cell>
          <cell r="G1461">
            <v>2</v>
          </cell>
          <cell r="H1461">
            <v>106</v>
          </cell>
          <cell r="I1461">
            <v>2004</v>
          </cell>
          <cell r="J1461">
            <v>6</v>
          </cell>
          <cell r="K1461">
            <v>9.6299999999999997E-2</v>
          </cell>
          <cell r="L1461" t="str">
            <v>NOM</v>
          </cell>
          <cell r="M1461" t="str">
            <v>DATATEC 2o. Nivel</v>
          </cell>
          <cell r="N1461">
            <v>2004006</v>
          </cell>
        </row>
        <row r="1462">
          <cell r="A1462">
            <v>38161</v>
          </cell>
          <cell r="B1462" t="str">
            <v>SOB</v>
          </cell>
          <cell r="C1462">
            <v>38514</v>
          </cell>
          <cell r="D1462">
            <v>1</v>
          </cell>
          <cell r="E1462">
            <v>4.3099999999999999E-2</v>
          </cell>
          <cell r="F1462" t="str">
            <v>DAT</v>
          </cell>
          <cell r="G1462">
            <v>2</v>
          </cell>
          <cell r="H1462">
            <v>352</v>
          </cell>
          <cell r="I1462">
            <v>2004</v>
          </cell>
          <cell r="J1462">
            <v>6</v>
          </cell>
          <cell r="K1462">
            <v>4.3099999999999999E-2</v>
          </cell>
          <cell r="L1462" t="str">
            <v>NOM</v>
          </cell>
          <cell r="M1462" t="str">
            <v>DATATEC 2o. Nivel</v>
          </cell>
          <cell r="N1462">
            <v>2004006</v>
          </cell>
        </row>
        <row r="1463">
          <cell r="A1463">
            <v>38161</v>
          </cell>
          <cell r="B1463" t="str">
            <v>SOB</v>
          </cell>
          <cell r="C1463">
            <v>39638</v>
          </cell>
          <cell r="D1463">
            <v>21</v>
          </cell>
          <cell r="E1463">
            <v>9.0972380000000005E-2</v>
          </cell>
          <cell r="F1463" t="str">
            <v>DAT</v>
          </cell>
          <cell r="G1463">
            <v>2</v>
          </cell>
          <cell r="H1463">
            <v>1476</v>
          </cell>
          <cell r="I1463">
            <v>2004</v>
          </cell>
          <cell r="J1463">
            <v>6</v>
          </cell>
          <cell r="K1463">
            <v>1.9104199800000001</v>
          </cell>
          <cell r="L1463" t="str">
            <v>NOM</v>
          </cell>
          <cell r="M1463" t="str">
            <v>DATATEC 2o. Nivel</v>
          </cell>
          <cell r="N1463">
            <v>2004006</v>
          </cell>
        </row>
        <row r="1464">
          <cell r="A1464">
            <v>38161</v>
          </cell>
          <cell r="B1464" t="str">
            <v>SOB</v>
          </cell>
          <cell r="C1464">
            <v>39855</v>
          </cell>
          <cell r="D1464">
            <v>17</v>
          </cell>
          <cell r="E1464">
            <v>0.10098799999999999</v>
          </cell>
          <cell r="F1464" t="str">
            <v>DAT</v>
          </cell>
          <cell r="G1464">
            <v>2</v>
          </cell>
          <cell r="H1464">
            <v>1693</v>
          </cell>
          <cell r="I1464">
            <v>2004</v>
          </cell>
          <cell r="J1464">
            <v>6</v>
          </cell>
          <cell r="K1464">
            <v>1.716796</v>
          </cell>
          <cell r="L1464" t="str">
            <v>NOM</v>
          </cell>
          <cell r="M1464" t="str">
            <v>DATATEC 2o. Nivel</v>
          </cell>
          <cell r="N1464">
            <v>2004006</v>
          </cell>
        </row>
        <row r="1465">
          <cell r="A1465">
            <v>38161</v>
          </cell>
          <cell r="B1465" t="str">
            <v>SOB</v>
          </cell>
          <cell r="C1465">
            <v>40247</v>
          </cell>
          <cell r="D1465">
            <v>4</v>
          </cell>
          <cell r="E1465">
            <v>0.1115</v>
          </cell>
          <cell r="F1465" t="str">
            <v>DAT</v>
          </cell>
          <cell r="G1465">
            <v>2</v>
          </cell>
          <cell r="H1465">
            <v>2085</v>
          </cell>
          <cell r="I1465">
            <v>2004</v>
          </cell>
          <cell r="J1465">
            <v>6</v>
          </cell>
          <cell r="K1465">
            <v>0.44600000000000001</v>
          </cell>
          <cell r="L1465" t="str">
            <v>NOM</v>
          </cell>
          <cell r="M1465" t="str">
            <v>DATATEC 2o. Nivel</v>
          </cell>
          <cell r="N1465">
            <v>2004006</v>
          </cell>
        </row>
        <row r="1466">
          <cell r="A1466">
            <v>38163</v>
          </cell>
          <cell r="B1466" t="str">
            <v>SOB</v>
          </cell>
          <cell r="C1466">
            <v>38268</v>
          </cell>
          <cell r="D1466">
            <v>3</v>
          </cell>
          <cell r="E1466">
            <v>3.2000000000000001E-2</v>
          </cell>
          <cell r="F1466" t="str">
            <v>DAT</v>
          </cell>
          <cell r="G1466">
            <v>1</v>
          </cell>
          <cell r="H1466">
            <v>102</v>
          </cell>
          <cell r="I1466">
            <v>2004</v>
          </cell>
          <cell r="J1466">
            <v>6</v>
          </cell>
          <cell r="K1466">
            <v>9.6000000000000002E-2</v>
          </cell>
          <cell r="L1466" t="str">
            <v>NOM</v>
          </cell>
          <cell r="M1466" t="str">
            <v>DATATEC 1er. Nivel</v>
          </cell>
          <cell r="N1466">
            <v>2004006</v>
          </cell>
        </row>
        <row r="1467">
          <cell r="A1467">
            <v>38163</v>
          </cell>
          <cell r="B1467" t="str">
            <v>SOB</v>
          </cell>
          <cell r="C1467">
            <v>38370</v>
          </cell>
          <cell r="D1467">
            <v>3</v>
          </cell>
          <cell r="E1467">
            <v>3.7199999999999997E-2</v>
          </cell>
          <cell r="F1467" t="str">
            <v>DAT</v>
          </cell>
          <cell r="G1467">
            <v>1</v>
          </cell>
          <cell r="H1467">
            <v>204</v>
          </cell>
          <cell r="I1467">
            <v>2004</v>
          </cell>
          <cell r="J1467">
            <v>6</v>
          </cell>
          <cell r="K1467">
            <v>0.11159999999999999</v>
          </cell>
          <cell r="L1467" t="str">
            <v>NOM</v>
          </cell>
          <cell r="M1467" t="str">
            <v>DATATEC 1er. Nivel</v>
          </cell>
          <cell r="N1467">
            <v>2004006</v>
          </cell>
        </row>
        <row r="1468">
          <cell r="A1468">
            <v>38163</v>
          </cell>
          <cell r="B1468" t="str">
            <v>SOB</v>
          </cell>
          <cell r="C1468">
            <v>38941</v>
          </cell>
          <cell r="D1468">
            <v>1</v>
          </cell>
          <cell r="E1468">
            <v>6.2799999999999995E-2</v>
          </cell>
          <cell r="F1468" t="str">
            <v>DAT</v>
          </cell>
          <cell r="G1468">
            <v>1</v>
          </cell>
          <cell r="H1468">
            <v>775</v>
          </cell>
          <cell r="I1468">
            <v>2004</v>
          </cell>
          <cell r="J1468">
            <v>6</v>
          </cell>
          <cell r="K1468">
            <v>6.2799999999999995E-2</v>
          </cell>
          <cell r="L1468" t="str">
            <v>NOM</v>
          </cell>
          <cell r="M1468" t="str">
            <v>DATATEC 1er. Nivel</v>
          </cell>
          <cell r="N1468">
            <v>2004006</v>
          </cell>
        </row>
        <row r="1469">
          <cell r="A1469">
            <v>38163</v>
          </cell>
          <cell r="B1469" t="str">
            <v>SOB</v>
          </cell>
          <cell r="C1469">
            <v>38268</v>
          </cell>
          <cell r="D1469">
            <v>4</v>
          </cell>
          <cell r="E1469">
            <v>3.2000000000000001E-2</v>
          </cell>
          <cell r="F1469" t="str">
            <v>DAT</v>
          </cell>
          <cell r="G1469">
            <v>2</v>
          </cell>
          <cell r="H1469">
            <v>102</v>
          </cell>
          <cell r="I1469">
            <v>2004</v>
          </cell>
          <cell r="J1469">
            <v>6</v>
          </cell>
          <cell r="K1469">
            <v>0.128</v>
          </cell>
          <cell r="L1469" t="str">
            <v>NOM</v>
          </cell>
          <cell r="M1469" t="str">
            <v>DATATEC 2o. Nivel</v>
          </cell>
          <cell r="N1469">
            <v>2004006</v>
          </cell>
        </row>
        <row r="1470">
          <cell r="A1470">
            <v>38163</v>
          </cell>
          <cell r="B1470" t="str">
            <v>SOB</v>
          </cell>
          <cell r="C1470">
            <v>38370</v>
          </cell>
          <cell r="D1470">
            <v>2</v>
          </cell>
          <cell r="E1470">
            <v>3.7199999999999997E-2</v>
          </cell>
          <cell r="F1470" t="str">
            <v>DAT</v>
          </cell>
          <cell r="G1470">
            <v>2</v>
          </cell>
          <cell r="H1470">
            <v>204</v>
          </cell>
          <cell r="I1470">
            <v>2004</v>
          </cell>
          <cell r="J1470">
            <v>6</v>
          </cell>
          <cell r="K1470">
            <v>7.4399999999999994E-2</v>
          </cell>
          <cell r="L1470" t="str">
            <v>NOM</v>
          </cell>
          <cell r="M1470" t="str">
            <v>DATATEC 2o. Nivel</v>
          </cell>
          <cell r="N1470">
            <v>2004006</v>
          </cell>
        </row>
        <row r="1471">
          <cell r="A1471">
            <v>38163</v>
          </cell>
          <cell r="B1471" t="str">
            <v>SOB</v>
          </cell>
          <cell r="C1471">
            <v>38941</v>
          </cell>
          <cell r="D1471">
            <v>7</v>
          </cell>
          <cell r="E1471">
            <v>6.1899999999999997E-2</v>
          </cell>
          <cell r="F1471" t="str">
            <v>DAT</v>
          </cell>
          <cell r="G1471">
            <v>2</v>
          </cell>
          <cell r="H1471">
            <v>775</v>
          </cell>
          <cell r="I1471">
            <v>2004</v>
          </cell>
          <cell r="J1471">
            <v>6</v>
          </cell>
          <cell r="K1471">
            <v>0.43329999999999996</v>
          </cell>
          <cell r="L1471" t="str">
            <v>NOM</v>
          </cell>
          <cell r="M1471" t="str">
            <v>DATATEC 2o. Nivel</v>
          </cell>
          <cell r="N1471">
            <v>2004006</v>
          </cell>
        </row>
        <row r="1472">
          <cell r="A1472">
            <v>38163</v>
          </cell>
          <cell r="B1472" t="str">
            <v>SOB</v>
          </cell>
          <cell r="C1472">
            <v>39364</v>
          </cell>
          <cell r="D1472">
            <v>2</v>
          </cell>
          <cell r="E1472">
            <v>8.1000000000000003E-2</v>
          </cell>
          <cell r="F1472" t="str">
            <v>DAT</v>
          </cell>
          <cell r="G1472">
            <v>2</v>
          </cell>
          <cell r="H1472">
            <v>1198</v>
          </cell>
          <cell r="I1472">
            <v>2004</v>
          </cell>
          <cell r="J1472">
            <v>6</v>
          </cell>
          <cell r="K1472">
            <v>0.16200000000000001</v>
          </cell>
          <cell r="L1472" t="str">
            <v>NOM</v>
          </cell>
          <cell r="M1472" t="str">
            <v>DATATEC 2o. Nivel</v>
          </cell>
          <cell r="N1472">
            <v>2004006</v>
          </cell>
        </row>
        <row r="1473">
          <cell r="A1473">
            <v>38163</v>
          </cell>
          <cell r="B1473" t="str">
            <v>SOB</v>
          </cell>
          <cell r="C1473">
            <v>39638</v>
          </cell>
          <cell r="D1473">
            <v>19</v>
          </cell>
          <cell r="E1473">
            <v>9.0689000000000006E-2</v>
          </cell>
          <cell r="F1473" t="str">
            <v>DAT</v>
          </cell>
          <cell r="G1473">
            <v>2</v>
          </cell>
          <cell r="H1473">
            <v>1472</v>
          </cell>
          <cell r="I1473">
            <v>2004</v>
          </cell>
          <cell r="J1473">
            <v>6</v>
          </cell>
          <cell r="K1473">
            <v>1.7230910000000002</v>
          </cell>
          <cell r="L1473" t="str">
            <v>NOM</v>
          </cell>
          <cell r="M1473" t="str">
            <v>DATATEC 2o. Nivel</v>
          </cell>
          <cell r="N1473">
            <v>2004006</v>
          </cell>
        </row>
        <row r="1474">
          <cell r="A1474">
            <v>38163</v>
          </cell>
          <cell r="B1474" t="str">
            <v>SOB</v>
          </cell>
          <cell r="C1474">
            <v>39855</v>
          </cell>
          <cell r="D1474">
            <v>10</v>
          </cell>
          <cell r="E1474">
            <v>0.1</v>
          </cell>
          <cell r="F1474" t="str">
            <v>DAT</v>
          </cell>
          <cell r="G1474">
            <v>2</v>
          </cell>
          <cell r="H1474">
            <v>1689</v>
          </cell>
          <cell r="I1474">
            <v>2004</v>
          </cell>
          <cell r="J1474">
            <v>6</v>
          </cell>
          <cell r="K1474">
            <v>1</v>
          </cell>
          <cell r="L1474" t="str">
            <v>NOM</v>
          </cell>
          <cell r="M1474" t="str">
            <v>DATATEC 2o. Nivel</v>
          </cell>
          <cell r="N1474">
            <v>2004006</v>
          </cell>
        </row>
        <row r="1475">
          <cell r="A1475">
            <v>38168</v>
          </cell>
          <cell r="B1475" t="str">
            <v>SOB</v>
          </cell>
          <cell r="C1475">
            <v>38370</v>
          </cell>
          <cell r="D1475">
            <v>4</v>
          </cell>
          <cell r="E1475">
            <v>3.7650000000000003E-2</v>
          </cell>
          <cell r="F1475" t="str">
            <v>CIM</v>
          </cell>
          <cell r="G1475">
            <v>2</v>
          </cell>
          <cell r="H1475">
            <v>201</v>
          </cell>
          <cell r="I1475">
            <v>2004</v>
          </cell>
          <cell r="J1475">
            <v>6</v>
          </cell>
          <cell r="K1475">
            <v>0.15060000000000001</v>
          </cell>
          <cell r="L1475" t="str">
            <v>NOM</v>
          </cell>
          <cell r="M1475" t="str">
            <v>CIMD 2o. Nivel</v>
          </cell>
          <cell r="N1475">
            <v>2004006</v>
          </cell>
        </row>
        <row r="1476">
          <cell r="A1476">
            <v>38168</v>
          </cell>
          <cell r="B1476" t="str">
            <v>SOB</v>
          </cell>
          <cell r="C1476">
            <v>38370</v>
          </cell>
          <cell r="D1476">
            <v>2</v>
          </cell>
          <cell r="E1476">
            <v>3.7499999999999999E-2</v>
          </cell>
          <cell r="F1476" t="str">
            <v>DAT</v>
          </cell>
          <cell r="G1476">
            <v>2</v>
          </cell>
          <cell r="H1476">
            <v>201</v>
          </cell>
          <cell r="I1476">
            <v>2004</v>
          </cell>
          <cell r="J1476">
            <v>6</v>
          </cell>
          <cell r="K1476">
            <v>7.4999999999999997E-2</v>
          </cell>
          <cell r="L1476" t="str">
            <v>NOM</v>
          </cell>
          <cell r="M1476" t="str">
            <v>DATATEC 2o. Nivel</v>
          </cell>
          <cell r="N1476">
            <v>2004006</v>
          </cell>
        </row>
        <row r="1477">
          <cell r="A1477">
            <v>38168</v>
          </cell>
          <cell r="B1477" t="str">
            <v>SOB</v>
          </cell>
          <cell r="C1477">
            <v>38514</v>
          </cell>
          <cell r="D1477">
            <v>1</v>
          </cell>
          <cell r="E1477">
            <v>4.3499999999999997E-2</v>
          </cell>
          <cell r="F1477" t="str">
            <v>DAT</v>
          </cell>
          <cell r="G1477">
            <v>2</v>
          </cell>
          <cell r="H1477">
            <v>345</v>
          </cell>
          <cell r="I1477">
            <v>2004</v>
          </cell>
          <cell r="J1477">
            <v>6</v>
          </cell>
          <cell r="K1477">
            <v>4.3499999999999997E-2</v>
          </cell>
          <cell r="L1477" t="str">
            <v>NOM</v>
          </cell>
          <cell r="M1477" t="str">
            <v>DATATEC 2o. Nivel</v>
          </cell>
          <cell r="N1477">
            <v>2004006</v>
          </cell>
        </row>
        <row r="1478">
          <cell r="A1478">
            <v>38168</v>
          </cell>
          <cell r="B1478" t="str">
            <v>SOB</v>
          </cell>
          <cell r="C1478">
            <v>38941</v>
          </cell>
          <cell r="D1478">
            <v>1</v>
          </cell>
          <cell r="E1478">
            <v>6.3E-2</v>
          </cell>
          <cell r="F1478" t="str">
            <v>DAT</v>
          </cell>
          <cell r="G1478">
            <v>2</v>
          </cell>
          <cell r="H1478">
            <v>772</v>
          </cell>
          <cell r="I1478">
            <v>2004</v>
          </cell>
          <cell r="J1478">
            <v>6</v>
          </cell>
          <cell r="K1478">
            <v>6.3E-2</v>
          </cell>
          <cell r="L1478" t="str">
            <v>NOM</v>
          </cell>
          <cell r="M1478" t="str">
            <v>DATATEC 2o. Nivel</v>
          </cell>
          <cell r="N1478">
            <v>2004006</v>
          </cell>
        </row>
        <row r="1479">
          <cell r="A1479">
            <v>38168</v>
          </cell>
          <cell r="B1479" t="str">
            <v>SOB</v>
          </cell>
          <cell r="C1479">
            <v>39638</v>
          </cell>
          <cell r="D1479">
            <v>2</v>
          </cell>
          <cell r="E1479">
            <v>9.1350000000000001E-2</v>
          </cell>
          <cell r="F1479" t="str">
            <v>DAT</v>
          </cell>
          <cell r="G1479">
            <v>2</v>
          </cell>
          <cell r="H1479">
            <v>1469</v>
          </cell>
          <cell r="I1479">
            <v>2004</v>
          </cell>
          <cell r="J1479">
            <v>6</v>
          </cell>
          <cell r="K1479">
            <v>0.1827</v>
          </cell>
          <cell r="L1479" t="str">
            <v>NOM</v>
          </cell>
          <cell r="M1479" t="str">
            <v>DATATEC 2o. Nivel</v>
          </cell>
          <cell r="N1479">
            <v>2004006</v>
          </cell>
        </row>
        <row r="1480">
          <cell r="A1480">
            <v>38168</v>
          </cell>
          <cell r="B1480" t="str">
            <v>SOB</v>
          </cell>
          <cell r="C1480">
            <v>39855</v>
          </cell>
          <cell r="D1480">
            <v>9.5719999999999992</v>
          </cell>
          <cell r="E1480">
            <v>0.1</v>
          </cell>
          <cell r="F1480" t="str">
            <v>DAT</v>
          </cell>
          <cell r="G1480">
            <v>2</v>
          </cell>
          <cell r="H1480">
            <v>1686</v>
          </cell>
          <cell r="I1480">
            <v>2004</v>
          </cell>
          <cell r="J1480">
            <v>6</v>
          </cell>
          <cell r="K1480">
            <v>0.95719999999999994</v>
          </cell>
          <cell r="L1480" t="str">
            <v>NOM</v>
          </cell>
          <cell r="M1480" t="str">
            <v>DATATEC 2o. Nivel</v>
          </cell>
          <cell r="N1480">
            <v>2004006</v>
          </cell>
        </row>
        <row r="1481">
          <cell r="A1481">
            <v>38168</v>
          </cell>
          <cell r="B1481" t="str">
            <v>SOB</v>
          </cell>
          <cell r="C1481">
            <v>40247</v>
          </cell>
          <cell r="D1481">
            <v>5</v>
          </cell>
          <cell r="E1481">
            <v>0.1105</v>
          </cell>
          <cell r="F1481" t="str">
            <v>DAT</v>
          </cell>
          <cell r="G1481">
            <v>2</v>
          </cell>
          <cell r="H1481">
            <v>2078</v>
          </cell>
          <cell r="I1481">
            <v>2004</v>
          </cell>
          <cell r="J1481">
            <v>6</v>
          </cell>
          <cell r="K1481">
            <v>0.55249999999999999</v>
          </cell>
          <cell r="L1481" t="str">
            <v>NOM</v>
          </cell>
          <cell r="M1481" t="str">
            <v>DATATEC 2o. Nivel</v>
          </cell>
          <cell r="N1481">
            <v>2004006</v>
          </cell>
        </row>
        <row r="1482">
          <cell r="A1482">
            <v>38169</v>
          </cell>
          <cell r="B1482" t="str">
            <v>SOB</v>
          </cell>
          <cell r="C1482">
            <v>39638</v>
          </cell>
          <cell r="D1482">
            <v>5</v>
          </cell>
          <cell r="E1482">
            <v>9.1499999999999998E-2</v>
          </cell>
          <cell r="F1482" t="str">
            <v>CIM</v>
          </cell>
          <cell r="G1482">
            <v>2</v>
          </cell>
          <cell r="H1482">
            <v>1468</v>
          </cell>
          <cell r="I1482">
            <v>2004</v>
          </cell>
          <cell r="J1482">
            <v>7</v>
          </cell>
          <cell r="K1482">
            <v>0.45750000000000002</v>
          </cell>
          <cell r="L1482" t="str">
            <v>NOM</v>
          </cell>
          <cell r="M1482" t="str">
            <v>CIMD 2o. Nivel</v>
          </cell>
          <cell r="N1482">
            <v>2004007</v>
          </cell>
        </row>
        <row r="1483">
          <cell r="A1483">
            <v>38169</v>
          </cell>
          <cell r="B1483" t="str">
            <v>SOB</v>
          </cell>
          <cell r="C1483">
            <v>38941</v>
          </cell>
          <cell r="D1483">
            <v>3</v>
          </cell>
          <cell r="E1483">
            <v>6.2899999999999998E-2</v>
          </cell>
          <cell r="F1483" t="str">
            <v>DAT</v>
          </cell>
          <cell r="G1483">
            <v>1</v>
          </cell>
          <cell r="H1483">
            <v>771</v>
          </cell>
          <cell r="I1483">
            <v>2004</v>
          </cell>
          <cell r="J1483">
            <v>7</v>
          </cell>
          <cell r="K1483">
            <v>0.18869999999999998</v>
          </cell>
          <cell r="L1483" t="str">
            <v>NOM</v>
          </cell>
          <cell r="M1483" t="str">
            <v>DATATEC 1er. Nivel</v>
          </cell>
          <cell r="N1483">
            <v>2004007</v>
          </cell>
        </row>
        <row r="1484">
          <cell r="A1484">
            <v>38169</v>
          </cell>
          <cell r="B1484" t="str">
            <v>SOB</v>
          </cell>
          <cell r="C1484">
            <v>38268</v>
          </cell>
          <cell r="D1484">
            <v>6</v>
          </cell>
          <cell r="E1484">
            <v>3.2099999999999997E-2</v>
          </cell>
          <cell r="F1484" t="str">
            <v>DAT</v>
          </cell>
          <cell r="G1484">
            <v>2</v>
          </cell>
          <cell r="H1484">
            <v>98</v>
          </cell>
          <cell r="I1484">
            <v>2004</v>
          </cell>
          <cell r="J1484">
            <v>7</v>
          </cell>
          <cell r="K1484">
            <v>0.19259999999999999</v>
          </cell>
          <cell r="L1484" t="str">
            <v>NOM</v>
          </cell>
          <cell r="M1484" t="str">
            <v>DATATEC 2o. Nivel</v>
          </cell>
          <cell r="N1484">
            <v>2004007</v>
          </cell>
        </row>
        <row r="1485">
          <cell r="A1485">
            <v>38169</v>
          </cell>
          <cell r="B1485" t="str">
            <v>SOB</v>
          </cell>
          <cell r="C1485">
            <v>38941</v>
          </cell>
          <cell r="D1485">
            <v>14</v>
          </cell>
          <cell r="E1485">
            <v>6.2935699999999997E-2</v>
          </cell>
          <cell r="F1485" t="str">
            <v>DAT</v>
          </cell>
          <cell r="G1485">
            <v>2</v>
          </cell>
          <cell r="H1485">
            <v>771</v>
          </cell>
          <cell r="I1485">
            <v>2004</v>
          </cell>
          <cell r="J1485">
            <v>7</v>
          </cell>
          <cell r="K1485">
            <v>0.88109979999999999</v>
          </cell>
          <cell r="L1485" t="str">
            <v>NOM</v>
          </cell>
          <cell r="M1485" t="str">
            <v>DATATEC 2o. Nivel</v>
          </cell>
          <cell r="N1485">
            <v>2004007</v>
          </cell>
        </row>
        <row r="1486">
          <cell r="A1486">
            <v>38169</v>
          </cell>
          <cell r="B1486" t="str">
            <v>SOB</v>
          </cell>
          <cell r="C1486">
            <v>39638</v>
          </cell>
          <cell r="D1486">
            <v>9</v>
          </cell>
          <cell r="E1486">
            <v>9.11444E-2</v>
          </cell>
          <cell r="F1486" t="str">
            <v>DAT</v>
          </cell>
          <cell r="G1486">
            <v>2</v>
          </cell>
          <cell r="H1486">
            <v>1468</v>
          </cell>
          <cell r="I1486">
            <v>2004</v>
          </cell>
          <cell r="J1486">
            <v>7</v>
          </cell>
          <cell r="K1486">
            <v>0.82029960000000002</v>
          </cell>
          <cell r="L1486" t="str">
            <v>NOM</v>
          </cell>
          <cell r="M1486" t="str">
            <v>DATATEC 2o. Nivel</v>
          </cell>
          <cell r="N1486">
            <v>2004007</v>
          </cell>
        </row>
        <row r="1487">
          <cell r="A1487">
            <v>38169</v>
          </cell>
          <cell r="B1487" t="str">
            <v>SOB</v>
          </cell>
          <cell r="C1487">
            <v>39855</v>
          </cell>
          <cell r="D1487">
            <v>1</v>
          </cell>
          <cell r="E1487">
            <v>0.1</v>
          </cell>
          <cell r="F1487" t="str">
            <v>DAT</v>
          </cell>
          <cell r="G1487">
            <v>2</v>
          </cell>
          <cell r="H1487">
            <v>1685</v>
          </cell>
          <cell r="I1487">
            <v>2004</v>
          </cell>
          <cell r="J1487">
            <v>7</v>
          </cell>
          <cell r="K1487">
            <v>0.1</v>
          </cell>
          <cell r="L1487" t="str">
            <v>NOM</v>
          </cell>
          <cell r="M1487" t="str">
            <v>DATATEC 2o. Nivel</v>
          </cell>
          <cell r="N1487">
            <v>2004007</v>
          </cell>
        </row>
        <row r="1488">
          <cell r="A1488">
            <v>38170</v>
          </cell>
          <cell r="B1488" t="str">
            <v>SOB</v>
          </cell>
          <cell r="C1488">
            <v>38268</v>
          </cell>
          <cell r="D1488">
            <v>1</v>
          </cell>
          <cell r="E1488">
            <v>3.2099999999999997E-2</v>
          </cell>
          <cell r="F1488" t="str">
            <v>DAT</v>
          </cell>
          <cell r="G1488">
            <v>2</v>
          </cell>
          <cell r="H1488">
            <v>95</v>
          </cell>
          <cell r="I1488">
            <v>2004</v>
          </cell>
          <cell r="J1488">
            <v>7</v>
          </cell>
          <cell r="K1488">
            <v>3.2099999999999997E-2</v>
          </cell>
          <cell r="L1488" t="str">
            <v>NOM</v>
          </cell>
          <cell r="M1488" t="str">
            <v>DATATEC 2o. Nivel</v>
          </cell>
          <cell r="N1488">
            <v>2004007</v>
          </cell>
        </row>
        <row r="1489">
          <cell r="A1489">
            <v>38170</v>
          </cell>
          <cell r="B1489" t="str">
            <v>SOB</v>
          </cell>
          <cell r="C1489">
            <v>38370</v>
          </cell>
          <cell r="D1489">
            <v>6</v>
          </cell>
          <cell r="E1489">
            <v>3.7400000000000003E-2</v>
          </cell>
          <cell r="F1489" t="str">
            <v>DAT</v>
          </cell>
          <cell r="G1489">
            <v>2</v>
          </cell>
          <cell r="H1489">
            <v>197</v>
          </cell>
          <cell r="I1489">
            <v>2004</v>
          </cell>
          <cell r="J1489">
            <v>7</v>
          </cell>
          <cell r="K1489">
            <v>0.22440000000000002</v>
          </cell>
          <cell r="L1489" t="str">
            <v>NOM</v>
          </cell>
          <cell r="M1489" t="str">
            <v>DATATEC 2o. Nivel</v>
          </cell>
          <cell r="N1489">
            <v>2004007</v>
          </cell>
        </row>
        <row r="1490">
          <cell r="A1490">
            <v>38170</v>
          </cell>
          <cell r="B1490" t="str">
            <v>SOB</v>
          </cell>
          <cell r="C1490">
            <v>38514</v>
          </cell>
          <cell r="D1490">
            <v>8</v>
          </cell>
          <cell r="E1490">
            <v>4.3124999999999997E-2</v>
          </cell>
          <cell r="F1490" t="str">
            <v>DAT</v>
          </cell>
          <cell r="G1490">
            <v>2</v>
          </cell>
          <cell r="H1490">
            <v>341</v>
          </cell>
          <cell r="I1490">
            <v>2004</v>
          </cell>
          <cell r="J1490">
            <v>7</v>
          </cell>
          <cell r="K1490">
            <v>0.34499999999999997</v>
          </cell>
          <cell r="L1490" t="str">
            <v>NOM</v>
          </cell>
          <cell r="M1490" t="str">
            <v>DATATEC 2o. Nivel</v>
          </cell>
          <cell r="N1490">
            <v>2004007</v>
          </cell>
        </row>
        <row r="1491">
          <cell r="A1491">
            <v>38173</v>
          </cell>
          <cell r="B1491" t="str">
            <v>SOB</v>
          </cell>
          <cell r="C1491">
            <v>39638</v>
          </cell>
          <cell r="D1491">
            <v>1</v>
          </cell>
          <cell r="E1491">
            <v>9.1499999999999998E-2</v>
          </cell>
          <cell r="F1491" t="str">
            <v>CIM</v>
          </cell>
          <cell r="G1491">
            <v>2</v>
          </cell>
          <cell r="H1491">
            <v>1464</v>
          </cell>
          <cell r="I1491">
            <v>2004</v>
          </cell>
          <cell r="J1491">
            <v>7</v>
          </cell>
          <cell r="K1491">
            <v>9.1499999999999998E-2</v>
          </cell>
          <cell r="L1491" t="str">
            <v>NOM</v>
          </cell>
          <cell r="M1491" t="str">
            <v>CIMD 2o. Nivel</v>
          </cell>
          <cell r="N1491">
            <v>2004007</v>
          </cell>
        </row>
        <row r="1492">
          <cell r="A1492">
            <v>38173</v>
          </cell>
          <cell r="B1492" t="str">
            <v>SOB</v>
          </cell>
          <cell r="C1492">
            <v>38370</v>
          </cell>
          <cell r="D1492">
            <v>2</v>
          </cell>
          <cell r="E1492">
            <v>3.7400000000000003E-2</v>
          </cell>
          <cell r="F1492" t="str">
            <v>DAT</v>
          </cell>
          <cell r="G1492">
            <v>1</v>
          </cell>
          <cell r="H1492">
            <v>196</v>
          </cell>
          <cell r="I1492">
            <v>2004</v>
          </cell>
          <cell r="J1492">
            <v>7</v>
          </cell>
          <cell r="K1492">
            <v>7.4800000000000005E-2</v>
          </cell>
          <cell r="L1492" t="str">
            <v>NOM</v>
          </cell>
          <cell r="M1492" t="str">
            <v>DATATEC 1er. Nivel</v>
          </cell>
          <cell r="N1492">
            <v>2004007</v>
          </cell>
        </row>
        <row r="1493">
          <cell r="A1493">
            <v>38173</v>
          </cell>
          <cell r="B1493" t="str">
            <v>SOB</v>
          </cell>
          <cell r="C1493">
            <v>38514</v>
          </cell>
          <cell r="D1493">
            <v>2</v>
          </cell>
          <cell r="E1493">
            <v>4.3200000000000002E-2</v>
          </cell>
          <cell r="F1493" t="str">
            <v>DAT</v>
          </cell>
          <cell r="G1493">
            <v>1</v>
          </cell>
          <cell r="H1493">
            <v>340</v>
          </cell>
          <cell r="I1493">
            <v>2004</v>
          </cell>
          <cell r="J1493">
            <v>7</v>
          </cell>
          <cell r="K1493">
            <v>8.6400000000000005E-2</v>
          </cell>
          <cell r="L1493" t="str">
            <v>NOM</v>
          </cell>
          <cell r="M1493" t="str">
            <v>DATATEC 1er. Nivel</v>
          </cell>
          <cell r="N1493">
            <v>2004007</v>
          </cell>
        </row>
        <row r="1494">
          <cell r="A1494">
            <v>38173</v>
          </cell>
          <cell r="B1494" t="str">
            <v>SOB</v>
          </cell>
          <cell r="C1494">
            <v>38370</v>
          </cell>
          <cell r="D1494">
            <v>1</v>
          </cell>
          <cell r="E1494">
            <v>3.7999999999999999E-2</v>
          </cell>
          <cell r="F1494" t="str">
            <v>DAT</v>
          </cell>
          <cell r="G1494">
            <v>2</v>
          </cell>
          <cell r="H1494">
            <v>196</v>
          </cell>
          <cell r="I1494">
            <v>2004</v>
          </cell>
          <cell r="J1494">
            <v>7</v>
          </cell>
          <cell r="K1494">
            <v>3.7999999999999999E-2</v>
          </cell>
          <cell r="L1494" t="str">
            <v>NOM</v>
          </cell>
          <cell r="M1494" t="str">
            <v>DATATEC 2o. Nivel</v>
          </cell>
          <cell r="N1494">
            <v>2004007</v>
          </cell>
        </row>
        <row r="1495">
          <cell r="A1495">
            <v>38173</v>
          </cell>
          <cell r="B1495" t="str">
            <v>SOB</v>
          </cell>
          <cell r="C1495">
            <v>38941</v>
          </cell>
          <cell r="D1495">
            <v>5</v>
          </cell>
          <cell r="E1495">
            <v>6.3939999999999997E-2</v>
          </cell>
          <cell r="F1495" t="str">
            <v>DAT</v>
          </cell>
          <cell r="G1495">
            <v>2</v>
          </cell>
          <cell r="H1495">
            <v>767</v>
          </cell>
          <cell r="I1495">
            <v>2004</v>
          </cell>
          <cell r="J1495">
            <v>7</v>
          </cell>
          <cell r="K1495">
            <v>0.31969999999999998</v>
          </cell>
          <cell r="L1495" t="str">
            <v>NOM</v>
          </cell>
          <cell r="M1495" t="str">
            <v>DATATEC 2o. Nivel</v>
          </cell>
          <cell r="N1495">
            <v>2004007</v>
          </cell>
        </row>
        <row r="1496">
          <cell r="A1496">
            <v>38173</v>
          </cell>
          <cell r="B1496" t="str">
            <v>SOB</v>
          </cell>
          <cell r="C1496">
            <v>39638</v>
          </cell>
          <cell r="D1496">
            <v>1</v>
          </cell>
          <cell r="E1496">
            <v>9.1499999999999998E-2</v>
          </cell>
          <cell r="F1496" t="str">
            <v>DAT</v>
          </cell>
          <cell r="G1496">
            <v>2</v>
          </cell>
          <cell r="H1496">
            <v>1464</v>
          </cell>
          <cell r="I1496">
            <v>2004</v>
          </cell>
          <cell r="J1496">
            <v>7</v>
          </cell>
          <cell r="K1496">
            <v>9.1499999999999998E-2</v>
          </cell>
          <cell r="L1496" t="str">
            <v>NOM</v>
          </cell>
          <cell r="M1496" t="str">
            <v>DATATEC 2o. Nivel</v>
          </cell>
          <cell r="N1496">
            <v>2004007</v>
          </cell>
        </row>
        <row r="1497">
          <cell r="A1497">
            <v>38174</v>
          </cell>
          <cell r="B1497" t="str">
            <v>SOB</v>
          </cell>
          <cell r="C1497">
            <v>38514</v>
          </cell>
          <cell r="D1497">
            <v>1</v>
          </cell>
          <cell r="E1497">
            <v>4.4200000000000003E-2</v>
          </cell>
          <cell r="F1497" t="str">
            <v>CIM</v>
          </cell>
          <cell r="G1497">
            <v>2</v>
          </cell>
          <cell r="H1497">
            <v>339</v>
          </cell>
          <cell r="I1497">
            <v>2004</v>
          </cell>
          <cell r="J1497">
            <v>7</v>
          </cell>
          <cell r="K1497">
            <v>4.4200000000000003E-2</v>
          </cell>
          <cell r="L1497" t="str">
            <v>NOM</v>
          </cell>
          <cell r="M1497" t="str">
            <v>CIMD 2o. Nivel</v>
          </cell>
          <cell r="N1497">
            <v>2004007</v>
          </cell>
        </row>
        <row r="1498">
          <cell r="A1498">
            <v>38174</v>
          </cell>
          <cell r="B1498" t="str">
            <v>SOB</v>
          </cell>
          <cell r="C1498">
            <v>39638</v>
          </cell>
          <cell r="D1498">
            <v>2</v>
          </cell>
          <cell r="E1498">
            <v>9.1499999999999998E-2</v>
          </cell>
          <cell r="F1498" t="str">
            <v>CIM</v>
          </cell>
          <cell r="G1498">
            <v>2</v>
          </cell>
          <cell r="H1498">
            <v>1463</v>
          </cell>
          <cell r="I1498">
            <v>2004</v>
          </cell>
          <cell r="J1498">
            <v>7</v>
          </cell>
          <cell r="K1498">
            <v>0.183</v>
          </cell>
          <cell r="L1498" t="str">
            <v>NOM</v>
          </cell>
          <cell r="M1498" t="str">
            <v>CIMD 2o. Nivel</v>
          </cell>
          <cell r="N1498">
            <v>2004007</v>
          </cell>
        </row>
        <row r="1499">
          <cell r="A1499">
            <v>38174</v>
          </cell>
          <cell r="B1499" t="str">
            <v>SOB</v>
          </cell>
          <cell r="C1499">
            <v>38268</v>
          </cell>
          <cell r="D1499">
            <v>4</v>
          </cell>
          <cell r="E1499">
            <v>3.2099999999999997E-2</v>
          </cell>
          <cell r="F1499" t="str">
            <v>DAT</v>
          </cell>
          <cell r="G1499">
            <v>2</v>
          </cell>
          <cell r="H1499">
            <v>93</v>
          </cell>
          <cell r="I1499">
            <v>2004</v>
          </cell>
          <cell r="J1499">
            <v>7</v>
          </cell>
          <cell r="K1499">
            <v>0.12839999999999999</v>
          </cell>
          <cell r="L1499" t="str">
            <v>NOM</v>
          </cell>
          <cell r="M1499" t="str">
            <v>DATATEC 2o. Nivel</v>
          </cell>
          <cell r="N1499">
            <v>2004007</v>
          </cell>
        </row>
        <row r="1500">
          <cell r="A1500">
            <v>38174</v>
          </cell>
          <cell r="B1500" t="str">
            <v>SOB</v>
          </cell>
          <cell r="C1500">
            <v>38370</v>
          </cell>
          <cell r="D1500">
            <v>7</v>
          </cell>
          <cell r="E1500">
            <v>3.8028600000000003E-2</v>
          </cell>
          <cell r="F1500" t="str">
            <v>DAT</v>
          </cell>
          <cell r="G1500">
            <v>2</v>
          </cell>
          <cell r="H1500">
            <v>195</v>
          </cell>
          <cell r="I1500">
            <v>2004</v>
          </cell>
          <cell r="J1500">
            <v>7</v>
          </cell>
          <cell r="K1500">
            <v>0.2662002</v>
          </cell>
          <cell r="L1500" t="str">
            <v>NOM</v>
          </cell>
          <cell r="M1500" t="str">
            <v>DATATEC 2o. Nivel</v>
          </cell>
          <cell r="N1500">
            <v>2004007</v>
          </cell>
        </row>
        <row r="1501">
          <cell r="A1501">
            <v>38174</v>
          </cell>
          <cell r="B1501" t="str">
            <v>SOB</v>
          </cell>
          <cell r="C1501">
            <v>38514</v>
          </cell>
          <cell r="D1501">
            <v>4</v>
          </cell>
          <cell r="E1501">
            <v>4.4725000000000001E-2</v>
          </cell>
          <cell r="F1501" t="str">
            <v>DAT</v>
          </cell>
          <cell r="G1501">
            <v>2</v>
          </cell>
          <cell r="H1501">
            <v>339</v>
          </cell>
          <cell r="I1501">
            <v>2004</v>
          </cell>
          <cell r="J1501">
            <v>7</v>
          </cell>
          <cell r="K1501">
            <v>0.1789</v>
          </cell>
          <cell r="L1501" t="str">
            <v>NOM</v>
          </cell>
          <cell r="M1501" t="str">
            <v>DATATEC 2o. Nivel</v>
          </cell>
          <cell r="N1501">
            <v>2004007</v>
          </cell>
        </row>
        <row r="1502">
          <cell r="A1502">
            <v>38174</v>
          </cell>
          <cell r="B1502" t="str">
            <v>SOB</v>
          </cell>
          <cell r="C1502">
            <v>38941</v>
          </cell>
          <cell r="D1502">
            <v>7.5</v>
          </cell>
          <cell r="E1502">
            <v>6.4500000000000002E-2</v>
          </cell>
          <cell r="F1502" t="str">
            <v>DAT</v>
          </cell>
          <cell r="G1502">
            <v>2</v>
          </cell>
          <cell r="H1502">
            <v>766</v>
          </cell>
          <cell r="I1502">
            <v>2004</v>
          </cell>
          <cell r="J1502">
            <v>7</v>
          </cell>
          <cell r="K1502">
            <v>0.48375000000000001</v>
          </cell>
          <cell r="L1502" t="str">
            <v>NOM</v>
          </cell>
          <cell r="M1502" t="str">
            <v>DATATEC 2o. Nivel</v>
          </cell>
          <cell r="N1502">
            <v>2004007</v>
          </cell>
        </row>
        <row r="1503">
          <cell r="A1503">
            <v>38174</v>
          </cell>
          <cell r="B1503" t="str">
            <v>SOB</v>
          </cell>
          <cell r="C1503">
            <v>39638</v>
          </cell>
          <cell r="D1503">
            <v>1</v>
          </cell>
          <cell r="E1503">
            <v>9.1499999999999998E-2</v>
          </cell>
          <cell r="F1503" t="str">
            <v>DAT</v>
          </cell>
          <cell r="G1503">
            <v>2</v>
          </cell>
          <cell r="H1503">
            <v>1463</v>
          </cell>
          <cell r="I1503">
            <v>2004</v>
          </cell>
          <cell r="J1503">
            <v>7</v>
          </cell>
          <cell r="K1503">
            <v>9.1499999999999998E-2</v>
          </cell>
          <cell r="L1503" t="str">
            <v>NOM</v>
          </cell>
          <cell r="M1503" t="str">
            <v>DATATEC 2o. Nivel</v>
          </cell>
          <cell r="N1503">
            <v>2004007</v>
          </cell>
        </row>
        <row r="1504">
          <cell r="A1504">
            <v>38175</v>
          </cell>
          <cell r="B1504" t="str">
            <v>SOB</v>
          </cell>
          <cell r="C1504">
            <v>38941</v>
          </cell>
          <cell r="D1504">
            <v>1</v>
          </cell>
          <cell r="E1504">
            <v>6.4500000000000002E-2</v>
          </cell>
          <cell r="F1504" t="str">
            <v>CIM</v>
          </cell>
          <cell r="G1504">
            <v>2</v>
          </cell>
          <cell r="H1504">
            <v>765</v>
          </cell>
          <cell r="I1504">
            <v>2004</v>
          </cell>
          <cell r="J1504">
            <v>7</v>
          </cell>
          <cell r="K1504">
            <v>6.4500000000000002E-2</v>
          </cell>
          <cell r="L1504" t="str">
            <v>NOM</v>
          </cell>
          <cell r="M1504" t="str">
            <v>CIMD 2o. Nivel</v>
          </cell>
          <cell r="N1504">
            <v>2004007</v>
          </cell>
        </row>
        <row r="1505">
          <cell r="A1505">
            <v>38175</v>
          </cell>
          <cell r="B1505" t="str">
            <v>SOB</v>
          </cell>
          <cell r="C1505">
            <v>38370</v>
          </cell>
          <cell r="D1505">
            <v>20</v>
          </cell>
          <cell r="E1505">
            <v>3.7740000000000003E-2</v>
          </cell>
          <cell r="F1505" t="str">
            <v>DAT</v>
          </cell>
          <cell r="G1505">
            <v>2</v>
          </cell>
          <cell r="H1505">
            <v>194</v>
          </cell>
          <cell r="I1505">
            <v>2004</v>
          </cell>
          <cell r="J1505">
            <v>7</v>
          </cell>
          <cell r="K1505">
            <v>0.75480000000000003</v>
          </cell>
          <cell r="L1505" t="str">
            <v>NOM</v>
          </cell>
          <cell r="M1505" t="str">
            <v>DATATEC 2o. Nivel</v>
          </cell>
          <cell r="N1505">
            <v>2004007</v>
          </cell>
        </row>
        <row r="1506">
          <cell r="A1506">
            <v>38175</v>
          </cell>
          <cell r="B1506" t="str">
            <v>SOB</v>
          </cell>
          <cell r="C1506">
            <v>39364</v>
          </cell>
          <cell r="D1506">
            <v>20</v>
          </cell>
          <cell r="E1506">
            <v>8.3000000000000004E-2</v>
          </cell>
          <cell r="F1506" t="str">
            <v>DAT</v>
          </cell>
          <cell r="G1506">
            <v>2</v>
          </cell>
          <cell r="H1506">
            <v>1188</v>
          </cell>
          <cell r="I1506">
            <v>2004</v>
          </cell>
          <cell r="J1506">
            <v>7</v>
          </cell>
          <cell r="K1506">
            <v>1.6600000000000001</v>
          </cell>
          <cell r="L1506" t="str">
            <v>NOM</v>
          </cell>
          <cell r="M1506" t="str">
            <v>DATATEC 2o. Nivel</v>
          </cell>
          <cell r="N1506">
            <v>2004007</v>
          </cell>
        </row>
        <row r="1507">
          <cell r="A1507">
            <v>38175</v>
          </cell>
          <cell r="B1507" t="str">
            <v>SOB</v>
          </cell>
          <cell r="C1507">
            <v>39638</v>
          </cell>
          <cell r="D1507">
            <v>20</v>
          </cell>
          <cell r="E1507">
            <v>9.0999999999999998E-2</v>
          </cell>
          <cell r="F1507" t="str">
            <v>DAT</v>
          </cell>
          <cell r="G1507">
            <v>2</v>
          </cell>
          <cell r="H1507">
            <v>1462</v>
          </cell>
          <cell r="I1507">
            <v>2004</v>
          </cell>
          <cell r="J1507">
            <v>7</v>
          </cell>
          <cell r="K1507">
            <v>1.8199999999999998</v>
          </cell>
          <cell r="L1507" t="str">
            <v>NOM</v>
          </cell>
          <cell r="M1507" t="str">
            <v>DATATEC 2o. Nivel</v>
          </cell>
          <cell r="N1507">
            <v>2004007</v>
          </cell>
        </row>
        <row r="1508">
          <cell r="A1508">
            <v>38176</v>
          </cell>
          <cell r="B1508" t="str">
            <v>SOB</v>
          </cell>
          <cell r="C1508">
            <v>38370</v>
          </cell>
          <cell r="D1508">
            <v>1</v>
          </cell>
          <cell r="E1508">
            <v>3.7999999999999999E-2</v>
          </cell>
          <cell r="F1508" t="str">
            <v>DAT</v>
          </cell>
          <cell r="G1508">
            <v>2</v>
          </cell>
          <cell r="H1508">
            <v>193</v>
          </cell>
          <cell r="I1508">
            <v>2004</v>
          </cell>
          <cell r="J1508">
            <v>7</v>
          </cell>
          <cell r="K1508">
            <v>3.7999999999999999E-2</v>
          </cell>
          <cell r="L1508" t="str">
            <v>NOM</v>
          </cell>
          <cell r="M1508" t="str">
            <v>DATATEC 2o. Nivel</v>
          </cell>
          <cell r="N1508">
            <v>2004007</v>
          </cell>
        </row>
        <row r="1509">
          <cell r="A1509">
            <v>38176</v>
          </cell>
          <cell r="B1509" t="str">
            <v>SOB</v>
          </cell>
          <cell r="C1509">
            <v>38514</v>
          </cell>
          <cell r="D1509">
            <v>10</v>
          </cell>
          <cell r="E1509">
            <v>4.4999999999999998E-2</v>
          </cell>
          <cell r="F1509" t="str">
            <v>DAT</v>
          </cell>
          <cell r="G1509">
            <v>2</v>
          </cell>
          <cell r="H1509">
            <v>337</v>
          </cell>
          <cell r="I1509">
            <v>2004</v>
          </cell>
          <cell r="J1509">
            <v>7</v>
          </cell>
          <cell r="K1509">
            <v>0.44999999999999996</v>
          </cell>
          <cell r="L1509" t="str">
            <v>NOM</v>
          </cell>
          <cell r="M1509" t="str">
            <v>DATATEC 2o. Nivel</v>
          </cell>
          <cell r="N1509">
            <v>2004007</v>
          </cell>
        </row>
        <row r="1510">
          <cell r="A1510">
            <v>38177</v>
          </cell>
          <cell r="B1510" t="str">
            <v>SOB</v>
          </cell>
          <cell r="C1510">
            <v>38514</v>
          </cell>
          <cell r="D1510">
            <v>1</v>
          </cell>
          <cell r="E1510">
            <v>4.65E-2</v>
          </cell>
          <cell r="F1510" t="str">
            <v>CIM</v>
          </cell>
          <cell r="G1510">
            <v>2</v>
          </cell>
          <cell r="H1510">
            <v>334</v>
          </cell>
          <cell r="I1510">
            <v>2004</v>
          </cell>
          <cell r="J1510">
            <v>7</v>
          </cell>
          <cell r="K1510">
            <v>4.65E-2</v>
          </cell>
          <cell r="L1510" t="str">
            <v>NOM</v>
          </cell>
          <cell r="M1510" t="str">
            <v>CIMD 2o. Nivel</v>
          </cell>
          <cell r="N1510">
            <v>2004007</v>
          </cell>
        </row>
        <row r="1511">
          <cell r="A1511">
            <v>38177</v>
          </cell>
          <cell r="B1511" t="str">
            <v>SOB</v>
          </cell>
          <cell r="C1511">
            <v>38514</v>
          </cell>
          <cell r="D1511">
            <v>6</v>
          </cell>
          <cell r="E1511">
            <v>4.65E-2</v>
          </cell>
          <cell r="F1511" t="str">
            <v>DAT</v>
          </cell>
          <cell r="G1511">
            <v>2</v>
          </cell>
          <cell r="H1511">
            <v>334</v>
          </cell>
          <cell r="I1511">
            <v>2004</v>
          </cell>
          <cell r="J1511">
            <v>7</v>
          </cell>
          <cell r="K1511">
            <v>0.27900000000000003</v>
          </cell>
          <cell r="L1511" t="str">
            <v>NOM</v>
          </cell>
          <cell r="M1511" t="str">
            <v>DATATEC 2o. Nivel</v>
          </cell>
          <cell r="N1511">
            <v>2004007</v>
          </cell>
        </row>
        <row r="1512">
          <cell r="A1512">
            <v>38181</v>
          </cell>
          <cell r="B1512" t="str">
            <v>SOB</v>
          </cell>
          <cell r="C1512">
            <v>43659</v>
          </cell>
          <cell r="D1512">
            <v>5</v>
          </cell>
          <cell r="E1512">
            <v>7.424E-2</v>
          </cell>
          <cell r="F1512" t="str">
            <v>CIM</v>
          </cell>
          <cell r="G1512">
            <v>2</v>
          </cell>
          <cell r="H1512">
            <v>5477</v>
          </cell>
          <cell r="I1512">
            <v>2004</v>
          </cell>
          <cell r="J1512">
            <v>7</v>
          </cell>
          <cell r="K1512">
            <v>0.37119999999999997</v>
          </cell>
          <cell r="L1512" t="str">
            <v>VAC</v>
          </cell>
          <cell r="M1512" t="str">
            <v>CIMD 2o. Nivel</v>
          </cell>
          <cell r="N1512">
            <v>2004007</v>
          </cell>
        </row>
        <row r="1513">
          <cell r="A1513">
            <v>38181</v>
          </cell>
          <cell r="B1513" t="str">
            <v>SOB</v>
          </cell>
          <cell r="C1513">
            <v>43659</v>
          </cell>
          <cell r="D1513">
            <v>12</v>
          </cell>
          <cell r="E1513">
            <v>7.4246999999999994E-2</v>
          </cell>
          <cell r="F1513" t="str">
            <v>DAT</v>
          </cell>
          <cell r="G1513">
            <v>2</v>
          </cell>
          <cell r="H1513">
            <v>5477</v>
          </cell>
          <cell r="I1513">
            <v>2004</v>
          </cell>
          <cell r="J1513">
            <v>7</v>
          </cell>
          <cell r="K1513">
            <v>0.89096399999999987</v>
          </cell>
          <cell r="L1513" t="str">
            <v>VAC</v>
          </cell>
          <cell r="M1513" t="str">
            <v>DATATEC 2o. Nivel</v>
          </cell>
          <cell r="N1513">
            <v>2004007</v>
          </cell>
        </row>
        <row r="1514">
          <cell r="A1514">
            <v>38182</v>
          </cell>
          <cell r="B1514" t="str">
            <v>SOB</v>
          </cell>
          <cell r="C1514">
            <v>38370</v>
          </cell>
          <cell r="D1514">
            <v>8</v>
          </cell>
          <cell r="E1514">
            <v>3.95E-2</v>
          </cell>
          <cell r="F1514" t="str">
            <v>CIM</v>
          </cell>
          <cell r="G1514">
            <v>2</v>
          </cell>
          <cell r="H1514">
            <v>187</v>
          </cell>
          <cell r="I1514">
            <v>2004</v>
          </cell>
          <cell r="J1514">
            <v>7</v>
          </cell>
          <cell r="K1514">
            <v>0.316</v>
          </cell>
          <cell r="L1514" t="str">
            <v>NOM</v>
          </cell>
          <cell r="M1514" t="str">
            <v>CIMD 2o. Nivel</v>
          </cell>
          <cell r="N1514">
            <v>2004007</v>
          </cell>
        </row>
        <row r="1515">
          <cell r="A1515">
            <v>38182</v>
          </cell>
          <cell r="B1515" t="str">
            <v>SOB</v>
          </cell>
          <cell r="C1515">
            <v>38941</v>
          </cell>
          <cell r="D1515">
            <v>8.6999999999999993</v>
          </cell>
          <cell r="E1515">
            <v>6.5100000000000005E-2</v>
          </cell>
          <cell r="F1515" t="str">
            <v>CIM</v>
          </cell>
          <cell r="G1515">
            <v>2</v>
          </cell>
          <cell r="H1515">
            <v>758</v>
          </cell>
          <cell r="I1515">
            <v>2004</v>
          </cell>
          <cell r="J1515">
            <v>7</v>
          </cell>
          <cell r="K1515">
            <v>0.56637000000000004</v>
          </cell>
          <cell r="L1515" t="str">
            <v>NOM</v>
          </cell>
          <cell r="M1515" t="str">
            <v>CIMD 2o. Nivel</v>
          </cell>
          <cell r="N1515">
            <v>2004007</v>
          </cell>
        </row>
        <row r="1516">
          <cell r="A1516">
            <v>38182</v>
          </cell>
          <cell r="B1516" t="str">
            <v>SOB</v>
          </cell>
          <cell r="C1516">
            <v>43659</v>
          </cell>
          <cell r="D1516">
            <v>15.5</v>
          </cell>
          <cell r="E1516">
            <v>7.4218000000000006E-2</v>
          </cell>
          <cell r="F1516" t="str">
            <v>CIM</v>
          </cell>
          <cell r="G1516">
            <v>2</v>
          </cell>
          <cell r="H1516">
            <v>5476</v>
          </cell>
          <cell r="I1516">
            <v>2004</v>
          </cell>
          <cell r="J1516">
            <v>7</v>
          </cell>
          <cell r="K1516">
            <v>1.150379</v>
          </cell>
          <cell r="L1516" t="str">
            <v>VAC</v>
          </cell>
          <cell r="M1516" t="str">
            <v>CIMD 2o. Nivel</v>
          </cell>
          <cell r="N1516">
            <v>2004007</v>
          </cell>
        </row>
        <row r="1517">
          <cell r="A1517">
            <v>38182</v>
          </cell>
          <cell r="B1517" t="str">
            <v>SOB</v>
          </cell>
          <cell r="C1517">
            <v>38268</v>
          </cell>
          <cell r="D1517">
            <v>1</v>
          </cell>
          <cell r="E1517">
            <v>3.2500000000000001E-2</v>
          </cell>
          <cell r="F1517" t="str">
            <v>DAT</v>
          </cell>
          <cell r="G1517">
            <v>2</v>
          </cell>
          <cell r="H1517">
            <v>85</v>
          </cell>
          <cell r="I1517">
            <v>2004</v>
          </cell>
          <cell r="J1517">
            <v>7</v>
          </cell>
          <cell r="K1517">
            <v>3.2500000000000001E-2</v>
          </cell>
          <cell r="L1517" t="str">
            <v>NOM</v>
          </cell>
          <cell r="M1517" t="str">
            <v>DATATEC 2o. Nivel</v>
          </cell>
          <cell r="N1517">
            <v>2004007</v>
          </cell>
        </row>
        <row r="1518">
          <cell r="A1518">
            <v>38182</v>
          </cell>
          <cell r="B1518" t="str">
            <v>SOB</v>
          </cell>
          <cell r="C1518">
            <v>39364</v>
          </cell>
          <cell r="D1518">
            <v>22</v>
          </cell>
          <cell r="E1518">
            <v>8.4599999999999995E-2</v>
          </cell>
          <cell r="F1518" t="str">
            <v>DAT</v>
          </cell>
          <cell r="G1518">
            <v>2</v>
          </cell>
          <cell r="H1518">
            <v>1181</v>
          </cell>
          <cell r="I1518">
            <v>2004</v>
          </cell>
          <cell r="J1518">
            <v>7</v>
          </cell>
          <cell r="K1518">
            <v>1.8612</v>
          </cell>
          <cell r="L1518" t="str">
            <v>NOM</v>
          </cell>
          <cell r="M1518" t="str">
            <v>DATATEC 2o. Nivel</v>
          </cell>
          <cell r="N1518">
            <v>2004007</v>
          </cell>
        </row>
        <row r="1519">
          <cell r="A1519">
            <v>38182</v>
          </cell>
          <cell r="B1519" t="str">
            <v>SOB</v>
          </cell>
          <cell r="C1519">
            <v>39638</v>
          </cell>
          <cell r="D1519">
            <v>23.05</v>
          </cell>
          <cell r="E1519">
            <v>9.2999999999999999E-2</v>
          </cell>
          <cell r="F1519" t="str">
            <v>DAT</v>
          </cell>
          <cell r="G1519">
            <v>2</v>
          </cell>
          <cell r="H1519">
            <v>1455</v>
          </cell>
          <cell r="I1519">
            <v>2004</v>
          </cell>
          <cell r="J1519">
            <v>7</v>
          </cell>
          <cell r="K1519">
            <v>2.1436500000000001</v>
          </cell>
          <cell r="L1519" t="str">
            <v>NOM</v>
          </cell>
          <cell r="M1519" t="str">
            <v>DATATEC 2o. Nivel</v>
          </cell>
          <cell r="N1519">
            <v>2004007</v>
          </cell>
        </row>
        <row r="1520">
          <cell r="A1520">
            <v>38182</v>
          </cell>
          <cell r="B1520" t="str">
            <v>SOB</v>
          </cell>
          <cell r="C1520">
            <v>43659</v>
          </cell>
          <cell r="D1520">
            <v>4</v>
          </cell>
          <cell r="E1520">
            <v>7.4246999999999994E-2</v>
          </cell>
          <cell r="F1520" t="str">
            <v>DAT</v>
          </cell>
          <cell r="G1520">
            <v>2</v>
          </cell>
          <cell r="H1520">
            <v>5476</v>
          </cell>
          <cell r="I1520">
            <v>2004</v>
          </cell>
          <cell r="J1520">
            <v>7</v>
          </cell>
          <cell r="K1520">
            <v>0.29698799999999997</v>
          </cell>
          <cell r="L1520" t="str">
            <v>VAC</v>
          </cell>
          <cell r="M1520" t="str">
            <v>DATATEC 2o. Nivel</v>
          </cell>
          <cell r="N1520">
            <v>2004007</v>
          </cell>
        </row>
        <row r="1521">
          <cell r="A1521">
            <v>38183</v>
          </cell>
          <cell r="B1521" t="str">
            <v>SOB</v>
          </cell>
          <cell r="C1521">
            <v>39364</v>
          </cell>
          <cell r="D1521">
            <v>6</v>
          </cell>
          <cell r="E1521">
            <v>8.4599999999999995E-2</v>
          </cell>
          <cell r="F1521" t="str">
            <v>DAT</v>
          </cell>
          <cell r="G1521">
            <v>2</v>
          </cell>
          <cell r="H1521">
            <v>1180</v>
          </cell>
          <cell r="I1521">
            <v>2004</v>
          </cell>
          <cell r="J1521">
            <v>7</v>
          </cell>
          <cell r="K1521">
            <v>0.50759999999999994</v>
          </cell>
          <cell r="L1521" t="str">
            <v>NOM</v>
          </cell>
          <cell r="M1521" t="str">
            <v>DATATEC 2o. Nivel</v>
          </cell>
          <cell r="N1521">
            <v>2004007</v>
          </cell>
        </row>
        <row r="1522">
          <cell r="A1522">
            <v>38184</v>
          </cell>
          <cell r="B1522" t="str">
            <v>SOB</v>
          </cell>
          <cell r="C1522">
            <v>38370</v>
          </cell>
          <cell r="D1522">
            <v>2</v>
          </cell>
          <cell r="E1522">
            <v>3.95E-2</v>
          </cell>
          <cell r="F1522" t="str">
            <v>DAT</v>
          </cell>
          <cell r="G1522">
            <v>2</v>
          </cell>
          <cell r="H1522">
            <v>183</v>
          </cell>
          <cell r="I1522">
            <v>2004</v>
          </cell>
          <cell r="J1522">
            <v>7</v>
          </cell>
          <cell r="K1522">
            <v>7.9000000000000001E-2</v>
          </cell>
          <cell r="L1522" t="str">
            <v>NOM</v>
          </cell>
          <cell r="M1522" t="str">
            <v>DATATEC 2o. Nivel</v>
          </cell>
          <cell r="N1522">
            <v>2004007</v>
          </cell>
        </row>
        <row r="1523">
          <cell r="A1523">
            <v>38184</v>
          </cell>
          <cell r="B1523" t="str">
            <v>SOB</v>
          </cell>
          <cell r="C1523">
            <v>38514</v>
          </cell>
          <cell r="D1523">
            <v>4</v>
          </cell>
          <cell r="E1523">
            <v>4.5749999999999999E-2</v>
          </cell>
          <cell r="F1523" t="str">
            <v>DAT</v>
          </cell>
          <cell r="G1523">
            <v>2</v>
          </cell>
          <cell r="H1523">
            <v>327</v>
          </cell>
          <cell r="I1523">
            <v>2004</v>
          </cell>
          <cell r="J1523">
            <v>7</v>
          </cell>
          <cell r="K1523">
            <v>0.183</v>
          </cell>
          <cell r="L1523" t="str">
            <v>NOM</v>
          </cell>
          <cell r="M1523" t="str">
            <v>DATATEC 2o. Nivel</v>
          </cell>
          <cell r="N1523">
            <v>2004007</v>
          </cell>
        </row>
        <row r="1524">
          <cell r="A1524">
            <v>38184</v>
          </cell>
          <cell r="B1524" t="str">
            <v>SOB</v>
          </cell>
          <cell r="C1524">
            <v>38941</v>
          </cell>
          <cell r="D1524">
            <v>2</v>
          </cell>
          <cell r="E1524">
            <v>6.5000000000000002E-2</v>
          </cell>
          <cell r="F1524" t="str">
            <v>DAT</v>
          </cell>
          <cell r="G1524">
            <v>2</v>
          </cell>
          <cell r="H1524">
            <v>754</v>
          </cell>
          <cell r="I1524">
            <v>2004</v>
          </cell>
          <cell r="J1524">
            <v>7</v>
          </cell>
          <cell r="K1524">
            <v>0.13</v>
          </cell>
          <cell r="L1524" t="str">
            <v>NOM</v>
          </cell>
          <cell r="M1524" t="str">
            <v>DATATEC 2o. Nivel</v>
          </cell>
          <cell r="N1524">
            <v>2004007</v>
          </cell>
        </row>
        <row r="1525">
          <cell r="A1525">
            <v>38184</v>
          </cell>
          <cell r="B1525" t="str">
            <v>SOB</v>
          </cell>
          <cell r="C1525">
            <v>39638</v>
          </cell>
          <cell r="D1525">
            <v>1</v>
          </cell>
          <cell r="E1525">
            <v>9.2499999999999999E-2</v>
          </cell>
          <cell r="F1525" t="str">
            <v>DAT</v>
          </cell>
          <cell r="G1525">
            <v>2</v>
          </cell>
          <cell r="H1525">
            <v>1451</v>
          </cell>
          <cell r="I1525">
            <v>2004</v>
          </cell>
          <cell r="J1525">
            <v>7</v>
          </cell>
          <cell r="K1525">
            <v>9.2499999999999999E-2</v>
          </cell>
          <cell r="L1525" t="str">
            <v>NOM</v>
          </cell>
          <cell r="M1525" t="str">
            <v>DATATEC 2o. Nivel</v>
          </cell>
          <cell r="N1525">
            <v>2004007</v>
          </cell>
        </row>
        <row r="1526">
          <cell r="A1526">
            <v>38188</v>
          </cell>
          <cell r="B1526" t="str">
            <v>SOB</v>
          </cell>
          <cell r="C1526">
            <v>38268</v>
          </cell>
          <cell r="D1526">
            <v>5</v>
          </cell>
          <cell r="E1526">
            <v>3.2500000000000001E-2</v>
          </cell>
          <cell r="F1526" t="str">
            <v>DAT</v>
          </cell>
          <cell r="G1526">
            <v>2</v>
          </cell>
          <cell r="H1526">
            <v>79</v>
          </cell>
          <cell r="I1526">
            <v>2004</v>
          </cell>
          <cell r="J1526">
            <v>7</v>
          </cell>
          <cell r="K1526">
            <v>0.16250000000000001</v>
          </cell>
          <cell r="L1526" t="str">
            <v>NOM</v>
          </cell>
          <cell r="M1526" t="str">
            <v>DATATEC 2o. Nivel</v>
          </cell>
          <cell r="N1526">
            <v>2004007</v>
          </cell>
        </row>
        <row r="1527">
          <cell r="A1527">
            <v>38188</v>
          </cell>
          <cell r="B1527" t="str">
            <v>SOB</v>
          </cell>
          <cell r="C1527">
            <v>38514</v>
          </cell>
          <cell r="D1527">
            <v>3</v>
          </cell>
          <cell r="E1527">
            <v>4.5499999999999999E-2</v>
          </cell>
          <cell r="F1527" t="str">
            <v>DAT</v>
          </cell>
          <cell r="G1527">
            <v>2</v>
          </cell>
          <cell r="H1527">
            <v>325</v>
          </cell>
          <cell r="I1527">
            <v>2004</v>
          </cell>
          <cell r="J1527">
            <v>7</v>
          </cell>
          <cell r="K1527">
            <v>0.13650000000000001</v>
          </cell>
          <cell r="L1527" t="str">
            <v>NOM</v>
          </cell>
          <cell r="M1527" t="str">
            <v>DATATEC 2o. Nivel</v>
          </cell>
          <cell r="N1527">
            <v>2004007</v>
          </cell>
        </row>
        <row r="1528">
          <cell r="A1528">
            <v>38188</v>
          </cell>
          <cell r="B1528" t="str">
            <v>SOB</v>
          </cell>
          <cell r="C1528">
            <v>38941</v>
          </cell>
          <cell r="D1528">
            <v>2</v>
          </cell>
          <cell r="E1528">
            <v>6.5250000000000002E-2</v>
          </cell>
          <cell r="F1528" t="str">
            <v>DAT</v>
          </cell>
          <cell r="G1528">
            <v>2</v>
          </cell>
          <cell r="H1528">
            <v>752</v>
          </cell>
          <cell r="I1528">
            <v>2004</v>
          </cell>
          <cell r="J1528">
            <v>7</v>
          </cell>
          <cell r="K1528">
            <v>0.1305</v>
          </cell>
          <cell r="L1528" t="str">
            <v>NOM</v>
          </cell>
          <cell r="M1528" t="str">
            <v>DATATEC 2o. Nivel</v>
          </cell>
          <cell r="N1528">
            <v>2004007</v>
          </cell>
        </row>
        <row r="1529">
          <cell r="A1529">
            <v>38188</v>
          </cell>
          <cell r="B1529" t="str">
            <v>SOB</v>
          </cell>
          <cell r="C1529">
            <v>39364</v>
          </cell>
          <cell r="D1529">
            <v>16.899999999999999</v>
          </cell>
          <cell r="E1529">
            <v>8.5321999999999995E-2</v>
          </cell>
          <cell r="F1529" t="str">
            <v>DAT</v>
          </cell>
          <cell r="G1529">
            <v>2</v>
          </cell>
          <cell r="H1529">
            <v>1175</v>
          </cell>
          <cell r="I1529">
            <v>2004</v>
          </cell>
          <cell r="J1529">
            <v>7</v>
          </cell>
          <cell r="K1529">
            <v>1.4419417999999997</v>
          </cell>
          <cell r="L1529" t="str">
            <v>NOM</v>
          </cell>
          <cell r="M1529" t="str">
            <v>DATATEC 2o. Nivel</v>
          </cell>
          <cell r="N1529">
            <v>2004007</v>
          </cell>
        </row>
        <row r="1530">
          <cell r="A1530">
            <v>38188</v>
          </cell>
          <cell r="B1530" t="str">
            <v>SOB</v>
          </cell>
          <cell r="C1530">
            <v>39638</v>
          </cell>
          <cell r="D1530">
            <v>21</v>
          </cell>
          <cell r="E1530">
            <v>9.2299999999999993E-2</v>
          </cell>
          <cell r="F1530" t="str">
            <v>DAT</v>
          </cell>
          <cell r="G1530">
            <v>2</v>
          </cell>
          <cell r="H1530">
            <v>1449</v>
          </cell>
          <cell r="I1530">
            <v>2004</v>
          </cell>
          <cell r="J1530">
            <v>7</v>
          </cell>
          <cell r="K1530">
            <v>1.9382999999999999</v>
          </cell>
          <cell r="L1530" t="str">
            <v>NOM</v>
          </cell>
          <cell r="M1530" t="str">
            <v>DATATEC 2o. Nivel</v>
          </cell>
          <cell r="N1530">
            <v>2004007</v>
          </cell>
        </row>
        <row r="1531">
          <cell r="A1531">
            <v>38188</v>
          </cell>
          <cell r="B1531" t="str">
            <v>SOB</v>
          </cell>
          <cell r="C1531">
            <v>38514</v>
          </cell>
          <cell r="D1531">
            <v>6</v>
          </cell>
          <cell r="E1531">
            <v>4.5699999999999998E-2</v>
          </cell>
          <cell r="F1531" t="str">
            <v>CIM</v>
          </cell>
          <cell r="G1531">
            <v>2</v>
          </cell>
          <cell r="H1531">
            <v>325</v>
          </cell>
          <cell r="I1531">
            <v>2004</v>
          </cell>
          <cell r="J1531">
            <v>7</v>
          </cell>
          <cell r="K1531">
            <v>0.2742</v>
          </cell>
          <cell r="L1531" t="str">
            <v>NOM</v>
          </cell>
          <cell r="M1531" t="str">
            <v>CIMD 2o. Nivel</v>
          </cell>
          <cell r="N1531">
            <v>2004007</v>
          </cell>
        </row>
        <row r="1532">
          <cell r="A1532">
            <v>38188</v>
          </cell>
          <cell r="B1532" t="str">
            <v>SOB</v>
          </cell>
          <cell r="C1532">
            <v>38941</v>
          </cell>
          <cell r="D1532">
            <v>7</v>
          </cell>
          <cell r="E1532">
            <v>6.5443000000000001E-2</v>
          </cell>
          <cell r="F1532" t="str">
            <v>CIM</v>
          </cell>
          <cell r="G1532">
            <v>2</v>
          </cell>
          <cell r="H1532">
            <v>752</v>
          </cell>
          <cell r="I1532">
            <v>2004</v>
          </cell>
          <cell r="J1532">
            <v>7</v>
          </cell>
          <cell r="K1532">
            <v>0.45810099999999998</v>
          </cell>
          <cell r="L1532" t="str">
            <v>NOM</v>
          </cell>
          <cell r="M1532" t="str">
            <v>CIMD 2o. Nivel</v>
          </cell>
          <cell r="N1532">
            <v>2004007</v>
          </cell>
        </row>
        <row r="1533">
          <cell r="A1533">
            <v>38189</v>
          </cell>
          <cell r="B1533" t="str">
            <v>SOB</v>
          </cell>
          <cell r="C1533">
            <v>38514</v>
          </cell>
          <cell r="D1533">
            <v>16</v>
          </cell>
          <cell r="E1533">
            <v>4.6281000000000003E-2</v>
          </cell>
          <cell r="F1533" t="str">
            <v>CIM</v>
          </cell>
          <cell r="G1533">
            <v>2</v>
          </cell>
          <cell r="H1533">
            <v>324</v>
          </cell>
          <cell r="I1533">
            <v>2004</v>
          </cell>
          <cell r="J1533">
            <v>7</v>
          </cell>
          <cell r="K1533">
            <v>0.74049600000000004</v>
          </cell>
          <cell r="L1533" t="str">
            <v>NOM</v>
          </cell>
          <cell r="M1533" t="str">
            <v>CIMD 2o. Nivel</v>
          </cell>
          <cell r="N1533">
            <v>2004007</v>
          </cell>
        </row>
        <row r="1534">
          <cell r="A1534">
            <v>38189</v>
          </cell>
          <cell r="B1534" t="str">
            <v>SOB</v>
          </cell>
          <cell r="C1534">
            <v>38941</v>
          </cell>
          <cell r="D1534">
            <v>1</v>
          </cell>
          <cell r="E1534">
            <v>6.6500000000000004E-2</v>
          </cell>
          <cell r="F1534" t="str">
            <v>CIM</v>
          </cell>
          <cell r="G1534">
            <v>2</v>
          </cell>
          <cell r="H1534">
            <v>751</v>
          </cell>
          <cell r="I1534">
            <v>2004</v>
          </cell>
          <cell r="J1534">
            <v>7</v>
          </cell>
          <cell r="K1534">
            <v>6.6500000000000004E-2</v>
          </cell>
          <cell r="L1534" t="str">
            <v>NOM</v>
          </cell>
          <cell r="M1534" t="str">
            <v>CIMD 2o. Nivel</v>
          </cell>
          <cell r="N1534">
            <v>2004007</v>
          </cell>
        </row>
        <row r="1535">
          <cell r="A1535">
            <v>38190</v>
          </cell>
          <cell r="B1535" t="str">
            <v>SOB</v>
          </cell>
          <cell r="C1535">
            <v>38268</v>
          </cell>
          <cell r="D1535">
            <v>4.0999999999999996</v>
          </cell>
          <cell r="E1535">
            <v>3.2500000000000001E-2</v>
          </cell>
          <cell r="F1535" t="str">
            <v>DAT</v>
          </cell>
          <cell r="G1535">
            <v>2</v>
          </cell>
          <cell r="H1535">
            <v>77</v>
          </cell>
          <cell r="I1535">
            <v>2004</v>
          </cell>
          <cell r="J1535">
            <v>7</v>
          </cell>
          <cell r="K1535">
            <v>0.13324999999999998</v>
          </cell>
          <cell r="L1535" t="str">
            <v>NOM</v>
          </cell>
          <cell r="M1535" t="str">
            <v>DATATEC 2o. Nivel</v>
          </cell>
          <cell r="N1535">
            <v>2004007</v>
          </cell>
        </row>
        <row r="1536">
          <cell r="A1536">
            <v>38190</v>
          </cell>
          <cell r="B1536" t="str">
            <v>SOB</v>
          </cell>
          <cell r="C1536">
            <v>38514</v>
          </cell>
          <cell r="D1536">
            <v>11.5</v>
          </cell>
          <cell r="E1536">
            <v>4.6357000000000002E-2</v>
          </cell>
          <cell r="F1536" t="str">
            <v>DAT</v>
          </cell>
          <cell r="G1536">
            <v>2</v>
          </cell>
          <cell r="H1536">
            <v>323</v>
          </cell>
          <cell r="I1536">
            <v>2004</v>
          </cell>
          <cell r="J1536">
            <v>7</v>
          </cell>
          <cell r="K1536">
            <v>0.53310550000000001</v>
          </cell>
          <cell r="L1536" t="str">
            <v>NOM</v>
          </cell>
          <cell r="M1536" t="str">
            <v>DATATEC 2o. Nivel</v>
          </cell>
          <cell r="N1536">
            <v>2004007</v>
          </cell>
        </row>
        <row r="1537">
          <cell r="A1537">
            <v>38190</v>
          </cell>
          <cell r="B1537" t="str">
            <v>SOB</v>
          </cell>
          <cell r="C1537">
            <v>38370</v>
          </cell>
          <cell r="D1537">
            <v>3.5</v>
          </cell>
          <cell r="E1537">
            <v>3.9628999999999998E-2</v>
          </cell>
          <cell r="F1537" t="str">
            <v>DAT</v>
          </cell>
          <cell r="G1537">
            <v>2</v>
          </cell>
          <cell r="H1537">
            <v>179</v>
          </cell>
          <cell r="I1537">
            <v>2004</v>
          </cell>
          <cell r="J1537">
            <v>7</v>
          </cell>
          <cell r="K1537">
            <v>0.13870149999999998</v>
          </cell>
          <cell r="L1537" t="str">
            <v>NOM</v>
          </cell>
          <cell r="M1537" t="str">
            <v>DATATEC 2o. Nivel</v>
          </cell>
          <cell r="N1537">
            <v>2004007</v>
          </cell>
        </row>
        <row r="1538">
          <cell r="A1538">
            <v>38191</v>
          </cell>
          <cell r="B1538" t="str">
            <v>SOB</v>
          </cell>
          <cell r="C1538">
            <v>38370</v>
          </cell>
          <cell r="D1538">
            <v>6</v>
          </cell>
          <cell r="E1538">
            <v>3.9032999999999998E-2</v>
          </cell>
          <cell r="F1538" t="str">
            <v>CIM</v>
          </cell>
          <cell r="G1538">
            <v>2</v>
          </cell>
          <cell r="H1538">
            <v>176</v>
          </cell>
          <cell r="I1538">
            <v>2004</v>
          </cell>
          <cell r="J1538">
            <v>7</v>
          </cell>
          <cell r="K1538">
            <v>0.23419799999999999</v>
          </cell>
          <cell r="L1538" t="str">
            <v>NOM</v>
          </cell>
          <cell r="M1538" t="str">
            <v>CIMD 2o. Nivel</v>
          </cell>
          <cell r="N1538">
            <v>2004007</v>
          </cell>
        </row>
        <row r="1539">
          <cell r="A1539">
            <v>38191</v>
          </cell>
          <cell r="B1539" t="str">
            <v>SOB</v>
          </cell>
          <cell r="C1539">
            <v>38268</v>
          </cell>
          <cell r="D1539">
            <v>1</v>
          </cell>
          <cell r="E1539">
            <v>3.2399999999999998E-2</v>
          </cell>
          <cell r="F1539" t="str">
            <v>DAT</v>
          </cell>
          <cell r="G1539">
            <v>2</v>
          </cell>
          <cell r="H1539">
            <v>74</v>
          </cell>
          <cell r="I1539">
            <v>2004</v>
          </cell>
          <cell r="J1539">
            <v>7</v>
          </cell>
          <cell r="K1539">
            <v>3.2399999999999998E-2</v>
          </cell>
          <cell r="L1539" t="str">
            <v>NOM</v>
          </cell>
          <cell r="M1539" t="str">
            <v>DATATEC 2o. Nivel</v>
          </cell>
          <cell r="N1539">
            <v>2004007</v>
          </cell>
        </row>
        <row r="1540">
          <cell r="A1540">
            <v>38191</v>
          </cell>
          <cell r="B1540" t="str">
            <v>SOB</v>
          </cell>
          <cell r="C1540">
            <v>38370</v>
          </cell>
          <cell r="D1540">
            <v>13</v>
          </cell>
          <cell r="E1540">
            <v>3.9292000000000001E-2</v>
          </cell>
          <cell r="F1540" t="str">
            <v>DAT</v>
          </cell>
          <cell r="G1540">
            <v>2</v>
          </cell>
          <cell r="H1540">
            <v>176</v>
          </cell>
          <cell r="I1540">
            <v>2004</v>
          </cell>
          <cell r="J1540">
            <v>7</v>
          </cell>
          <cell r="K1540">
            <v>0.51079600000000003</v>
          </cell>
          <cell r="L1540" t="str">
            <v>NOM</v>
          </cell>
          <cell r="M1540" t="str">
            <v>DATATEC 2o. Nivel</v>
          </cell>
          <cell r="N1540">
            <v>2004007</v>
          </cell>
        </row>
        <row r="1541">
          <cell r="A1541">
            <v>38191</v>
          </cell>
          <cell r="B1541" t="str">
            <v>SOB</v>
          </cell>
          <cell r="C1541">
            <v>38514</v>
          </cell>
          <cell r="D1541">
            <v>6.5</v>
          </cell>
          <cell r="E1541">
            <v>4.6254000000000003E-2</v>
          </cell>
          <cell r="F1541" t="str">
            <v>DAT</v>
          </cell>
          <cell r="G1541">
            <v>2</v>
          </cell>
          <cell r="H1541">
            <v>320</v>
          </cell>
          <cell r="I1541">
            <v>2004</v>
          </cell>
          <cell r="J1541">
            <v>7</v>
          </cell>
          <cell r="K1541">
            <v>0.300651</v>
          </cell>
          <cell r="L1541" t="str">
            <v>NOM</v>
          </cell>
          <cell r="M1541" t="str">
            <v>DATATEC 2o. Nivel</v>
          </cell>
          <cell r="N1541">
            <v>2004007</v>
          </cell>
        </row>
        <row r="1542">
          <cell r="A1542">
            <v>38191</v>
          </cell>
          <cell r="B1542" t="str">
            <v>SOB</v>
          </cell>
          <cell r="C1542">
            <v>38941</v>
          </cell>
          <cell r="D1542">
            <v>4</v>
          </cell>
          <cell r="E1542">
            <v>6.6500000000000004E-2</v>
          </cell>
          <cell r="F1542" t="str">
            <v>DAT</v>
          </cell>
          <cell r="G1542">
            <v>2</v>
          </cell>
          <cell r="H1542">
            <v>747</v>
          </cell>
          <cell r="I1542">
            <v>2004</v>
          </cell>
          <cell r="J1542">
            <v>7</v>
          </cell>
          <cell r="K1542">
            <v>0.26600000000000001</v>
          </cell>
          <cell r="L1542" t="str">
            <v>NOM</v>
          </cell>
          <cell r="M1542" t="str">
            <v>DATATEC 2o. Nivel</v>
          </cell>
          <cell r="N1542">
            <v>2004007</v>
          </cell>
        </row>
        <row r="1543">
          <cell r="A1543">
            <v>38191</v>
          </cell>
          <cell r="B1543" t="str">
            <v>SOB</v>
          </cell>
          <cell r="C1543">
            <v>38268</v>
          </cell>
          <cell r="D1543">
            <v>2</v>
          </cell>
          <cell r="E1543">
            <v>3.2300000000000002E-2</v>
          </cell>
          <cell r="F1543" t="str">
            <v>DAT</v>
          </cell>
          <cell r="G1543">
            <v>1</v>
          </cell>
          <cell r="H1543">
            <v>74</v>
          </cell>
          <cell r="I1543">
            <v>2004</v>
          </cell>
          <cell r="J1543">
            <v>7</v>
          </cell>
          <cell r="K1543">
            <v>6.4600000000000005E-2</v>
          </cell>
          <cell r="L1543" t="str">
            <v>NOM</v>
          </cell>
          <cell r="M1543" t="str">
            <v>DATATEC 1er. Nivel</v>
          </cell>
          <cell r="N1543">
            <v>2004007</v>
          </cell>
        </row>
        <row r="1544">
          <cell r="A1544">
            <v>38191</v>
          </cell>
          <cell r="B1544" t="str">
            <v>SOB</v>
          </cell>
          <cell r="C1544">
            <v>38268</v>
          </cell>
          <cell r="D1544">
            <v>2</v>
          </cell>
          <cell r="E1544">
            <v>3.2349999999999997E-2</v>
          </cell>
          <cell r="F1544" t="str">
            <v>DAT</v>
          </cell>
          <cell r="G1544">
            <v>2</v>
          </cell>
          <cell r="H1544">
            <v>74</v>
          </cell>
          <cell r="I1544">
            <v>2004</v>
          </cell>
          <cell r="J1544">
            <v>7</v>
          </cell>
          <cell r="K1544">
            <v>6.4699999999999994E-2</v>
          </cell>
          <cell r="L1544" t="str">
            <v>NOM</v>
          </cell>
          <cell r="M1544" t="str">
            <v>DATATEC 2o. Nivel</v>
          </cell>
          <cell r="N1544">
            <v>2004007</v>
          </cell>
        </row>
        <row r="1545">
          <cell r="A1545">
            <v>38191</v>
          </cell>
          <cell r="B1545" t="str">
            <v>SOB</v>
          </cell>
          <cell r="C1545">
            <v>38514</v>
          </cell>
          <cell r="D1545">
            <v>3</v>
          </cell>
          <cell r="E1545">
            <v>4.6199999999999998E-2</v>
          </cell>
          <cell r="F1545" t="str">
            <v>DAT</v>
          </cell>
          <cell r="G1545">
            <v>2</v>
          </cell>
          <cell r="H1545">
            <v>320</v>
          </cell>
          <cell r="I1545">
            <v>2004</v>
          </cell>
          <cell r="J1545">
            <v>7</v>
          </cell>
          <cell r="K1545">
            <v>0.1386</v>
          </cell>
          <cell r="L1545" t="str">
            <v>NOM</v>
          </cell>
          <cell r="M1545" t="str">
            <v>DATATEC 2o. Nivel</v>
          </cell>
          <cell r="N1545">
            <v>2004007</v>
          </cell>
        </row>
        <row r="1546">
          <cell r="A1546">
            <v>38195</v>
          </cell>
          <cell r="B1546" t="str">
            <v>SOB</v>
          </cell>
          <cell r="C1546">
            <v>38370</v>
          </cell>
          <cell r="D1546">
            <v>2</v>
          </cell>
          <cell r="E1546">
            <v>3.8699999999999998E-2</v>
          </cell>
          <cell r="F1546" t="str">
            <v>DAT</v>
          </cell>
          <cell r="G1546">
            <v>1</v>
          </cell>
          <cell r="H1546">
            <v>174</v>
          </cell>
          <cell r="I1546">
            <v>2004</v>
          </cell>
          <cell r="J1546">
            <v>7</v>
          </cell>
          <cell r="K1546">
            <v>7.7399999999999997E-2</v>
          </cell>
          <cell r="L1546" t="str">
            <v>NOM</v>
          </cell>
          <cell r="M1546" t="str">
            <v>DATATEC 1er. Nivel</v>
          </cell>
          <cell r="N1546">
            <v>2004007</v>
          </cell>
        </row>
        <row r="1547">
          <cell r="A1547">
            <v>38195</v>
          </cell>
          <cell r="B1547" t="str">
            <v>SOB</v>
          </cell>
          <cell r="C1547">
            <v>38514</v>
          </cell>
          <cell r="D1547">
            <v>3</v>
          </cell>
          <cell r="E1547">
            <v>4.6300000000000001E-2</v>
          </cell>
          <cell r="F1547" t="str">
            <v>DAT</v>
          </cell>
          <cell r="G1547">
            <v>1</v>
          </cell>
          <cell r="H1547">
            <v>318</v>
          </cell>
          <cell r="I1547">
            <v>2004</v>
          </cell>
          <cell r="J1547">
            <v>7</v>
          </cell>
          <cell r="K1547">
            <v>0.1389</v>
          </cell>
          <cell r="L1547" t="str">
            <v>NOM</v>
          </cell>
          <cell r="M1547" t="str">
            <v>DATATEC 1er. Nivel</v>
          </cell>
          <cell r="N1547">
            <v>2004007</v>
          </cell>
        </row>
        <row r="1548">
          <cell r="A1548">
            <v>38195</v>
          </cell>
          <cell r="B1548" t="str">
            <v>SOB</v>
          </cell>
          <cell r="C1548">
            <v>38268</v>
          </cell>
          <cell r="D1548">
            <v>6.1</v>
          </cell>
          <cell r="E1548">
            <v>3.2369000000000002E-2</v>
          </cell>
          <cell r="F1548" t="str">
            <v>DAT</v>
          </cell>
          <cell r="G1548">
            <v>2</v>
          </cell>
          <cell r="H1548">
            <v>72</v>
          </cell>
          <cell r="I1548">
            <v>2004</v>
          </cell>
          <cell r="J1548">
            <v>7</v>
          </cell>
          <cell r="K1548">
            <v>0.19745090000000001</v>
          </cell>
          <cell r="L1548" t="str">
            <v>NOM</v>
          </cell>
          <cell r="M1548" t="str">
            <v>DATATEC 2o. Nivel</v>
          </cell>
          <cell r="N1548">
            <v>2004007</v>
          </cell>
        </row>
        <row r="1549">
          <cell r="A1549">
            <v>38195</v>
          </cell>
          <cell r="B1549" t="str">
            <v>SOB</v>
          </cell>
          <cell r="C1549">
            <v>38514</v>
          </cell>
          <cell r="D1549">
            <v>20</v>
          </cell>
          <cell r="E1549">
            <v>4.6004999999999997E-2</v>
          </cell>
          <cell r="F1549" t="str">
            <v>DAT</v>
          </cell>
          <cell r="G1549">
            <v>2</v>
          </cell>
          <cell r="H1549">
            <v>318</v>
          </cell>
          <cell r="I1549">
            <v>2004</v>
          </cell>
          <cell r="J1549">
            <v>7</v>
          </cell>
          <cell r="K1549">
            <v>0.92009999999999992</v>
          </cell>
          <cell r="L1549" t="str">
            <v>NOM</v>
          </cell>
          <cell r="M1549" t="str">
            <v>DATATEC 2o. Nivel</v>
          </cell>
          <cell r="N1549">
            <v>2004007</v>
          </cell>
        </row>
        <row r="1550">
          <cell r="A1550">
            <v>38195</v>
          </cell>
          <cell r="B1550" t="str">
            <v>SOB</v>
          </cell>
          <cell r="C1550">
            <v>38941</v>
          </cell>
          <cell r="D1550">
            <v>10</v>
          </cell>
          <cell r="E1550">
            <v>6.6500000000000004E-2</v>
          </cell>
          <cell r="F1550" t="str">
            <v>DAT</v>
          </cell>
          <cell r="G1550">
            <v>2</v>
          </cell>
          <cell r="H1550">
            <v>745</v>
          </cell>
          <cell r="I1550">
            <v>2004</v>
          </cell>
          <cell r="J1550">
            <v>7</v>
          </cell>
          <cell r="K1550">
            <v>0.66500000000000004</v>
          </cell>
          <cell r="L1550" t="str">
            <v>NOM</v>
          </cell>
          <cell r="M1550" t="str">
            <v>DATATEC 2o. Nivel</v>
          </cell>
          <cell r="N1550">
            <v>2004007</v>
          </cell>
        </row>
        <row r="1551">
          <cell r="A1551">
            <v>38198</v>
          </cell>
          <cell r="B1551" t="str">
            <v>SOB</v>
          </cell>
          <cell r="C1551">
            <v>38268</v>
          </cell>
          <cell r="D1551">
            <v>1</v>
          </cell>
          <cell r="E1551">
            <v>3.2500000000000001E-2</v>
          </cell>
          <cell r="F1551" t="str">
            <v>DAT</v>
          </cell>
          <cell r="G1551">
            <v>2</v>
          </cell>
          <cell r="H1551">
            <v>67</v>
          </cell>
          <cell r="I1551">
            <v>2004</v>
          </cell>
          <cell r="J1551">
            <v>7</v>
          </cell>
          <cell r="K1551">
            <v>3.2500000000000001E-2</v>
          </cell>
          <cell r="L1551" t="str">
            <v>NOM</v>
          </cell>
          <cell r="M1551" t="str">
            <v>DATATEC 2o. Nivel</v>
          </cell>
          <cell r="N1551">
            <v>2004007</v>
          </cell>
        </row>
        <row r="1552">
          <cell r="A1552">
            <v>38198</v>
          </cell>
          <cell r="B1552" t="str">
            <v>SOB</v>
          </cell>
          <cell r="C1552">
            <v>38514</v>
          </cell>
          <cell r="D1552">
            <v>1</v>
          </cell>
          <cell r="E1552">
            <v>4.6300000000000001E-2</v>
          </cell>
          <cell r="F1552" t="str">
            <v>DAT</v>
          </cell>
          <cell r="G1552">
            <v>2</v>
          </cell>
          <cell r="H1552">
            <v>313</v>
          </cell>
          <cell r="I1552">
            <v>2004</v>
          </cell>
          <cell r="J1552">
            <v>7</v>
          </cell>
          <cell r="K1552">
            <v>4.6300000000000001E-2</v>
          </cell>
          <cell r="L1552" t="str">
            <v>NOM</v>
          </cell>
          <cell r="M1552" t="str">
            <v>DATATEC 2o. Nivel</v>
          </cell>
          <cell r="N1552">
            <v>2004007</v>
          </cell>
        </row>
        <row r="1553">
          <cell r="A1553">
            <v>38201</v>
          </cell>
          <cell r="B1553" t="str">
            <v>SOB</v>
          </cell>
          <cell r="C1553">
            <v>38370</v>
          </cell>
          <cell r="D1553">
            <v>2</v>
          </cell>
          <cell r="E1553">
            <v>3.85E-2</v>
          </cell>
          <cell r="F1553" t="str">
            <v>CIM</v>
          </cell>
          <cell r="G1553">
            <v>2</v>
          </cell>
          <cell r="H1553">
            <v>168</v>
          </cell>
          <cell r="I1553">
            <v>2004</v>
          </cell>
          <cell r="J1553">
            <v>8</v>
          </cell>
          <cell r="K1553">
            <v>7.6999999999999999E-2</v>
          </cell>
          <cell r="L1553" t="str">
            <v>NOM</v>
          </cell>
          <cell r="M1553" t="str">
            <v>CIMD 2o. Nivel</v>
          </cell>
          <cell r="N1553">
            <v>2004008</v>
          </cell>
        </row>
        <row r="1554">
          <cell r="A1554">
            <v>38201</v>
          </cell>
          <cell r="B1554" t="str">
            <v>SOB</v>
          </cell>
          <cell r="C1554">
            <v>38370</v>
          </cell>
          <cell r="D1554">
            <v>9</v>
          </cell>
          <cell r="E1554">
            <v>3.85E-2</v>
          </cell>
          <cell r="F1554" t="str">
            <v>DAT</v>
          </cell>
          <cell r="G1554">
            <v>2</v>
          </cell>
          <cell r="H1554">
            <v>168</v>
          </cell>
          <cell r="I1554">
            <v>2004</v>
          </cell>
          <cell r="J1554">
            <v>8</v>
          </cell>
          <cell r="K1554">
            <v>0.34649999999999997</v>
          </cell>
          <cell r="L1554" t="str">
            <v>NOM</v>
          </cell>
          <cell r="M1554" t="str">
            <v>DATATEC 2o. Nivel</v>
          </cell>
          <cell r="N1554">
            <v>2004008</v>
          </cell>
        </row>
        <row r="1555">
          <cell r="A1555">
            <v>38201</v>
          </cell>
          <cell r="B1555" t="str">
            <v>SOB</v>
          </cell>
          <cell r="C1555">
            <v>38941</v>
          </cell>
          <cell r="D1555">
            <v>3</v>
          </cell>
          <cell r="E1555">
            <v>6.7000000000000004E-2</v>
          </cell>
          <cell r="F1555" t="str">
            <v>DAT</v>
          </cell>
          <cell r="G1555">
            <v>2</v>
          </cell>
          <cell r="H1555">
            <v>739</v>
          </cell>
          <cell r="I1555">
            <v>2004</v>
          </cell>
          <cell r="J1555">
            <v>8</v>
          </cell>
          <cell r="K1555">
            <v>0.20100000000000001</v>
          </cell>
          <cell r="L1555" t="str">
            <v>NOM</v>
          </cell>
          <cell r="M1555" t="str">
            <v>DATATEC 2o. Nivel</v>
          </cell>
          <cell r="N1555">
            <v>2004008</v>
          </cell>
        </row>
        <row r="1556">
          <cell r="A1556">
            <v>38202</v>
          </cell>
          <cell r="B1556" t="str">
            <v>SOB</v>
          </cell>
          <cell r="C1556">
            <v>39364</v>
          </cell>
          <cell r="D1556">
            <v>2</v>
          </cell>
          <cell r="E1556">
            <v>8.4000000000000005E-2</v>
          </cell>
          <cell r="F1556" t="str">
            <v>DAT</v>
          </cell>
          <cell r="G1556">
            <v>2</v>
          </cell>
          <cell r="H1556">
            <v>1161</v>
          </cell>
          <cell r="I1556">
            <v>2004</v>
          </cell>
          <cell r="J1556">
            <v>8</v>
          </cell>
          <cell r="K1556">
            <v>0.16800000000000001</v>
          </cell>
          <cell r="L1556" t="str">
            <v>NOM</v>
          </cell>
          <cell r="M1556" t="str">
            <v>DATATEC 2o. Nivel</v>
          </cell>
          <cell r="N1556">
            <v>2004008</v>
          </cell>
        </row>
        <row r="1557">
          <cell r="A1557">
            <v>38202</v>
          </cell>
          <cell r="B1557" t="str">
            <v>SOB</v>
          </cell>
          <cell r="C1557">
            <v>38268</v>
          </cell>
          <cell r="D1557">
            <v>3</v>
          </cell>
          <cell r="E1557">
            <v>3.2300000000000002E-2</v>
          </cell>
          <cell r="F1557" t="str">
            <v>DAT</v>
          </cell>
          <cell r="G1557">
            <v>1</v>
          </cell>
          <cell r="H1557">
            <v>65</v>
          </cell>
          <cell r="I1557">
            <v>2004</v>
          </cell>
          <cell r="J1557">
            <v>8</v>
          </cell>
          <cell r="K1557">
            <v>9.6900000000000014E-2</v>
          </cell>
          <cell r="L1557" t="str">
            <v>NOM</v>
          </cell>
          <cell r="M1557" t="str">
            <v>DATATEC 1er. Nivel</v>
          </cell>
          <cell r="N1557">
            <v>2004008</v>
          </cell>
        </row>
        <row r="1558">
          <cell r="A1558">
            <v>38202</v>
          </cell>
          <cell r="B1558" t="str">
            <v>SOB</v>
          </cell>
          <cell r="C1558">
            <v>38370</v>
          </cell>
          <cell r="D1558">
            <v>2</v>
          </cell>
          <cell r="E1558">
            <v>3.8399999999999997E-2</v>
          </cell>
          <cell r="F1558" t="str">
            <v>DAT</v>
          </cell>
          <cell r="G1558">
            <v>1</v>
          </cell>
          <cell r="H1558">
            <v>167</v>
          </cell>
          <cell r="I1558">
            <v>2004</v>
          </cell>
          <cell r="J1558">
            <v>8</v>
          </cell>
          <cell r="K1558">
            <v>7.6799999999999993E-2</v>
          </cell>
          <cell r="L1558" t="str">
            <v>NOM</v>
          </cell>
          <cell r="M1558" t="str">
            <v>DATATEC 1er. Nivel</v>
          </cell>
          <cell r="N1558">
            <v>2004008</v>
          </cell>
        </row>
        <row r="1559">
          <cell r="A1559">
            <v>38203</v>
          </cell>
          <cell r="B1559" t="str">
            <v>SOB</v>
          </cell>
          <cell r="C1559">
            <v>38370</v>
          </cell>
          <cell r="D1559">
            <v>2</v>
          </cell>
          <cell r="E1559">
            <v>3.8249999999999999E-2</v>
          </cell>
          <cell r="F1559" t="str">
            <v>DAT</v>
          </cell>
          <cell r="G1559">
            <v>1</v>
          </cell>
          <cell r="H1559">
            <v>166</v>
          </cell>
          <cell r="I1559">
            <v>2004</v>
          </cell>
          <cell r="J1559">
            <v>8</v>
          </cell>
          <cell r="K1559">
            <v>7.6499999999999999E-2</v>
          </cell>
          <cell r="L1559" t="str">
            <v>NOM</v>
          </cell>
          <cell r="M1559" t="str">
            <v>DATATEC 1er. Nivel</v>
          </cell>
          <cell r="N1559">
            <v>2004008</v>
          </cell>
        </row>
        <row r="1560">
          <cell r="A1560">
            <v>38203</v>
          </cell>
          <cell r="B1560" t="str">
            <v>SOB</v>
          </cell>
          <cell r="C1560">
            <v>38268</v>
          </cell>
          <cell r="D1560">
            <v>1</v>
          </cell>
          <cell r="E1560">
            <v>3.2199999999999999E-2</v>
          </cell>
          <cell r="F1560" t="str">
            <v>DAT</v>
          </cell>
          <cell r="G1560">
            <v>2</v>
          </cell>
          <cell r="H1560">
            <v>64</v>
          </cell>
          <cell r="I1560">
            <v>2004</v>
          </cell>
          <cell r="J1560">
            <v>8</v>
          </cell>
          <cell r="K1560">
            <v>3.2199999999999999E-2</v>
          </cell>
          <cell r="L1560" t="str">
            <v>NOM</v>
          </cell>
          <cell r="M1560" t="str">
            <v>DATATEC 2o. Nivel</v>
          </cell>
          <cell r="N1560">
            <v>2004008</v>
          </cell>
        </row>
        <row r="1561">
          <cell r="A1561">
            <v>38203</v>
          </cell>
          <cell r="B1561" t="str">
            <v>SOB</v>
          </cell>
          <cell r="C1561">
            <v>38370</v>
          </cell>
          <cell r="D1561">
            <v>8</v>
          </cell>
          <cell r="E1561">
            <v>3.8119E-2</v>
          </cell>
          <cell r="F1561" t="str">
            <v>DAT</v>
          </cell>
          <cell r="G1561">
            <v>2</v>
          </cell>
          <cell r="H1561">
            <v>166</v>
          </cell>
          <cell r="I1561">
            <v>2004</v>
          </cell>
          <cell r="J1561">
            <v>8</v>
          </cell>
          <cell r="K1561">
            <v>0.304952</v>
          </cell>
          <cell r="L1561" t="str">
            <v>NOM</v>
          </cell>
          <cell r="M1561" t="str">
            <v>DATATEC 2o. Nivel</v>
          </cell>
          <cell r="N1561">
            <v>2004008</v>
          </cell>
        </row>
        <row r="1562">
          <cell r="A1562">
            <v>38203</v>
          </cell>
          <cell r="B1562" t="str">
            <v>SOB</v>
          </cell>
          <cell r="C1562">
            <v>38514</v>
          </cell>
          <cell r="D1562">
            <v>14</v>
          </cell>
          <cell r="E1562">
            <v>4.6428999999999998E-2</v>
          </cell>
          <cell r="F1562" t="str">
            <v>DAT</v>
          </cell>
          <cell r="G1562">
            <v>2</v>
          </cell>
          <cell r="H1562">
            <v>310</v>
          </cell>
          <cell r="I1562">
            <v>2004</v>
          </cell>
          <cell r="J1562">
            <v>8</v>
          </cell>
          <cell r="K1562">
            <v>0.65000599999999997</v>
          </cell>
          <cell r="L1562" t="str">
            <v>NOM</v>
          </cell>
          <cell r="M1562" t="str">
            <v>DATATEC 2o. Nivel</v>
          </cell>
          <cell r="N1562">
            <v>2004008</v>
          </cell>
        </row>
        <row r="1563">
          <cell r="A1563">
            <v>38203</v>
          </cell>
          <cell r="B1563" t="str">
            <v>SOB</v>
          </cell>
          <cell r="C1563">
            <v>38941</v>
          </cell>
          <cell r="D1563">
            <v>1</v>
          </cell>
          <cell r="E1563">
            <v>6.7500000000000004E-2</v>
          </cell>
          <cell r="F1563" t="str">
            <v>DAT</v>
          </cell>
          <cell r="G1563">
            <v>2</v>
          </cell>
          <cell r="H1563">
            <v>737</v>
          </cell>
          <cell r="I1563">
            <v>2004</v>
          </cell>
          <cell r="J1563">
            <v>8</v>
          </cell>
          <cell r="K1563">
            <v>6.7500000000000004E-2</v>
          </cell>
          <cell r="L1563" t="str">
            <v>NOM</v>
          </cell>
          <cell r="M1563" t="str">
            <v>DATATEC 2o. Nivel</v>
          </cell>
          <cell r="N1563">
            <v>2004008</v>
          </cell>
        </row>
        <row r="1564">
          <cell r="A1564">
            <v>38204</v>
          </cell>
          <cell r="B1564" t="str">
            <v>SOB</v>
          </cell>
          <cell r="C1564">
            <v>39364</v>
          </cell>
          <cell r="D1564">
            <v>2</v>
          </cell>
          <cell r="E1564">
            <v>8.3500000000000005E-2</v>
          </cell>
          <cell r="F1564" t="str">
            <v>DAT</v>
          </cell>
          <cell r="G1564">
            <v>2</v>
          </cell>
          <cell r="H1564">
            <v>1159</v>
          </cell>
          <cell r="I1564">
            <v>2004</v>
          </cell>
          <cell r="J1564">
            <v>8</v>
          </cell>
          <cell r="K1564">
            <v>0.16700000000000001</v>
          </cell>
          <cell r="L1564" t="str">
            <v>NOM</v>
          </cell>
          <cell r="M1564" t="str">
            <v>DATATEC 2o. Nivel</v>
          </cell>
          <cell r="N1564">
            <v>2004008</v>
          </cell>
        </row>
        <row r="1565">
          <cell r="A1565">
            <v>38205</v>
          </cell>
          <cell r="B1565" t="str">
            <v>SOB</v>
          </cell>
          <cell r="C1565">
            <v>38514</v>
          </cell>
          <cell r="D1565">
            <v>5</v>
          </cell>
          <cell r="E1565">
            <v>4.65E-2</v>
          </cell>
          <cell r="F1565" t="str">
            <v>DAT</v>
          </cell>
          <cell r="G1565">
            <v>2</v>
          </cell>
          <cell r="H1565">
            <v>306</v>
          </cell>
          <cell r="I1565">
            <v>2004</v>
          </cell>
          <cell r="J1565">
            <v>8</v>
          </cell>
          <cell r="K1565">
            <v>0.23249999999999998</v>
          </cell>
          <cell r="L1565" t="str">
            <v>NOM</v>
          </cell>
          <cell r="M1565" t="str">
            <v>DATATEC 2o. Nivel</v>
          </cell>
          <cell r="N1565">
            <v>2004008</v>
          </cell>
        </row>
        <row r="1566">
          <cell r="A1566">
            <v>38208</v>
          </cell>
          <cell r="B1566" t="str">
            <v>SOB</v>
          </cell>
          <cell r="C1566">
            <v>38941</v>
          </cell>
          <cell r="D1566">
            <v>5</v>
          </cell>
          <cell r="E1566">
            <v>6.6000000000000003E-2</v>
          </cell>
          <cell r="F1566" t="str">
            <v>DAT</v>
          </cell>
          <cell r="G1566">
            <v>2</v>
          </cell>
          <cell r="H1566">
            <v>732</v>
          </cell>
          <cell r="I1566">
            <v>2004</v>
          </cell>
          <cell r="J1566">
            <v>8</v>
          </cell>
          <cell r="K1566">
            <v>0.33</v>
          </cell>
          <cell r="L1566" t="str">
            <v>NOM</v>
          </cell>
          <cell r="M1566" t="str">
            <v>DATATEC 2o. Nivel</v>
          </cell>
          <cell r="N1566">
            <v>2004008</v>
          </cell>
        </row>
        <row r="1567">
          <cell r="A1567">
            <v>38209</v>
          </cell>
          <cell r="B1567" t="str">
            <v>SOB</v>
          </cell>
          <cell r="C1567">
            <v>38941</v>
          </cell>
          <cell r="D1567">
            <v>1</v>
          </cell>
          <cell r="E1567">
            <v>6.6000000000000003E-2</v>
          </cell>
          <cell r="F1567" t="str">
            <v>CIM</v>
          </cell>
          <cell r="G1567">
            <v>2</v>
          </cell>
          <cell r="H1567">
            <v>731</v>
          </cell>
          <cell r="I1567">
            <v>2004</v>
          </cell>
          <cell r="J1567">
            <v>8</v>
          </cell>
          <cell r="K1567">
            <v>6.6000000000000003E-2</v>
          </cell>
          <cell r="L1567" t="str">
            <v>NOM</v>
          </cell>
          <cell r="M1567" t="str">
            <v>CIMD 2o. Nivel</v>
          </cell>
          <cell r="N1567">
            <v>2004008</v>
          </cell>
        </row>
        <row r="1568">
          <cell r="A1568">
            <v>38209</v>
          </cell>
          <cell r="B1568" t="str">
            <v>SOB</v>
          </cell>
          <cell r="C1568">
            <v>40765</v>
          </cell>
          <cell r="D1568">
            <v>8.27</v>
          </cell>
          <cell r="E1568">
            <v>0.12434000000000001</v>
          </cell>
          <cell r="F1568" t="str">
            <v>CIM</v>
          </cell>
          <cell r="G1568">
            <v>2</v>
          </cell>
          <cell r="H1568">
            <v>2555</v>
          </cell>
          <cell r="I1568">
            <v>2004</v>
          </cell>
          <cell r="J1568">
            <v>8</v>
          </cell>
          <cell r="K1568">
            <v>1.0282918000000001</v>
          </cell>
          <cell r="L1568" t="str">
            <v>NOM</v>
          </cell>
          <cell r="M1568" t="str">
            <v>CIMD 2o. Nivel</v>
          </cell>
          <cell r="N1568">
            <v>2004008</v>
          </cell>
        </row>
        <row r="1569">
          <cell r="A1569">
            <v>38209</v>
          </cell>
          <cell r="B1569" t="str">
            <v>SOB</v>
          </cell>
          <cell r="C1569">
            <v>39638</v>
          </cell>
          <cell r="D1569">
            <v>15</v>
          </cell>
          <cell r="E1569">
            <v>8.9899999999999994E-2</v>
          </cell>
          <cell r="F1569" t="str">
            <v>DAT</v>
          </cell>
          <cell r="G1569">
            <v>2</v>
          </cell>
          <cell r="H1569">
            <v>1428</v>
          </cell>
          <cell r="I1569">
            <v>2004</v>
          </cell>
          <cell r="J1569">
            <v>8</v>
          </cell>
          <cell r="K1569">
            <v>1.3484999999999998</v>
          </cell>
          <cell r="L1569" t="str">
            <v>NOM</v>
          </cell>
          <cell r="M1569" t="str">
            <v>DATATEC 2o. Nivel</v>
          </cell>
          <cell r="N1569">
            <v>2004008</v>
          </cell>
        </row>
        <row r="1570">
          <cell r="A1570">
            <v>38209</v>
          </cell>
          <cell r="B1570" t="str">
            <v>SOB</v>
          </cell>
          <cell r="C1570">
            <v>40765</v>
          </cell>
          <cell r="D1570">
            <v>16.73</v>
          </cell>
          <cell r="E1570">
            <v>0.124336</v>
          </cell>
          <cell r="F1570" t="str">
            <v>DAT</v>
          </cell>
          <cell r="G1570">
            <v>2</v>
          </cell>
          <cell r="H1570">
            <v>2555</v>
          </cell>
          <cell r="I1570">
            <v>2004</v>
          </cell>
          <cell r="J1570">
            <v>8</v>
          </cell>
          <cell r="K1570">
            <v>2.0801412799999999</v>
          </cell>
          <cell r="L1570" t="str">
            <v>NOM</v>
          </cell>
          <cell r="M1570" t="str">
            <v>DATATEC 2o. Nivel</v>
          </cell>
          <cell r="N1570">
            <v>2004008</v>
          </cell>
        </row>
        <row r="1571">
          <cell r="A1571">
            <v>38210</v>
          </cell>
          <cell r="B1571" t="str">
            <v>SOB</v>
          </cell>
          <cell r="C1571">
            <v>38941</v>
          </cell>
          <cell r="D1571">
            <v>1</v>
          </cell>
          <cell r="E1571">
            <v>6.5699999999999995E-2</v>
          </cell>
          <cell r="F1571" t="str">
            <v>CIM</v>
          </cell>
          <cell r="G1571">
            <v>2</v>
          </cell>
          <cell r="H1571">
            <v>730</v>
          </cell>
          <cell r="I1571">
            <v>2004</v>
          </cell>
          <cell r="J1571">
            <v>8</v>
          </cell>
          <cell r="K1571">
            <v>6.5699999999999995E-2</v>
          </cell>
          <cell r="L1571" t="str">
            <v>NOM</v>
          </cell>
          <cell r="M1571" t="str">
            <v>CIMD 2o. Nivel</v>
          </cell>
          <cell r="N1571">
            <v>2004008</v>
          </cell>
        </row>
        <row r="1572">
          <cell r="A1572">
            <v>38210</v>
          </cell>
          <cell r="B1572" t="str">
            <v>SOB</v>
          </cell>
          <cell r="C1572">
            <v>39124</v>
          </cell>
          <cell r="D1572">
            <v>1</v>
          </cell>
          <cell r="E1572">
            <v>7.2132000000000002E-2</v>
          </cell>
          <cell r="F1572" t="str">
            <v>CIM</v>
          </cell>
          <cell r="G1572">
            <v>2</v>
          </cell>
          <cell r="H1572">
            <v>913</v>
          </cell>
          <cell r="I1572">
            <v>2004</v>
          </cell>
          <cell r="J1572">
            <v>8</v>
          </cell>
          <cell r="K1572">
            <v>7.2132000000000002E-2</v>
          </cell>
          <cell r="L1572" t="str">
            <v>NOM</v>
          </cell>
          <cell r="M1572" t="str">
            <v>CIMD 2o. Nivel</v>
          </cell>
          <cell r="N1572">
            <v>2004008</v>
          </cell>
        </row>
        <row r="1573">
          <cell r="A1573">
            <v>38210</v>
          </cell>
          <cell r="B1573" t="str">
            <v>SOB</v>
          </cell>
          <cell r="C1573">
            <v>38941</v>
          </cell>
          <cell r="D1573">
            <v>1</v>
          </cell>
          <cell r="E1573">
            <v>6.5000000000000002E-2</v>
          </cell>
          <cell r="F1573" t="str">
            <v>DAT</v>
          </cell>
          <cell r="G1573">
            <v>1</v>
          </cell>
          <cell r="H1573">
            <v>730</v>
          </cell>
          <cell r="I1573">
            <v>2004</v>
          </cell>
          <cell r="J1573">
            <v>8</v>
          </cell>
          <cell r="K1573">
            <v>6.5000000000000002E-2</v>
          </cell>
          <cell r="L1573" t="str">
            <v>NOM</v>
          </cell>
          <cell r="M1573" t="str">
            <v>DATATEC 1er. Nivel</v>
          </cell>
          <cell r="N1573">
            <v>2004008</v>
          </cell>
        </row>
        <row r="1574">
          <cell r="A1574">
            <v>38210</v>
          </cell>
          <cell r="B1574" t="str">
            <v>SOB</v>
          </cell>
          <cell r="C1574">
            <v>38268</v>
          </cell>
          <cell r="D1574">
            <v>5</v>
          </cell>
          <cell r="E1574">
            <v>3.2399999999999998E-2</v>
          </cell>
          <cell r="F1574" t="str">
            <v>DAT</v>
          </cell>
          <cell r="G1574">
            <v>2</v>
          </cell>
          <cell r="H1574">
            <v>57</v>
          </cell>
          <cell r="I1574">
            <v>2004</v>
          </cell>
          <cell r="J1574">
            <v>8</v>
          </cell>
          <cell r="K1574">
            <v>0.16199999999999998</v>
          </cell>
          <cell r="L1574" t="str">
            <v>NOM</v>
          </cell>
          <cell r="M1574" t="str">
            <v>DATATEC 2o. Nivel</v>
          </cell>
          <cell r="N1574">
            <v>2004008</v>
          </cell>
        </row>
        <row r="1575">
          <cell r="A1575">
            <v>38210</v>
          </cell>
          <cell r="B1575" t="str">
            <v>SOB</v>
          </cell>
          <cell r="C1575">
            <v>38370</v>
          </cell>
          <cell r="D1575">
            <v>5</v>
          </cell>
          <cell r="E1575">
            <v>3.85E-2</v>
          </cell>
          <cell r="F1575" t="str">
            <v>DAT</v>
          </cell>
          <cell r="G1575">
            <v>2</v>
          </cell>
          <cell r="H1575">
            <v>159</v>
          </cell>
          <cell r="I1575">
            <v>2004</v>
          </cell>
          <cell r="J1575">
            <v>8</v>
          </cell>
          <cell r="K1575">
            <v>0.1925</v>
          </cell>
          <cell r="L1575" t="str">
            <v>NOM</v>
          </cell>
          <cell r="M1575" t="str">
            <v>DATATEC 2o. Nivel</v>
          </cell>
          <cell r="N1575">
            <v>2004008</v>
          </cell>
        </row>
        <row r="1576">
          <cell r="A1576">
            <v>38210</v>
          </cell>
          <cell r="B1576" t="str">
            <v>SOB</v>
          </cell>
          <cell r="C1576">
            <v>38514</v>
          </cell>
          <cell r="D1576">
            <v>1</v>
          </cell>
          <cell r="E1576">
            <v>4.6399999999999997E-2</v>
          </cell>
          <cell r="F1576" t="str">
            <v>DAT</v>
          </cell>
          <cell r="G1576">
            <v>2</v>
          </cell>
          <cell r="H1576">
            <v>303</v>
          </cell>
          <cell r="I1576">
            <v>2004</v>
          </cell>
          <cell r="J1576">
            <v>8</v>
          </cell>
          <cell r="K1576">
            <v>4.6399999999999997E-2</v>
          </cell>
          <cell r="L1576" t="str">
            <v>NOM</v>
          </cell>
          <cell r="M1576" t="str">
            <v>DATATEC 2o. Nivel</v>
          </cell>
          <cell r="N1576">
            <v>2004008</v>
          </cell>
        </row>
        <row r="1577">
          <cell r="A1577">
            <v>38210</v>
          </cell>
          <cell r="B1577" t="str">
            <v>SOB</v>
          </cell>
          <cell r="C1577">
            <v>38941</v>
          </cell>
          <cell r="D1577">
            <v>3</v>
          </cell>
          <cell r="E1577">
            <v>6.5299999999999997E-2</v>
          </cell>
          <cell r="F1577" t="str">
            <v>DAT</v>
          </cell>
          <cell r="G1577">
            <v>2</v>
          </cell>
          <cell r="H1577">
            <v>730</v>
          </cell>
          <cell r="I1577">
            <v>2004</v>
          </cell>
          <cell r="J1577">
            <v>8</v>
          </cell>
          <cell r="K1577">
            <v>0.19589999999999999</v>
          </cell>
          <cell r="L1577" t="str">
            <v>NOM</v>
          </cell>
          <cell r="M1577" t="str">
            <v>DATATEC 2o. Nivel</v>
          </cell>
          <cell r="N1577">
            <v>2004008</v>
          </cell>
        </row>
        <row r="1578">
          <cell r="A1578">
            <v>38210</v>
          </cell>
          <cell r="B1578" t="str">
            <v>SOB</v>
          </cell>
          <cell r="C1578">
            <v>39124</v>
          </cell>
          <cell r="D1578">
            <v>15.05</v>
          </cell>
          <cell r="E1578">
            <v>7.2056999999999996E-2</v>
          </cell>
          <cell r="F1578" t="str">
            <v>DAT</v>
          </cell>
          <cell r="G1578">
            <v>2</v>
          </cell>
          <cell r="H1578">
            <v>913</v>
          </cell>
          <cell r="I1578">
            <v>2004</v>
          </cell>
          <cell r="J1578">
            <v>8</v>
          </cell>
          <cell r="K1578">
            <v>1.0844578499999999</v>
          </cell>
          <cell r="L1578" t="str">
            <v>NOM</v>
          </cell>
          <cell r="M1578" t="str">
            <v>DATATEC 2o. Nivel</v>
          </cell>
          <cell r="N1578">
            <v>2004008</v>
          </cell>
        </row>
        <row r="1579">
          <cell r="A1579">
            <v>38210</v>
          </cell>
          <cell r="B1579" t="str">
            <v>SOB</v>
          </cell>
          <cell r="C1579">
            <v>39364</v>
          </cell>
          <cell r="D1579">
            <v>4</v>
          </cell>
          <cell r="E1579">
            <v>7.9450000000000007E-2</v>
          </cell>
          <cell r="F1579" t="str">
            <v>DAT</v>
          </cell>
          <cell r="G1579">
            <v>2</v>
          </cell>
          <cell r="H1579">
            <v>1153</v>
          </cell>
          <cell r="I1579">
            <v>2004</v>
          </cell>
          <cell r="J1579">
            <v>8</v>
          </cell>
          <cell r="K1579">
            <v>0.31780000000000003</v>
          </cell>
          <cell r="L1579" t="str">
            <v>NOM</v>
          </cell>
          <cell r="M1579" t="str">
            <v>DATATEC 2o. Nivel</v>
          </cell>
          <cell r="N1579">
            <v>2004008</v>
          </cell>
        </row>
        <row r="1580">
          <cell r="A1580">
            <v>38210</v>
          </cell>
          <cell r="B1580" t="str">
            <v>SOB</v>
          </cell>
          <cell r="C1580">
            <v>39638</v>
          </cell>
          <cell r="D1580">
            <v>1</v>
          </cell>
          <cell r="E1580">
            <v>8.7999999999999995E-2</v>
          </cell>
          <cell r="F1580" t="str">
            <v>DAT</v>
          </cell>
          <cell r="G1580">
            <v>2</v>
          </cell>
          <cell r="H1580">
            <v>1427</v>
          </cell>
          <cell r="I1580">
            <v>2004</v>
          </cell>
          <cell r="J1580">
            <v>8</v>
          </cell>
          <cell r="K1580">
            <v>8.7999999999999995E-2</v>
          </cell>
          <cell r="L1580" t="str">
            <v>NOM</v>
          </cell>
          <cell r="M1580" t="str">
            <v>DATATEC 2o. Nivel</v>
          </cell>
          <cell r="N1580">
            <v>2004008</v>
          </cell>
        </row>
        <row r="1581">
          <cell r="A1581">
            <v>38211</v>
          </cell>
          <cell r="B1581" t="str">
            <v>SOB</v>
          </cell>
          <cell r="C1581">
            <v>39124</v>
          </cell>
          <cell r="D1581">
            <v>1</v>
          </cell>
          <cell r="E1581">
            <v>7.0699999999999999E-2</v>
          </cell>
          <cell r="F1581" t="str">
            <v>CIM</v>
          </cell>
          <cell r="G1581">
            <v>2</v>
          </cell>
          <cell r="H1581">
            <v>912</v>
          </cell>
          <cell r="I1581">
            <v>2004</v>
          </cell>
          <cell r="J1581">
            <v>8</v>
          </cell>
          <cell r="K1581">
            <v>7.0699999999999999E-2</v>
          </cell>
          <cell r="L1581" t="str">
            <v>NOM</v>
          </cell>
          <cell r="M1581" t="str">
            <v>CIMD 2o. Nivel</v>
          </cell>
          <cell r="N1581">
            <v>2004008</v>
          </cell>
        </row>
        <row r="1582">
          <cell r="A1582">
            <v>38211</v>
          </cell>
          <cell r="B1582" t="str">
            <v>SOB</v>
          </cell>
          <cell r="C1582">
            <v>39364</v>
          </cell>
          <cell r="D1582">
            <v>1</v>
          </cell>
          <cell r="E1582">
            <v>8.7800000000000003E-2</v>
          </cell>
          <cell r="F1582" t="str">
            <v>CIM</v>
          </cell>
          <cell r="G1582">
            <v>2</v>
          </cell>
          <cell r="H1582">
            <v>1152</v>
          </cell>
          <cell r="I1582">
            <v>2004</v>
          </cell>
          <cell r="J1582">
            <v>8</v>
          </cell>
          <cell r="K1582">
            <v>8.7800000000000003E-2</v>
          </cell>
          <cell r="L1582" t="str">
            <v>NOM</v>
          </cell>
          <cell r="M1582" t="str">
            <v>CIMD 2o. Nivel</v>
          </cell>
          <cell r="N1582">
            <v>2004008</v>
          </cell>
        </row>
        <row r="1583">
          <cell r="A1583">
            <v>38211</v>
          </cell>
          <cell r="B1583" t="str">
            <v>SOB</v>
          </cell>
          <cell r="C1583">
            <v>39638</v>
          </cell>
          <cell r="D1583">
            <v>1</v>
          </cell>
          <cell r="E1583">
            <v>0.08</v>
          </cell>
          <cell r="F1583" t="str">
            <v>CIM</v>
          </cell>
          <cell r="G1583">
            <v>2</v>
          </cell>
          <cell r="H1583">
            <v>1426</v>
          </cell>
          <cell r="I1583">
            <v>2004</v>
          </cell>
          <cell r="J1583">
            <v>8</v>
          </cell>
          <cell r="K1583">
            <v>0.08</v>
          </cell>
          <cell r="L1583" t="str">
            <v>NOM</v>
          </cell>
          <cell r="M1583" t="str">
            <v>CIMD 2o. Nivel</v>
          </cell>
          <cell r="N1583">
            <v>2004008</v>
          </cell>
        </row>
        <row r="1584">
          <cell r="A1584">
            <v>38211</v>
          </cell>
          <cell r="B1584" t="str">
            <v>SOB</v>
          </cell>
          <cell r="C1584">
            <v>38370</v>
          </cell>
          <cell r="D1584">
            <v>3</v>
          </cell>
          <cell r="E1584">
            <v>3.85E-2</v>
          </cell>
          <cell r="F1584" t="str">
            <v>DAT</v>
          </cell>
          <cell r="G1584">
            <v>2</v>
          </cell>
          <cell r="H1584">
            <v>158</v>
          </cell>
          <cell r="I1584">
            <v>2004</v>
          </cell>
          <cell r="J1584">
            <v>8</v>
          </cell>
          <cell r="K1584">
            <v>0.11549999999999999</v>
          </cell>
          <cell r="L1584" t="str">
            <v>NOM</v>
          </cell>
          <cell r="M1584" t="str">
            <v>DATATEC 2o. Nivel</v>
          </cell>
          <cell r="N1584">
            <v>2004008</v>
          </cell>
        </row>
        <row r="1585">
          <cell r="A1585">
            <v>38211</v>
          </cell>
          <cell r="B1585" t="str">
            <v>SOB</v>
          </cell>
          <cell r="C1585">
            <v>38941</v>
          </cell>
          <cell r="D1585">
            <v>5</v>
          </cell>
          <cell r="E1585">
            <v>6.4699999999999994E-2</v>
          </cell>
          <cell r="F1585" t="str">
            <v>DAT</v>
          </cell>
          <cell r="G1585">
            <v>2</v>
          </cell>
          <cell r="H1585">
            <v>729</v>
          </cell>
          <cell r="I1585">
            <v>2004</v>
          </cell>
          <cell r="J1585">
            <v>8</v>
          </cell>
          <cell r="K1585">
            <v>0.32349999999999995</v>
          </cell>
          <cell r="L1585" t="str">
            <v>NOM</v>
          </cell>
          <cell r="M1585" t="str">
            <v>DATATEC 2o. Nivel</v>
          </cell>
          <cell r="N1585">
            <v>2004008</v>
          </cell>
        </row>
        <row r="1586">
          <cell r="A1586">
            <v>38211</v>
          </cell>
          <cell r="B1586" t="str">
            <v>SOB</v>
          </cell>
          <cell r="C1586">
            <v>39364</v>
          </cell>
          <cell r="D1586">
            <v>6</v>
          </cell>
          <cell r="E1586">
            <v>0.08</v>
          </cell>
          <cell r="F1586" t="str">
            <v>DAT</v>
          </cell>
          <cell r="G1586">
            <v>2</v>
          </cell>
          <cell r="H1586">
            <v>1152</v>
          </cell>
          <cell r="I1586">
            <v>2004</v>
          </cell>
          <cell r="J1586">
            <v>8</v>
          </cell>
          <cell r="K1586">
            <v>0.48</v>
          </cell>
          <cell r="L1586" t="str">
            <v>NOM</v>
          </cell>
          <cell r="M1586" t="str">
            <v>DATATEC 2o. Nivel</v>
          </cell>
          <cell r="N1586">
            <v>2004008</v>
          </cell>
        </row>
        <row r="1587">
          <cell r="A1587">
            <v>38212</v>
          </cell>
          <cell r="B1587" t="str">
            <v>SOB</v>
          </cell>
          <cell r="C1587">
            <v>38268</v>
          </cell>
          <cell r="D1587">
            <v>5</v>
          </cell>
          <cell r="E1587">
            <v>3.2300000000000002E-2</v>
          </cell>
          <cell r="F1587" t="str">
            <v>CIM</v>
          </cell>
          <cell r="G1587">
            <v>2</v>
          </cell>
          <cell r="H1587">
            <v>53</v>
          </cell>
          <cell r="I1587">
            <v>2004</v>
          </cell>
          <cell r="J1587">
            <v>8</v>
          </cell>
          <cell r="K1587">
            <v>0.1615</v>
          </cell>
          <cell r="L1587" t="str">
            <v>NOM</v>
          </cell>
          <cell r="M1587" t="str">
            <v>CIMD 2o. Nivel</v>
          </cell>
          <cell r="N1587">
            <v>2004008</v>
          </cell>
        </row>
        <row r="1588">
          <cell r="A1588">
            <v>38212</v>
          </cell>
          <cell r="B1588" t="str">
            <v>SOB</v>
          </cell>
          <cell r="C1588">
            <v>38514</v>
          </cell>
          <cell r="D1588">
            <v>1</v>
          </cell>
          <cell r="E1588">
            <v>4.6300000000000001E-2</v>
          </cell>
          <cell r="F1588" t="str">
            <v>DAT</v>
          </cell>
          <cell r="G1588">
            <v>2</v>
          </cell>
          <cell r="H1588">
            <v>299</v>
          </cell>
          <cell r="I1588">
            <v>2004</v>
          </cell>
          <cell r="J1588">
            <v>8</v>
          </cell>
          <cell r="K1588">
            <v>4.6300000000000001E-2</v>
          </cell>
          <cell r="L1588" t="str">
            <v>NOM</v>
          </cell>
          <cell r="M1588" t="str">
            <v>DATATEC 2o. Nivel</v>
          </cell>
          <cell r="N1588">
            <v>2004008</v>
          </cell>
        </row>
        <row r="1589">
          <cell r="A1589">
            <v>38212</v>
          </cell>
          <cell r="B1589" t="str">
            <v>SOB</v>
          </cell>
          <cell r="C1589">
            <v>39364</v>
          </cell>
          <cell r="D1589">
            <v>1</v>
          </cell>
          <cell r="E1589">
            <v>7.9500000000000001E-2</v>
          </cell>
          <cell r="F1589" t="str">
            <v>DAT</v>
          </cell>
          <cell r="G1589">
            <v>2</v>
          </cell>
          <cell r="H1589">
            <v>1149</v>
          </cell>
          <cell r="I1589">
            <v>2004</v>
          </cell>
          <cell r="J1589">
            <v>8</v>
          </cell>
          <cell r="K1589">
            <v>7.9500000000000001E-2</v>
          </cell>
          <cell r="L1589" t="str">
            <v>NOM</v>
          </cell>
          <cell r="M1589" t="str">
            <v>DATATEC 2o. Nivel</v>
          </cell>
          <cell r="N1589">
            <v>2004008</v>
          </cell>
        </row>
        <row r="1590">
          <cell r="A1590">
            <v>38212</v>
          </cell>
          <cell r="B1590" t="str">
            <v>SOB</v>
          </cell>
          <cell r="C1590">
            <v>39638</v>
          </cell>
          <cell r="D1590">
            <v>1</v>
          </cell>
          <cell r="E1590">
            <v>8.7499999999999994E-2</v>
          </cell>
          <cell r="F1590" t="str">
            <v>DAT</v>
          </cell>
          <cell r="G1590">
            <v>2</v>
          </cell>
          <cell r="H1590">
            <v>1423</v>
          </cell>
          <cell r="I1590">
            <v>2004</v>
          </cell>
          <cell r="J1590">
            <v>8</v>
          </cell>
          <cell r="K1590">
            <v>8.7499999999999994E-2</v>
          </cell>
          <cell r="L1590" t="str">
            <v>NOM</v>
          </cell>
          <cell r="M1590" t="str">
            <v>DATATEC 2o. Nivel</v>
          </cell>
          <cell r="N1590">
            <v>2004008</v>
          </cell>
        </row>
        <row r="1591">
          <cell r="A1591">
            <v>38212</v>
          </cell>
          <cell r="B1591" t="str">
            <v>SOB</v>
          </cell>
          <cell r="C1591">
            <v>41619</v>
          </cell>
          <cell r="D1591">
            <v>3</v>
          </cell>
          <cell r="E1591">
            <v>6.5000000000000002E-2</v>
          </cell>
          <cell r="F1591" t="str">
            <v>DAT</v>
          </cell>
          <cell r="G1591">
            <v>2</v>
          </cell>
          <cell r="H1591">
            <v>3404</v>
          </cell>
          <cell r="I1591">
            <v>2004</v>
          </cell>
          <cell r="J1591">
            <v>8</v>
          </cell>
          <cell r="K1591">
            <v>0.19500000000000001</v>
          </cell>
          <cell r="L1591" t="str">
            <v>VAC</v>
          </cell>
          <cell r="M1591" t="str">
            <v>DATATEC 2o. Nivel</v>
          </cell>
          <cell r="N1591">
            <v>2004008</v>
          </cell>
        </row>
        <row r="1592">
          <cell r="A1592">
            <v>38215</v>
          </cell>
          <cell r="B1592" t="str">
            <v>SOB</v>
          </cell>
          <cell r="C1592">
            <v>38941</v>
          </cell>
          <cell r="D1592">
            <v>2</v>
          </cell>
          <cell r="E1592">
            <v>6.4500000000000002E-2</v>
          </cell>
          <cell r="F1592" t="str">
            <v>CIM</v>
          </cell>
          <cell r="G1592">
            <v>2</v>
          </cell>
          <cell r="H1592">
            <v>725</v>
          </cell>
          <cell r="I1592">
            <v>2004</v>
          </cell>
          <cell r="J1592">
            <v>8</v>
          </cell>
          <cell r="K1592">
            <v>0.129</v>
          </cell>
          <cell r="L1592" t="str">
            <v>NOM</v>
          </cell>
          <cell r="M1592" t="str">
            <v>CIMD 2o. Nivel</v>
          </cell>
          <cell r="N1592">
            <v>2004008</v>
          </cell>
        </row>
        <row r="1593">
          <cell r="A1593">
            <v>38215</v>
          </cell>
          <cell r="B1593" t="str">
            <v>SOB</v>
          </cell>
          <cell r="C1593">
            <v>38268</v>
          </cell>
          <cell r="D1593">
            <v>2.2000000000000002</v>
          </cell>
          <cell r="E1593">
            <v>1.8411E-2</v>
          </cell>
          <cell r="F1593" t="str">
            <v>DAT</v>
          </cell>
          <cell r="G1593">
            <v>1</v>
          </cell>
          <cell r="H1593">
            <v>52</v>
          </cell>
          <cell r="I1593">
            <v>2004</v>
          </cell>
          <cell r="J1593">
            <v>8</v>
          </cell>
          <cell r="K1593">
            <v>4.0504200000000004E-2</v>
          </cell>
          <cell r="L1593" t="str">
            <v>NOM</v>
          </cell>
          <cell r="M1593" t="str">
            <v>DATATEC 1er. Nivel</v>
          </cell>
          <cell r="N1593">
            <v>2004008</v>
          </cell>
        </row>
        <row r="1594">
          <cell r="A1594">
            <v>38215</v>
          </cell>
          <cell r="B1594" t="str">
            <v>SOB</v>
          </cell>
          <cell r="C1594">
            <v>38941</v>
          </cell>
          <cell r="D1594">
            <v>1</v>
          </cell>
          <cell r="E1594">
            <v>6.4000000000000001E-2</v>
          </cell>
          <cell r="F1594" t="str">
            <v>DAT</v>
          </cell>
          <cell r="G1594">
            <v>1</v>
          </cell>
          <cell r="H1594">
            <v>725</v>
          </cell>
          <cell r="I1594">
            <v>2004</v>
          </cell>
          <cell r="J1594">
            <v>8</v>
          </cell>
          <cell r="K1594">
            <v>6.4000000000000001E-2</v>
          </cell>
          <cell r="L1594" t="str">
            <v>NOM</v>
          </cell>
          <cell r="M1594" t="str">
            <v>DATATEC 1er. Nivel</v>
          </cell>
          <cell r="N1594">
            <v>2004008</v>
          </cell>
        </row>
        <row r="1595">
          <cell r="A1595">
            <v>38215</v>
          </cell>
          <cell r="B1595" t="str">
            <v>SOB</v>
          </cell>
          <cell r="C1595">
            <v>38268</v>
          </cell>
          <cell r="D1595">
            <v>8</v>
          </cell>
          <cell r="E1595">
            <v>1.2625000000000001E-2</v>
          </cell>
          <cell r="F1595" t="str">
            <v>DAT</v>
          </cell>
          <cell r="G1595">
            <v>2</v>
          </cell>
          <cell r="H1595">
            <v>52</v>
          </cell>
          <cell r="I1595">
            <v>2004</v>
          </cell>
          <cell r="J1595">
            <v>8</v>
          </cell>
          <cell r="K1595">
            <v>0.10100000000000001</v>
          </cell>
          <cell r="L1595" t="str">
            <v>NOM</v>
          </cell>
          <cell r="M1595" t="str">
            <v>DATATEC 2o. Nivel</v>
          </cell>
          <cell r="N1595">
            <v>2004008</v>
          </cell>
        </row>
        <row r="1596">
          <cell r="A1596">
            <v>38215</v>
          </cell>
          <cell r="B1596" t="str">
            <v>SOB</v>
          </cell>
          <cell r="C1596">
            <v>38514</v>
          </cell>
          <cell r="D1596">
            <v>1</v>
          </cell>
          <cell r="E1596">
            <v>4.5499999999999999E-2</v>
          </cell>
          <cell r="F1596" t="str">
            <v>DAT</v>
          </cell>
          <cell r="G1596">
            <v>2</v>
          </cell>
          <cell r="H1596">
            <v>298</v>
          </cell>
          <cell r="I1596">
            <v>2004</v>
          </cell>
          <cell r="J1596">
            <v>8</v>
          </cell>
          <cell r="K1596">
            <v>4.5499999999999999E-2</v>
          </cell>
          <cell r="L1596" t="str">
            <v>NOM</v>
          </cell>
          <cell r="M1596" t="str">
            <v>DATATEC 2o. Nivel</v>
          </cell>
          <cell r="N1596">
            <v>2004008</v>
          </cell>
        </row>
        <row r="1597">
          <cell r="A1597">
            <v>38215</v>
          </cell>
          <cell r="B1597" t="str">
            <v>SOB</v>
          </cell>
          <cell r="C1597">
            <v>38941</v>
          </cell>
          <cell r="D1597">
            <v>6</v>
          </cell>
          <cell r="E1597">
            <v>6.4399999999999999E-2</v>
          </cell>
          <cell r="F1597" t="str">
            <v>DAT</v>
          </cell>
          <cell r="G1597">
            <v>2</v>
          </cell>
          <cell r="H1597">
            <v>725</v>
          </cell>
          <cell r="I1597">
            <v>2004</v>
          </cell>
          <cell r="J1597">
            <v>8</v>
          </cell>
          <cell r="K1597">
            <v>0.38639999999999997</v>
          </cell>
          <cell r="L1597" t="str">
            <v>NOM</v>
          </cell>
          <cell r="M1597" t="str">
            <v>DATATEC 2o. Nivel</v>
          </cell>
          <cell r="N1597">
            <v>2004008</v>
          </cell>
        </row>
        <row r="1598">
          <cell r="A1598">
            <v>38216</v>
          </cell>
          <cell r="B1598" t="str">
            <v>SOB</v>
          </cell>
          <cell r="C1598">
            <v>38514</v>
          </cell>
          <cell r="D1598">
            <v>2</v>
          </cell>
          <cell r="E1598">
            <v>4.4999999999999998E-2</v>
          </cell>
          <cell r="F1598" t="str">
            <v>CIM</v>
          </cell>
          <cell r="G1598">
            <v>2</v>
          </cell>
          <cell r="H1598">
            <v>297</v>
          </cell>
          <cell r="I1598">
            <v>2004</v>
          </cell>
          <cell r="J1598">
            <v>8</v>
          </cell>
          <cell r="K1598">
            <v>0.09</v>
          </cell>
          <cell r="L1598" t="str">
            <v>NOM</v>
          </cell>
          <cell r="M1598" t="str">
            <v>CIMD 2o. Nivel</v>
          </cell>
          <cell r="N1598">
            <v>2004008</v>
          </cell>
        </row>
        <row r="1599">
          <cell r="A1599">
            <v>38216</v>
          </cell>
          <cell r="B1599" t="str">
            <v>SOB</v>
          </cell>
          <cell r="C1599">
            <v>39364</v>
          </cell>
          <cell r="D1599">
            <v>1</v>
          </cell>
          <cell r="E1599">
            <v>0.08</v>
          </cell>
          <cell r="F1599" t="str">
            <v>CIM</v>
          </cell>
          <cell r="G1599">
            <v>2</v>
          </cell>
          <cell r="H1599">
            <v>1147</v>
          </cell>
          <cell r="I1599">
            <v>2004</v>
          </cell>
          <cell r="J1599">
            <v>8</v>
          </cell>
          <cell r="K1599">
            <v>0.08</v>
          </cell>
          <cell r="L1599" t="str">
            <v>NOM</v>
          </cell>
          <cell r="M1599" t="str">
            <v>CIMD 2o. Nivel</v>
          </cell>
          <cell r="N1599">
            <v>2004008</v>
          </cell>
        </row>
        <row r="1600">
          <cell r="A1600">
            <v>38216</v>
          </cell>
          <cell r="B1600" t="str">
            <v>SOB</v>
          </cell>
          <cell r="C1600">
            <v>39638</v>
          </cell>
          <cell r="D1600">
            <v>2</v>
          </cell>
          <cell r="E1600">
            <v>8.6900000000000005E-2</v>
          </cell>
          <cell r="F1600" t="str">
            <v>CIM</v>
          </cell>
          <cell r="G1600">
            <v>2</v>
          </cell>
          <cell r="H1600">
            <v>1421</v>
          </cell>
          <cell r="I1600">
            <v>2004</v>
          </cell>
          <cell r="J1600">
            <v>8</v>
          </cell>
          <cell r="K1600">
            <v>0.17380000000000001</v>
          </cell>
          <cell r="L1600" t="str">
            <v>NOM</v>
          </cell>
          <cell r="M1600" t="str">
            <v>CIMD 2o. Nivel</v>
          </cell>
          <cell r="N1600">
            <v>2004008</v>
          </cell>
        </row>
        <row r="1601">
          <cell r="A1601">
            <v>38216</v>
          </cell>
          <cell r="B1601" t="str">
            <v>SOB</v>
          </cell>
          <cell r="C1601">
            <v>38514</v>
          </cell>
          <cell r="D1601">
            <v>1</v>
          </cell>
          <cell r="E1601">
            <v>4.4999999999999998E-2</v>
          </cell>
          <cell r="F1601" t="str">
            <v>DAT</v>
          </cell>
          <cell r="G1601">
            <v>1</v>
          </cell>
          <cell r="H1601">
            <v>297</v>
          </cell>
          <cell r="I1601">
            <v>2004</v>
          </cell>
          <cell r="J1601">
            <v>8</v>
          </cell>
          <cell r="K1601">
            <v>4.4999999999999998E-2</v>
          </cell>
          <cell r="L1601" t="str">
            <v>NOM</v>
          </cell>
          <cell r="M1601" t="str">
            <v>DATATEC 1er. Nivel</v>
          </cell>
          <cell r="N1601">
            <v>2004008</v>
          </cell>
        </row>
        <row r="1602">
          <cell r="A1602">
            <v>38216</v>
          </cell>
          <cell r="B1602" t="str">
            <v>SOB</v>
          </cell>
          <cell r="C1602">
            <v>38370</v>
          </cell>
          <cell r="D1602">
            <v>3</v>
          </cell>
          <cell r="E1602">
            <v>3.7366999999999997E-2</v>
          </cell>
          <cell r="F1602" t="str">
            <v>DAT</v>
          </cell>
          <cell r="G1602">
            <v>2</v>
          </cell>
          <cell r="H1602">
            <v>153</v>
          </cell>
          <cell r="I1602">
            <v>2004</v>
          </cell>
          <cell r="J1602">
            <v>8</v>
          </cell>
          <cell r="K1602">
            <v>0.11210099999999999</v>
          </cell>
          <cell r="L1602" t="str">
            <v>NOM</v>
          </cell>
          <cell r="M1602" t="str">
            <v>DATATEC 2o. Nivel</v>
          </cell>
          <cell r="N1602">
            <v>2004008</v>
          </cell>
        </row>
        <row r="1603">
          <cell r="A1603">
            <v>38216</v>
          </cell>
          <cell r="B1603" t="str">
            <v>SOB</v>
          </cell>
          <cell r="C1603">
            <v>38514</v>
          </cell>
          <cell r="D1603">
            <v>3</v>
          </cell>
          <cell r="E1603">
            <v>4.4832999999999998E-2</v>
          </cell>
          <cell r="F1603" t="str">
            <v>DAT</v>
          </cell>
          <cell r="G1603">
            <v>2</v>
          </cell>
          <cell r="H1603">
            <v>297</v>
          </cell>
          <cell r="I1603">
            <v>2004</v>
          </cell>
          <cell r="J1603">
            <v>8</v>
          </cell>
          <cell r="K1603">
            <v>0.13449899999999998</v>
          </cell>
          <cell r="L1603" t="str">
            <v>NOM</v>
          </cell>
          <cell r="M1603" t="str">
            <v>DATATEC 2o. Nivel</v>
          </cell>
          <cell r="N1603">
            <v>2004008</v>
          </cell>
        </row>
        <row r="1604">
          <cell r="A1604">
            <v>38216</v>
          </cell>
          <cell r="B1604" t="str">
            <v>SOB</v>
          </cell>
          <cell r="C1604">
            <v>38941</v>
          </cell>
          <cell r="D1604">
            <v>6</v>
          </cell>
          <cell r="E1604">
            <v>6.4083000000000001E-2</v>
          </cell>
          <cell r="F1604" t="str">
            <v>DAT</v>
          </cell>
          <cell r="G1604">
            <v>2</v>
          </cell>
          <cell r="H1604">
            <v>724</v>
          </cell>
          <cell r="I1604">
            <v>2004</v>
          </cell>
          <cell r="J1604">
            <v>8</v>
          </cell>
          <cell r="K1604">
            <v>0.38449800000000001</v>
          </cell>
          <cell r="L1604" t="str">
            <v>NOM</v>
          </cell>
          <cell r="M1604" t="str">
            <v>DATATEC 2o. Nivel</v>
          </cell>
          <cell r="N1604">
            <v>2004008</v>
          </cell>
        </row>
        <row r="1605">
          <cell r="A1605">
            <v>38216</v>
          </cell>
          <cell r="B1605" t="str">
            <v>SOB</v>
          </cell>
          <cell r="C1605">
            <v>39124</v>
          </cell>
          <cell r="D1605">
            <v>3</v>
          </cell>
          <cell r="E1605">
            <v>7.0300000000000001E-2</v>
          </cell>
          <cell r="F1605" t="str">
            <v>DAT</v>
          </cell>
          <cell r="G1605">
            <v>2</v>
          </cell>
          <cell r="H1605">
            <v>907</v>
          </cell>
          <cell r="I1605">
            <v>2004</v>
          </cell>
          <cell r="J1605">
            <v>8</v>
          </cell>
          <cell r="K1605">
            <v>0.2109</v>
          </cell>
          <cell r="L1605" t="str">
            <v>NOM</v>
          </cell>
          <cell r="M1605" t="str">
            <v>DATATEC 2o. Nivel</v>
          </cell>
          <cell r="N1605">
            <v>2004008</v>
          </cell>
        </row>
        <row r="1606">
          <cell r="A1606">
            <v>38216</v>
          </cell>
          <cell r="B1606" t="str">
            <v>SOB</v>
          </cell>
          <cell r="C1606">
            <v>39638</v>
          </cell>
          <cell r="D1606">
            <v>6</v>
          </cell>
          <cell r="E1606">
            <v>8.6567000000000005E-2</v>
          </cell>
          <cell r="F1606" t="str">
            <v>DAT</v>
          </cell>
          <cell r="G1606">
            <v>2</v>
          </cell>
          <cell r="H1606">
            <v>1421</v>
          </cell>
          <cell r="I1606">
            <v>2004</v>
          </cell>
          <cell r="J1606">
            <v>8</v>
          </cell>
          <cell r="K1606">
            <v>0.51940200000000003</v>
          </cell>
          <cell r="L1606" t="str">
            <v>NOM</v>
          </cell>
          <cell r="M1606" t="str">
            <v>DATATEC 2o. Nivel</v>
          </cell>
          <cell r="N1606">
            <v>2004008</v>
          </cell>
        </row>
        <row r="1607">
          <cell r="A1607">
            <v>38217</v>
          </cell>
          <cell r="B1607" t="str">
            <v>SOB</v>
          </cell>
          <cell r="C1607">
            <v>38941</v>
          </cell>
          <cell r="D1607">
            <v>6</v>
          </cell>
          <cell r="E1607">
            <v>6.3875000000000001E-2</v>
          </cell>
          <cell r="F1607" t="str">
            <v>DAT</v>
          </cell>
          <cell r="G1607">
            <v>1</v>
          </cell>
          <cell r="H1607">
            <v>723</v>
          </cell>
          <cell r="I1607">
            <v>2004</v>
          </cell>
          <cell r="J1607">
            <v>8</v>
          </cell>
          <cell r="K1607">
            <v>0.38324999999999998</v>
          </cell>
          <cell r="L1607" t="str">
            <v>NOM</v>
          </cell>
          <cell r="M1607" t="str">
            <v>DATATEC 1er. Nivel</v>
          </cell>
          <cell r="N1607">
            <v>2004008</v>
          </cell>
        </row>
        <row r="1608">
          <cell r="A1608">
            <v>38217</v>
          </cell>
          <cell r="B1608" t="str">
            <v>SOB</v>
          </cell>
          <cell r="C1608">
            <v>38514</v>
          </cell>
          <cell r="D1608">
            <v>1</v>
          </cell>
          <cell r="E1608">
            <v>4.4999999999999998E-2</v>
          </cell>
          <cell r="F1608" t="str">
            <v>DAT</v>
          </cell>
          <cell r="G1608">
            <v>2</v>
          </cell>
          <cell r="H1608">
            <v>296</v>
          </cell>
          <cell r="I1608">
            <v>2004</v>
          </cell>
          <cell r="J1608">
            <v>8</v>
          </cell>
          <cell r="K1608">
            <v>4.4999999999999998E-2</v>
          </cell>
          <cell r="L1608" t="str">
            <v>NOM</v>
          </cell>
          <cell r="M1608" t="str">
            <v>DATATEC 2o. Nivel</v>
          </cell>
          <cell r="N1608">
            <v>2004008</v>
          </cell>
        </row>
        <row r="1609">
          <cell r="A1609">
            <v>38217</v>
          </cell>
          <cell r="B1609" t="str">
            <v>SOB</v>
          </cell>
          <cell r="C1609">
            <v>38941</v>
          </cell>
          <cell r="D1609">
            <v>1</v>
          </cell>
          <cell r="E1609">
            <v>6.4000000000000001E-2</v>
          </cell>
          <cell r="F1609" t="str">
            <v>DAT</v>
          </cell>
          <cell r="G1609">
            <v>2</v>
          </cell>
          <cell r="H1609">
            <v>723</v>
          </cell>
          <cell r="I1609">
            <v>2004</v>
          </cell>
          <cell r="J1609">
            <v>8</v>
          </cell>
          <cell r="K1609">
            <v>6.4000000000000001E-2</v>
          </cell>
          <cell r="L1609" t="str">
            <v>NOM</v>
          </cell>
          <cell r="M1609" t="str">
            <v>DATATEC 2o. Nivel</v>
          </cell>
          <cell r="N1609">
            <v>2004008</v>
          </cell>
        </row>
        <row r="1610">
          <cell r="A1610">
            <v>38217</v>
          </cell>
          <cell r="B1610" t="str">
            <v>SOB</v>
          </cell>
          <cell r="C1610">
            <v>39364</v>
          </cell>
          <cell r="D1610">
            <v>7</v>
          </cell>
          <cell r="E1610">
            <v>7.6999999999999999E-2</v>
          </cell>
          <cell r="F1610" t="str">
            <v>DAT</v>
          </cell>
          <cell r="G1610">
            <v>2</v>
          </cell>
          <cell r="H1610">
            <v>1146</v>
          </cell>
          <cell r="I1610">
            <v>2004</v>
          </cell>
          <cell r="J1610">
            <v>8</v>
          </cell>
          <cell r="K1610">
            <v>0.53900000000000003</v>
          </cell>
          <cell r="L1610" t="str">
            <v>NOM</v>
          </cell>
          <cell r="M1610" t="str">
            <v>DATATEC 2o. Nivel</v>
          </cell>
          <cell r="N1610">
            <v>2004008</v>
          </cell>
        </row>
        <row r="1611">
          <cell r="A1611">
            <v>38217</v>
          </cell>
          <cell r="B1611" t="str">
            <v>SOB</v>
          </cell>
          <cell r="C1611">
            <v>39638</v>
          </cell>
          <cell r="D1611">
            <v>9</v>
          </cell>
          <cell r="E1611">
            <v>8.5999999999999993E-2</v>
          </cell>
          <cell r="F1611" t="str">
            <v>DAT</v>
          </cell>
          <cell r="G1611">
            <v>2</v>
          </cell>
          <cell r="H1611">
            <v>1420</v>
          </cell>
          <cell r="I1611">
            <v>2004</v>
          </cell>
          <cell r="J1611">
            <v>8</v>
          </cell>
          <cell r="K1611">
            <v>0.77399999999999991</v>
          </cell>
          <cell r="L1611" t="str">
            <v>NOM</v>
          </cell>
          <cell r="M1611" t="str">
            <v>DATATEC 2o. Nivel</v>
          </cell>
          <cell r="N1611">
            <v>2004008</v>
          </cell>
        </row>
        <row r="1612">
          <cell r="A1612">
            <v>38218</v>
          </cell>
          <cell r="B1612" t="str">
            <v>SOB</v>
          </cell>
          <cell r="C1612">
            <v>38268</v>
          </cell>
          <cell r="D1612">
            <v>2.5</v>
          </cell>
          <cell r="E1612">
            <v>2.5000000000000001E-2</v>
          </cell>
          <cell r="F1612" t="str">
            <v>CIM</v>
          </cell>
          <cell r="G1612">
            <v>2</v>
          </cell>
          <cell r="H1612">
            <v>49</v>
          </cell>
          <cell r="I1612">
            <v>2004</v>
          </cell>
          <cell r="J1612">
            <v>8</v>
          </cell>
          <cell r="K1612">
            <v>6.25E-2</v>
          </cell>
          <cell r="L1612" t="str">
            <v>NOM</v>
          </cell>
          <cell r="M1612" t="str">
            <v>CIMD 2o. Nivel</v>
          </cell>
          <cell r="N1612">
            <v>2004008</v>
          </cell>
        </row>
        <row r="1613">
          <cell r="A1613">
            <v>38218</v>
          </cell>
          <cell r="B1613" t="str">
            <v>SOB</v>
          </cell>
          <cell r="C1613">
            <v>38268</v>
          </cell>
          <cell r="D1613">
            <v>8</v>
          </cell>
          <cell r="E1613">
            <v>2.5000000000000001E-2</v>
          </cell>
          <cell r="F1613" t="str">
            <v>DAT</v>
          </cell>
          <cell r="G1613">
            <v>2</v>
          </cell>
          <cell r="H1613">
            <v>49</v>
          </cell>
          <cell r="I1613">
            <v>2004</v>
          </cell>
          <cell r="J1613">
            <v>8</v>
          </cell>
          <cell r="K1613">
            <v>0.2</v>
          </cell>
          <cell r="L1613" t="str">
            <v>NOM</v>
          </cell>
          <cell r="M1613" t="str">
            <v>DATATEC 2o. Nivel</v>
          </cell>
          <cell r="N1613">
            <v>2004008</v>
          </cell>
        </row>
        <row r="1614">
          <cell r="A1614">
            <v>38218</v>
          </cell>
          <cell r="B1614" t="str">
            <v>SOB</v>
          </cell>
          <cell r="C1614">
            <v>38514</v>
          </cell>
          <cell r="D1614">
            <v>1</v>
          </cell>
          <cell r="E1614">
            <v>4.4499999999999998E-2</v>
          </cell>
          <cell r="F1614" t="str">
            <v>DAT</v>
          </cell>
          <cell r="G1614">
            <v>2</v>
          </cell>
          <cell r="H1614">
            <v>295</v>
          </cell>
          <cell r="I1614">
            <v>2004</v>
          </cell>
          <cell r="J1614">
            <v>8</v>
          </cell>
          <cell r="K1614">
            <v>4.4499999999999998E-2</v>
          </cell>
          <cell r="L1614" t="str">
            <v>NOM</v>
          </cell>
          <cell r="M1614" t="str">
            <v>DATATEC 2o. Nivel</v>
          </cell>
          <cell r="N1614">
            <v>2004008</v>
          </cell>
        </row>
        <row r="1615">
          <cell r="A1615">
            <v>38218</v>
          </cell>
          <cell r="B1615" t="str">
            <v>SOB</v>
          </cell>
          <cell r="C1615">
            <v>40247</v>
          </cell>
          <cell r="D1615">
            <v>1</v>
          </cell>
          <cell r="E1615">
            <v>0.105</v>
          </cell>
          <cell r="F1615" t="str">
            <v>DAT</v>
          </cell>
          <cell r="G1615">
            <v>2</v>
          </cell>
          <cell r="H1615">
            <v>2028</v>
          </cell>
          <cell r="I1615">
            <v>2004</v>
          </cell>
          <cell r="J1615">
            <v>8</v>
          </cell>
          <cell r="K1615">
            <v>0.105</v>
          </cell>
          <cell r="L1615" t="str">
            <v>NOM</v>
          </cell>
          <cell r="M1615" t="str">
            <v>DATATEC 2o. Nivel</v>
          </cell>
          <cell r="N1615">
            <v>2004008</v>
          </cell>
        </row>
        <row r="1616">
          <cell r="A1616">
            <v>38219</v>
          </cell>
          <cell r="B1616" t="str">
            <v>SOB</v>
          </cell>
          <cell r="C1616">
            <v>40247</v>
          </cell>
          <cell r="D1616">
            <v>1</v>
          </cell>
          <cell r="E1616">
            <v>0.1045</v>
          </cell>
          <cell r="F1616" t="str">
            <v>CIM</v>
          </cell>
          <cell r="G1616">
            <v>2</v>
          </cell>
          <cell r="H1616">
            <v>2025</v>
          </cell>
          <cell r="I1616">
            <v>2004</v>
          </cell>
          <cell r="J1616">
            <v>8</v>
          </cell>
          <cell r="K1616">
            <v>0.1045</v>
          </cell>
          <cell r="L1616" t="str">
            <v>NOM</v>
          </cell>
          <cell r="M1616" t="str">
            <v>CIMD 2o. Nivel</v>
          </cell>
          <cell r="N1616">
            <v>2004008</v>
          </cell>
        </row>
        <row r="1617">
          <cell r="A1617">
            <v>38219</v>
          </cell>
          <cell r="B1617" t="str">
            <v>SOB</v>
          </cell>
          <cell r="C1617">
            <v>38941</v>
          </cell>
          <cell r="D1617">
            <v>1</v>
          </cell>
          <cell r="E1617">
            <v>6.3600000000000004E-2</v>
          </cell>
          <cell r="F1617" t="str">
            <v>DAT</v>
          </cell>
          <cell r="G1617">
            <v>1</v>
          </cell>
          <cell r="H1617">
            <v>719</v>
          </cell>
          <cell r="I1617">
            <v>2004</v>
          </cell>
          <cell r="J1617">
            <v>8</v>
          </cell>
          <cell r="K1617">
            <v>6.3600000000000004E-2</v>
          </cell>
          <cell r="L1617" t="str">
            <v>NOM</v>
          </cell>
          <cell r="M1617" t="str">
            <v>DATATEC 1er. Nivel</v>
          </cell>
          <cell r="N1617">
            <v>2004008</v>
          </cell>
        </row>
        <row r="1618">
          <cell r="A1618">
            <v>38219</v>
          </cell>
          <cell r="B1618" t="str">
            <v>SOB</v>
          </cell>
          <cell r="C1618">
            <v>39638</v>
          </cell>
          <cell r="D1618">
            <v>1</v>
          </cell>
          <cell r="E1618">
            <v>8.5500000000000007E-2</v>
          </cell>
          <cell r="F1618" t="str">
            <v>DAT</v>
          </cell>
          <cell r="G1618">
            <v>1</v>
          </cell>
          <cell r="H1618">
            <v>1416</v>
          </cell>
          <cell r="I1618">
            <v>2004</v>
          </cell>
          <cell r="J1618">
            <v>8</v>
          </cell>
          <cell r="K1618">
            <v>8.5500000000000007E-2</v>
          </cell>
          <cell r="L1618" t="str">
            <v>NOM</v>
          </cell>
          <cell r="M1618" t="str">
            <v>DATATEC 1er. Nivel</v>
          </cell>
          <cell r="N1618">
            <v>2004008</v>
          </cell>
        </row>
        <row r="1619">
          <cell r="A1619">
            <v>38219</v>
          </cell>
          <cell r="B1619" t="str">
            <v>SOB</v>
          </cell>
          <cell r="C1619">
            <v>38370</v>
          </cell>
          <cell r="D1619">
            <v>7</v>
          </cell>
          <cell r="E1619">
            <v>3.6570999999999999E-2</v>
          </cell>
          <cell r="F1619" t="str">
            <v>DAT</v>
          </cell>
          <cell r="G1619">
            <v>2</v>
          </cell>
          <cell r="H1619">
            <v>148</v>
          </cell>
          <cell r="I1619">
            <v>2004</v>
          </cell>
          <cell r="J1619">
            <v>8</v>
          </cell>
          <cell r="K1619">
            <v>0.25599699999999997</v>
          </cell>
          <cell r="L1619" t="str">
            <v>NOM</v>
          </cell>
          <cell r="M1619" t="str">
            <v>DATATEC 2o. Nivel</v>
          </cell>
          <cell r="N1619">
            <v>2004008</v>
          </cell>
        </row>
        <row r="1620">
          <cell r="A1620">
            <v>38219</v>
          </cell>
          <cell r="B1620" t="str">
            <v>SOB</v>
          </cell>
          <cell r="C1620">
            <v>38514</v>
          </cell>
          <cell r="D1620">
            <v>8</v>
          </cell>
          <cell r="E1620">
            <v>4.3737999999999999E-2</v>
          </cell>
          <cell r="F1620" t="str">
            <v>DAT</v>
          </cell>
          <cell r="G1620">
            <v>2</v>
          </cell>
          <cell r="H1620">
            <v>292</v>
          </cell>
          <cell r="I1620">
            <v>2004</v>
          </cell>
          <cell r="J1620">
            <v>8</v>
          </cell>
          <cell r="K1620">
            <v>0.34990399999999999</v>
          </cell>
          <cell r="L1620" t="str">
            <v>NOM</v>
          </cell>
          <cell r="M1620" t="str">
            <v>DATATEC 2o. Nivel</v>
          </cell>
          <cell r="N1620">
            <v>2004008</v>
          </cell>
        </row>
        <row r="1621">
          <cell r="A1621">
            <v>38219</v>
          </cell>
          <cell r="B1621" t="str">
            <v>SOB</v>
          </cell>
          <cell r="C1621">
            <v>38941</v>
          </cell>
          <cell r="D1621">
            <v>8</v>
          </cell>
          <cell r="E1621">
            <v>6.3725000000000004E-2</v>
          </cell>
          <cell r="F1621" t="str">
            <v>DAT</v>
          </cell>
          <cell r="G1621">
            <v>2</v>
          </cell>
          <cell r="H1621">
            <v>719</v>
          </cell>
          <cell r="I1621">
            <v>2004</v>
          </cell>
          <cell r="J1621">
            <v>8</v>
          </cell>
          <cell r="K1621">
            <v>0.50980000000000003</v>
          </cell>
          <cell r="L1621" t="str">
            <v>NOM</v>
          </cell>
          <cell r="M1621" t="str">
            <v>DATATEC 2o. Nivel</v>
          </cell>
          <cell r="N1621">
            <v>2004008</v>
          </cell>
        </row>
        <row r="1622">
          <cell r="A1622">
            <v>38219</v>
          </cell>
          <cell r="B1622" t="str">
            <v>SOB</v>
          </cell>
          <cell r="C1622">
            <v>39124</v>
          </cell>
          <cell r="D1622">
            <v>9</v>
          </cell>
          <cell r="E1622">
            <v>6.9067000000000003E-2</v>
          </cell>
          <cell r="F1622" t="str">
            <v>DAT</v>
          </cell>
          <cell r="G1622">
            <v>2</v>
          </cell>
          <cell r="H1622">
            <v>902</v>
          </cell>
          <cell r="I1622">
            <v>2004</v>
          </cell>
          <cell r="J1622">
            <v>8</v>
          </cell>
          <cell r="K1622">
            <v>0.62160300000000002</v>
          </cell>
          <cell r="L1622" t="str">
            <v>NOM</v>
          </cell>
          <cell r="M1622" t="str">
            <v>DATATEC 2o. Nivel</v>
          </cell>
          <cell r="N1622">
            <v>2004008</v>
          </cell>
        </row>
        <row r="1623">
          <cell r="A1623">
            <v>38219</v>
          </cell>
          <cell r="B1623" t="str">
            <v>SOB</v>
          </cell>
          <cell r="C1623">
            <v>39364</v>
          </cell>
          <cell r="D1623">
            <v>15</v>
          </cell>
          <cell r="E1623">
            <v>7.7600000000000002E-2</v>
          </cell>
          <cell r="F1623" t="str">
            <v>DAT</v>
          </cell>
          <cell r="G1623">
            <v>2</v>
          </cell>
          <cell r="H1623">
            <v>1142</v>
          </cell>
          <cell r="I1623">
            <v>2004</v>
          </cell>
          <cell r="J1623">
            <v>8</v>
          </cell>
          <cell r="K1623">
            <v>1.1640000000000001</v>
          </cell>
          <cell r="L1623" t="str">
            <v>NOM</v>
          </cell>
          <cell r="M1623" t="str">
            <v>DATATEC 2o. Nivel</v>
          </cell>
          <cell r="N1623">
            <v>2004008</v>
          </cell>
        </row>
        <row r="1624">
          <cell r="A1624">
            <v>38219</v>
          </cell>
          <cell r="B1624" t="str">
            <v>SOB</v>
          </cell>
          <cell r="C1624">
            <v>39638</v>
          </cell>
          <cell r="D1624">
            <v>5</v>
          </cell>
          <cell r="E1624">
            <v>8.5300000000000001E-2</v>
          </cell>
          <cell r="F1624" t="str">
            <v>DAT</v>
          </cell>
          <cell r="G1624">
            <v>2</v>
          </cell>
          <cell r="H1624">
            <v>1416</v>
          </cell>
          <cell r="I1624">
            <v>2004</v>
          </cell>
          <cell r="J1624">
            <v>8</v>
          </cell>
          <cell r="K1624">
            <v>0.42649999999999999</v>
          </cell>
          <cell r="L1624" t="str">
            <v>NOM</v>
          </cell>
          <cell r="M1624" t="str">
            <v>DATATEC 2o. Nivel</v>
          </cell>
          <cell r="N1624">
            <v>2004008</v>
          </cell>
        </row>
        <row r="1625">
          <cell r="A1625">
            <v>38222</v>
          </cell>
          <cell r="B1625" t="str">
            <v>SOB</v>
          </cell>
          <cell r="C1625">
            <v>39638</v>
          </cell>
          <cell r="D1625">
            <v>2</v>
          </cell>
          <cell r="E1625">
            <v>8.4500000000000006E-2</v>
          </cell>
          <cell r="F1625" t="str">
            <v>CIM</v>
          </cell>
          <cell r="G1625">
            <v>2</v>
          </cell>
          <cell r="H1625">
            <v>1415</v>
          </cell>
          <cell r="I1625">
            <v>2004</v>
          </cell>
          <cell r="J1625">
            <v>8</v>
          </cell>
          <cell r="K1625">
            <v>0.16900000000000001</v>
          </cell>
          <cell r="L1625" t="str">
            <v>NOM</v>
          </cell>
          <cell r="M1625" t="str">
            <v>CIMD 2o. Nivel</v>
          </cell>
          <cell r="N1625">
            <v>2004008</v>
          </cell>
        </row>
        <row r="1626">
          <cell r="A1626">
            <v>38222</v>
          </cell>
          <cell r="B1626" t="str">
            <v>SOB</v>
          </cell>
          <cell r="C1626">
            <v>40594</v>
          </cell>
          <cell r="D1626">
            <v>6</v>
          </cell>
          <cell r="E1626">
            <v>6.5625000000000003E-2</v>
          </cell>
          <cell r="F1626" t="str">
            <v>CIM</v>
          </cell>
          <cell r="G1626">
            <v>2</v>
          </cell>
          <cell r="H1626">
            <v>2371</v>
          </cell>
          <cell r="I1626">
            <v>2004</v>
          </cell>
          <cell r="J1626">
            <v>8</v>
          </cell>
          <cell r="K1626">
            <v>0.39375000000000004</v>
          </cell>
          <cell r="L1626" t="str">
            <v>VAC</v>
          </cell>
          <cell r="M1626" t="str">
            <v>CIMD 2o. Nivel</v>
          </cell>
          <cell r="N1626">
            <v>2004008</v>
          </cell>
        </row>
        <row r="1627">
          <cell r="A1627">
            <v>38222</v>
          </cell>
          <cell r="B1627" t="str">
            <v>SOB</v>
          </cell>
          <cell r="C1627">
            <v>38370</v>
          </cell>
          <cell r="D1627">
            <v>1</v>
          </cell>
          <cell r="E1627">
            <v>3.5999999999999997E-2</v>
          </cell>
          <cell r="F1627" t="str">
            <v>DAT</v>
          </cell>
          <cell r="G1627">
            <v>1</v>
          </cell>
          <cell r="H1627">
            <v>147</v>
          </cell>
          <cell r="I1627">
            <v>2004</v>
          </cell>
          <cell r="J1627">
            <v>8</v>
          </cell>
          <cell r="K1627">
            <v>3.5999999999999997E-2</v>
          </cell>
          <cell r="L1627" t="str">
            <v>NOM</v>
          </cell>
          <cell r="M1627" t="str">
            <v>DATATEC 1er. Nivel</v>
          </cell>
          <cell r="N1627">
            <v>2004008</v>
          </cell>
        </row>
        <row r="1628">
          <cell r="A1628">
            <v>38222</v>
          </cell>
          <cell r="B1628" t="str">
            <v>SOB</v>
          </cell>
          <cell r="C1628">
            <v>39638</v>
          </cell>
          <cell r="D1628">
            <v>1</v>
          </cell>
          <cell r="E1628">
            <v>8.4500000000000006E-2</v>
          </cell>
          <cell r="F1628" t="str">
            <v>DAT</v>
          </cell>
          <cell r="G1628">
            <v>1</v>
          </cell>
          <cell r="H1628">
            <v>1415</v>
          </cell>
          <cell r="I1628">
            <v>2004</v>
          </cell>
          <cell r="J1628">
            <v>8</v>
          </cell>
          <cell r="K1628">
            <v>8.4500000000000006E-2</v>
          </cell>
          <cell r="L1628" t="str">
            <v>NOM</v>
          </cell>
          <cell r="M1628" t="str">
            <v>DATATEC 1er. Nivel</v>
          </cell>
          <cell r="N1628">
            <v>2004008</v>
          </cell>
        </row>
        <row r="1629">
          <cell r="A1629">
            <v>38222</v>
          </cell>
          <cell r="B1629" t="str">
            <v>SOB</v>
          </cell>
          <cell r="C1629">
            <v>38514</v>
          </cell>
          <cell r="D1629">
            <v>5</v>
          </cell>
          <cell r="E1629">
            <v>4.3180000000000003E-2</v>
          </cell>
          <cell r="F1629" t="str">
            <v>DAT</v>
          </cell>
          <cell r="G1629">
            <v>2</v>
          </cell>
          <cell r="H1629">
            <v>291</v>
          </cell>
          <cell r="I1629">
            <v>2004</v>
          </cell>
          <cell r="J1629">
            <v>8</v>
          </cell>
          <cell r="K1629">
            <v>0.21590000000000001</v>
          </cell>
          <cell r="L1629" t="str">
            <v>NOM</v>
          </cell>
          <cell r="M1629" t="str">
            <v>DATATEC 2o. Nivel</v>
          </cell>
          <cell r="N1629">
            <v>2004008</v>
          </cell>
        </row>
        <row r="1630">
          <cell r="A1630">
            <v>38222</v>
          </cell>
          <cell r="B1630" t="str">
            <v>SOB</v>
          </cell>
          <cell r="C1630">
            <v>38941</v>
          </cell>
          <cell r="D1630">
            <v>5</v>
          </cell>
          <cell r="E1630">
            <v>6.3079999999999997E-2</v>
          </cell>
          <cell r="F1630" t="str">
            <v>DAT</v>
          </cell>
          <cell r="G1630">
            <v>2</v>
          </cell>
          <cell r="H1630">
            <v>718</v>
          </cell>
          <cell r="I1630">
            <v>2004</v>
          </cell>
          <cell r="J1630">
            <v>8</v>
          </cell>
          <cell r="K1630">
            <v>0.31540000000000001</v>
          </cell>
          <cell r="L1630" t="str">
            <v>NOM</v>
          </cell>
          <cell r="M1630" t="str">
            <v>DATATEC 2o. Nivel</v>
          </cell>
          <cell r="N1630">
            <v>2004008</v>
          </cell>
        </row>
        <row r="1631">
          <cell r="A1631">
            <v>38222</v>
          </cell>
          <cell r="B1631" t="str">
            <v>SOB</v>
          </cell>
          <cell r="C1631">
            <v>39124</v>
          </cell>
          <cell r="D1631">
            <v>1</v>
          </cell>
          <cell r="E1631">
            <v>6.8699999999999997E-2</v>
          </cell>
          <cell r="F1631" t="str">
            <v>DAT</v>
          </cell>
          <cell r="G1631">
            <v>2</v>
          </cell>
          <cell r="H1631">
            <v>901</v>
          </cell>
          <cell r="I1631">
            <v>2004</v>
          </cell>
          <cell r="J1631">
            <v>8</v>
          </cell>
          <cell r="K1631">
            <v>6.8699999999999997E-2</v>
          </cell>
          <cell r="L1631" t="str">
            <v>NOM</v>
          </cell>
          <cell r="M1631" t="str">
            <v>DATATEC 2o. Nivel</v>
          </cell>
          <cell r="N1631">
            <v>2004008</v>
          </cell>
        </row>
        <row r="1632">
          <cell r="A1632">
            <v>38222</v>
          </cell>
          <cell r="B1632" t="str">
            <v>SOB</v>
          </cell>
          <cell r="C1632">
            <v>39364</v>
          </cell>
          <cell r="D1632">
            <v>1</v>
          </cell>
          <cell r="E1632">
            <v>7.6799999999999993E-2</v>
          </cell>
          <cell r="F1632" t="str">
            <v>DAT</v>
          </cell>
          <cell r="G1632">
            <v>2</v>
          </cell>
          <cell r="H1632">
            <v>1141</v>
          </cell>
          <cell r="I1632">
            <v>2004</v>
          </cell>
          <cell r="J1632">
            <v>8</v>
          </cell>
          <cell r="K1632">
            <v>7.6799999999999993E-2</v>
          </cell>
          <cell r="L1632" t="str">
            <v>NOM</v>
          </cell>
          <cell r="M1632" t="str">
            <v>DATATEC 2o. Nivel</v>
          </cell>
          <cell r="N1632">
            <v>2004008</v>
          </cell>
        </row>
        <row r="1633">
          <cell r="A1633">
            <v>38222</v>
          </cell>
          <cell r="B1633" t="str">
            <v>SOB</v>
          </cell>
          <cell r="C1633">
            <v>39638</v>
          </cell>
          <cell r="D1633">
            <v>1</v>
          </cell>
          <cell r="E1633">
            <v>8.4199999999999997E-2</v>
          </cell>
          <cell r="F1633" t="str">
            <v>DAT</v>
          </cell>
          <cell r="G1633">
            <v>2</v>
          </cell>
          <cell r="H1633">
            <v>1415</v>
          </cell>
          <cell r="I1633">
            <v>2004</v>
          </cell>
          <cell r="J1633">
            <v>8</v>
          </cell>
          <cell r="K1633">
            <v>8.4199999999999997E-2</v>
          </cell>
          <cell r="L1633" t="str">
            <v>NOM</v>
          </cell>
          <cell r="M1633" t="str">
            <v>DATATEC 2o. Nivel</v>
          </cell>
          <cell r="N1633">
            <v>2004008</v>
          </cell>
        </row>
        <row r="1634">
          <cell r="A1634">
            <v>38223</v>
          </cell>
          <cell r="B1634" t="str">
            <v>SOB</v>
          </cell>
          <cell r="C1634">
            <v>38941</v>
          </cell>
          <cell r="D1634">
            <v>4</v>
          </cell>
          <cell r="E1634">
            <v>6.2899999999999998E-2</v>
          </cell>
          <cell r="F1634" t="str">
            <v>CIM</v>
          </cell>
          <cell r="G1634">
            <v>2</v>
          </cell>
          <cell r="H1634">
            <v>717</v>
          </cell>
          <cell r="I1634">
            <v>2004</v>
          </cell>
          <cell r="J1634">
            <v>8</v>
          </cell>
          <cell r="K1634">
            <v>0.25159999999999999</v>
          </cell>
          <cell r="L1634" t="str">
            <v>NOM</v>
          </cell>
          <cell r="M1634" t="str">
            <v>CIMD 2o. Nivel</v>
          </cell>
          <cell r="N1634">
            <v>2004008</v>
          </cell>
        </row>
        <row r="1635">
          <cell r="A1635">
            <v>38223</v>
          </cell>
          <cell r="B1635" t="str">
            <v>SOB</v>
          </cell>
          <cell r="C1635">
            <v>40594</v>
          </cell>
          <cell r="D1635">
            <v>31.95</v>
          </cell>
          <cell r="E1635">
            <v>6.3719899999999996E-2</v>
          </cell>
          <cell r="F1635" t="str">
            <v>CIM</v>
          </cell>
          <cell r="G1635">
            <v>2</v>
          </cell>
          <cell r="H1635">
            <v>2370</v>
          </cell>
          <cell r="I1635">
            <v>2004</v>
          </cell>
          <cell r="J1635">
            <v>8</v>
          </cell>
          <cell r="K1635">
            <v>2.0358508049999999</v>
          </cell>
          <cell r="L1635" t="str">
            <v>VAC</v>
          </cell>
          <cell r="M1635" t="str">
            <v>CIMD 2o. Nivel</v>
          </cell>
          <cell r="N1635">
            <v>2004008</v>
          </cell>
        </row>
        <row r="1636">
          <cell r="A1636">
            <v>38223</v>
          </cell>
          <cell r="B1636" t="str">
            <v>SOB</v>
          </cell>
          <cell r="C1636">
            <v>38514</v>
          </cell>
          <cell r="D1636">
            <v>1</v>
          </cell>
          <cell r="E1636">
            <v>4.3400000000000001E-2</v>
          </cell>
          <cell r="F1636" t="str">
            <v>DAT</v>
          </cell>
          <cell r="G1636">
            <v>1</v>
          </cell>
          <cell r="H1636">
            <v>290</v>
          </cell>
          <cell r="I1636">
            <v>2004</v>
          </cell>
          <cell r="J1636">
            <v>8</v>
          </cell>
          <cell r="K1636">
            <v>4.3400000000000001E-2</v>
          </cell>
          <cell r="L1636" t="str">
            <v>NOM</v>
          </cell>
          <cell r="M1636" t="str">
            <v>DATATEC 1er. Nivel</v>
          </cell>
          <cell r="N1636">
            <v>2004008</v>
          </cell>
        </row>
        <row r="1637">
          <cell r="A1637">
            <v>38223</v>
          </cell>
          <cell r="B1637" t="str">
            <v>SOB</v>
          </cell>
          <cell r="C1637">
            <v>38370</v>
          </cell>
          <cell r="D1637">
            <v>3</v>
          </cell>
          <cell r="E1637">
            <v>3.5999999999999997E-2</v>
          </cell>
          <cell r="F1637" t="str">
            <v>DAT</v>
          </cell>
          <cell r="G1637">
            <v>2</v>
          </cell>
          <cell r="H1637">
            <v>146</v>
          </cell>
          <cell r="I1637">
            <v>2004</v>
          </cell>
          <cell r="J1637">
            <v>8</v>
          </cell>
          <cell r="K1637">
            <v>0.10799999999999998</v>
          </cell>
          <cell r="L1637" t="str">
            <v>NOM</v>
          </cell>
          <cell r="M1637" t="str">
            <v>DATATEC 2o. Nivel</v>
          </cell>
          <cell r="N1637">
            <v>2004008</v>
          </cell>
        </row>
        <row r="1638">
          <cell r="A1638">
            <v>38223</v>
          </cell>
          <cell r="B1638" t="str">
            <v>SOB</v>
          </cell>
          <cell r="C1638">
            <v>38514</v>
          </cell>
          <cell r="D1638">
            <v>4</v>
          </cell>
          <cell r="E1638">
            <v>4.3499999999999997E-2</v>
          </cell>
          <cell r="F1638" t="str">
            <v>DAT</v>
          </cell>
          <cell r="G1638">
            <v>2</v>
          </cell>
          <cell r="H1638">
            <v>290</v>
          </cell>
          <cell r="I1638">
            <v>2004</v>
          </cell>
          <cell r="J1638">
            <v>8</v>
          </cell>
          <cell r="K1638">
            <v>0.17399999999999999</v>
          </cell>
          <cell r="L1638" t="str">
            <v>NOM</v>
          </cell>
          <cell r="M1638" t="str">
            <v>DATATEC 2o. Nivel</v>
          </cell>
          <cell r="N1638">
            <v>2004008</v>
          </cell>
        </row>
        <row r="1639">
          <cell r="A1639">
            <v>38223</v>
          </cell>
          <cell r="B1639" t="str">
            <v>SOB</v>
          </cell>
          <cell r="C1639">
            <v>38941</v>
          </cell>
          <cell r="D1639">
            <v>10.5</v>
          </cell>
          <cell r="E1639">
            <v>6.3132999999999995E-2</v>
          </cell>
          <cell r="F1639" t="str">
            <v>DAT</v>
          </cell>
          <cell r="G1639">
            <v>2</v>
          </cell>
          <cell r="H1639">
            <v>717</v>
          </cell>
          <cell r="I1639">
            <v>2004</v>
          </cell>
          <cell r="J1639">
            <v>8</v>
          </cell>
          <cell r="K1639">
            <v>0.6628965</v>
          </cell>
          <cell r="L1639" t="str">
            <v>NOM</v>
          </cell>
          <cell r="M1639" t="str">
            <v>DATATEC 2o. Nivel</v>
          </cell>
          <cell r="N1639">
            <v>2004008</v>
          </cell>
        </row>
        <row r="1640">
          <cell r="A1640">
            <v>38223</v>
          </cell>
          <cell r="B1640" t="str">
            <v>SOB</v>
          </cell>
          <cell r="C1640">
            <v>41669</v>
          </cell>
          <cell r="D1640">
            <v>1</v>
          </cell>
          <cell r="E1640">
            <v>6.5500000000000003E-2</v>
          </cell>
          <cell r="F1640" t="str">
            <v>DAT</v>
          </cell>
          <cell r="G1640">
            <v>2</v>
          </cell>
          <cell r="H1640">
            <v>3445</v>
          </cell>
          <cell r="I1640">
            <v>2004</v>
          </cell>
          <cell r="J1640">
            <v>8</v>
          </cell>
          <cell r="K1640">
            <v>6.5500000000000003E-2</v>
          </cell>
          <cell r="L1640" t="str">
            <v>VAC</v>
          </cell>
          <cell r="M1640" t="str">
            <v>DATATEC 2o. Nivel</v>
          </cell>
          <cell r="N1640">
            <v>2004008</v>
          </cell>
        </row>
        <row r="1641">
          <cell r="A1641">
            <v>38224</v>
          </cell>
          <cell r="B1641" t="str">
            <v>SOB</v>
          </cell>
          <cell r="C1641">
            <v>38941</v>
          </cell>
          <cell r="D1641">
            <v>1</v>
          </cell>
          <cell r="E1641">
            <v>6.3200000000000006E-2</v>
          </cell>
          <cell r="F1641" t="str">
            <v>CIM</v>
          </cell>
          <cell r="G1641">
            <v>2</v>
          </cell>
          <cell r="H1641">
            <v>716</v>
          </cell>
          <cell r="I1641">
            <v>2004</v>
          </cell>
          <cell r="J1641">
            <v>8</v>
          </cell>
          <cell r="K1641">
            <v>6.3200000000000006E-2</v>
          </cell>
          <cell r="L1641" t="str">
            <v>NOM</v>
          </cell>
          <cell r="M1641" t="str">
            <v>CIMD 2o. Nivel</v>
          </cell>
          <cell r="N1641">
            <v>2004008</v>
          </cell>
        </row>
        <row r="1642">
          <cell r="A1642">
            <v>38224</v>
          </cell>
          <cell r="B1642" t="str">
            <v>SOB</v>
          </cell>
          <cell r="C1642">
            <v>41669</v>
          </cell>
          <cell r="D1642">
            <v>1</v>
          </cell>
          <cell r="E1642">
            <v>6.5000000000000002E-2</v>
          </cell>
          <cell r="F1642" t="str">
            <v>CIM</v>
          </cell>
          <cell r="G1642">
            <v>2</v>
          </cell>
          <cell r="H1642">
            <v>3444</v>
          </cell>
          <cell r="I1642">
            <v>2004</v>
          </cell>
          <cell r="J1642">
            <v>8</v>
          </cell>
          <cell r="K1642">
            <v>6.5000000000000002E-2</v>
          </cell>
          <cell r="L1642" t="str">
            <v>VAC</v>
          </cell>
          <cell r="M1642" t="str">
            <v>CIMD 2o. Nivel</v>
          </cell>
          <cell r="N1642">
            <v>2004008</v>
          </cell>
        </row>
        <row r="1643">
          <cell r="A1643">
            <v>38224</v>
          </cell>
          <cell r="B1643" t="str">
            <v>SOB</v>
          </cell>
          <cell r="C1643">
            <v>38941</v>
          </cell>
          <cell r="D1643">
            <v>1</v>
          </cell>
          <cell r="E1643">
            <v>6.2700000000000006E-2</v>
          </cell>
          <cell r="F1643" t="str">
            <v>DAT</v>
          </cell>
          <cell r="G1643">
            <v>1</v>
          </cell>
          <cell r="H1643">
            <v>716</v>
          </cell>
          <cell r="I1643">
            <v>2004</v>
          </cell>
          <cell r="J1643">
            <v>8</v>
          </cell>
          <cell r="K1643">
            <v>6.2700000000000006E-2</v>
          </cell>
          <cell r="L1643" t="str">
            <v>NOM</v>
          </cell>
          <cell r="M1643" t="str">
            <v>DATATEC 1er. Nivel</v>
          </cell>
          <cell r="N1643">
            <v>2004008</v>
          </cell>
        </row>
        <row r="1644">
          <cell r="A1644">
            <v>38224</v>
          </cell>
          <cell r="B1644" t="str">
            <v>SOB</v>
          </cell>
          <cell r="C1644">
            <v>38514</v>
          </cell>
          <cell r="D1644">
            <v>6</v>
          </cell>
          <cell r="E1644">
            <v>4.3033000000000002E-2</v>
          </cell>
          <cell r="F1644" t="str">
            <v>DAT</v>
          </cell>
          <cell r="G1644">
            <v>2</v>
          </cell>
          <cell r="H1644">
            <v>289</v>
          </cell>
          <cell r="I1644">
            <v>2004</v>
          </cell>
          <cell r="J1644">
            <v>8</v>
          </cell>
          <cell r="K1644">
            <v>0.25819800000000004</v>
          </cell>
          <cell r="L1644" t="str">
            <v>NOM</v>
          </cell>
          <cell r="M1644" t="str">
            <v>DATATEC 2o. Nivel</v>
          </cell>
          <cell r="N1644">
            <v>2004008</v>
          </cell>
        </row>
        <row r="1645">
          <cell r="A1645">
            <v>38224</v>
          </cell>
          <cell r="B1645" t="str">
            <v>SOB</v>
          </cell>
          <cell r="C1645">
            <v>38941</v>
          </cell>
          <cell r="D1645">
            <v>1</v>
          </cell>
          <cell r="E1645">
            <v>6.3E-2</v>
          </cell>
          <cell r="F1645" t="str">
            <v>DAT</v>
          </cell>
          <cell r="G1645">
            <v>2</v>
          </cell>
          <cell r="H1645">
            <v>716</v>
          </cell>
          <cell r="I1645">
            <v>2004</v>
          </cell>
          <cell r="J1645">
            <v>8</v>
          </cell>
          <cell r="K1645">
            <v>6.3E-2</v>
          </cell>
          <cell r="L1645" t="str">
            <v>NOM</v>
          </cell>
          <cell r="M1645" t="str">
            <v>DATATEC 2o. Nivel</v>
          </cell>
          <cell r="N1645">
            <v>2004008</v>
          </cell>
        </row>
        <row r="1646">
          <cell r="A1646">
            <v>38225</v>
          </cell>
          <cell r="B1646" t="str">
            <v>SOB</v>
          </cell>
          <cell r="C1646">
            <v>38514</v>
          </cell>
          <cell r="D1646">
            <v>1</v>
          </cell>
          <cell r="E1646">
            <v>4.2000000000000003E-2</v>
          </cell>
          <cell r="F1646" t="str">
            <v>DAT</v>
          </cell>
          <cell r="G1646">
            <v>1</v>
          </cell>
          <cell r="H1646">
            <v>288</v>
          </cell>
          <cell r="I1646">
            <v>2004</v>
          </cell>
          <cell r="J1646">
            <v>8</v>
          </cell>
          <cell r="K1646">
            <v>4.2000000000000003E-2</v>
          </cell>
          <cell r="L1646" t="str">
            <v>NOM</v>
          </cell>
          <cell r="M1646" t="str">
            <v>DATATEC 1er. Nivel</v>
          </cell>
          <cell r="N1646">
            <v>2004008</v>
          </cell>
        </row>
        <row r="1647">
          <cell r="A1647">
            <v>38225</v>
          </cell>
          <cell r="B1647" t="str">
            <v>SOB</v>
          </cell>
          <cell r="C1647">
            <v>38370</v>
          </cell>
          <cell r="D1647">
            <v>1</v>
          </cell>
          <cell r="E1647">
            <v>3.5000000000000003E-2</v>
          </cell>
          <cell r="F1647" t="str">
            <v>DAT</v>
          </cell>
          <cell r="G1647">
            <v>2</v>
          </cell>
          <cell r="H1647">
            <v>144</v>
          </cell>
          <cell r="I1647">
            <v>2004</v>
          </cell>
          <cell r="J1647">
            <v>8</v>
          </cell>
          <cell r="K1647">
            <v>3.5000000000000003E-2</v>
          </cell>
          <cell r="L1647" t="str">
            <v>NOM</v>
          </cell>
          <cell r="M1647" t="str">
            <v>DATATEC 2o. Nivel</v>
          </cell>
          <cell r="N1647">
            <v>2004008</v>
          </cell>
        </row>
        <row r="1648">
          <cell r="A1648">
            <v>38225</v>
          </cell>
          <cell r="B1648" t="str">
            <v>SOB</v>
          </cell>
          <cell r="C1648">
            <v>38941</v>
          </cell>
          <cell r="D1648">
            <v>3</v>
          </cell>
          <cell r="E1648">
            <v>6.2399999999999997E-2</v>
          </cell>
          <cell r="F1648" t="str">
            <v>DAT</v>
          </cell>
          <cell r="G1648">
            <v>2</v>
          </cell>
          <cell r="H1648">
            <v>715</v>
          </cell>
          <cell r="I1648">
            <v>2004</v>
          </cell>
          <cell r="J1648">
            <v>8</v>
          </cell>
          <cell r="K1648">
            <v>0.18719999999999998</v>
          </cell>
          <cell r="L1648" t="str">
            <v>NOM</v>
          </cell>
          <cell r="M1648" t="str">
            <v>DATATEC 2o. Nivel</v>
          </cell>
          <cell r="N1648">
            <v>2004008</v>
          </cell>
        </row>
        <row r="1649">
          <cell r="A1649">
            <v>38225</v>
          </cell>
          <cell r="B1649" t="str">
            <v>SOB</v>
          </cell>
          <cell r="C1649">
            <v>39364</v>
          </cell>
          <cell r="D1649">
            <v>9</v>
          </cell>
          <cell r="E1649">
            <v>7.6277999999999999E-2</v>
          </cell>
          <cell r="F1649" t="str">
            <v>DAT</v>
          </cell>
          <cell r="G1649">
            <v>2</v>
          </cell>
          <cell r="H1649">
            <v>1138</v>
          </cell>
          <cell r="I1649">
            <v>2004</v>
          </cell>
          <cell r="J1649">
            <v>8</v>
          </cell>
          <cell r="K1649">
            <v>0.68650199999999995</v>
          </cell>
          <cell r="L1649" t="str">
            <v>NOM</v>
          </cell>
          <cell r="M1649" t="str">
            <v>DATATEC 2o. Nivel</v>
          </cell>
          <cell r="N1649">
            <v>2004008</v>
          </cell>
        </row>
        <row r="1650">
          <cell r="A1650">
            <v>38225</v>
          </cell>
          <cell r="B1650" t="str">
            <v>SOB</v>
          </cell>
          <cell r="C1650">
            <v>39638</v>
          </cell>
          <cell r="D1650">
            <v>12</v>
          </cell>
          <cell r="E1650">
            <v>8.3458000000000004E-2</v>
          </cell>
          <cell r="F1650" t="str">
            <v>DAT</v>
          </cell>
          <cell r="G1650">
            <v>2</v>
          </cell>
          <cell r="H1650">
            <v>1412</v>
          </cell>
          <cell r="I1650">
            <v>2004</v>
          </cell>
          <cell r="J1650">
            <v>8</v>
          </cell>
          <cell r="K1650">
            <v>1.0014959999999999</v>
          </cell>
          <cell r="L1650" t="str">
            <v>NOM</v>
          </cell>
          <cell r="M1650" t="str">
            <v>DATATEC 2o. Nivel</v>
          </cell>
          <cell r="N1650">
            <v>2004008</v>
          </cell>
        </row>
        <row r="1651">
          <cell r="A1651">
            <v>38225</v>
          </cell>
          <cell r="B1651" t="str">
            <v>SOB</v>
          </cell>
          <cell r="C1651">
            <v>39855</v>
          </cell>
          <cell r="D1651">
            <v>1</v>
          </cell>
          <cell r="E1651">
            <v>9.1499999999999998E-2</v>
          </cell>
          <cell r="F1651" t="str">
            <v>DAT</v>
          </cell>
          <cell r="G1651">
            <v>2</v>
          </cell>
          <cell r="H1651">
            <v>1629</v>
          </cell>
          <cell r="I1651">
            <v>2004</v>
          </cell>
          <cell r="J1651">
            <v>8</v>
          </cell>
          <cell r="K1651">
            <v>9.1499999999999998E-2</v>
          </cell>
          <cell r="L1651" t="str">
            <v>NOM</v>
          </cell>
          <cell r="M1651" t="str">
            <v>DATATEC 2o. Nivel</v>
          </cell>
          <cell r="N1651">
            <v>2004008</v>
          </cell>
        </row>
        <row r="1652">
          <cell r="A1652">
            <v>38226</v>
          </cell>
          <cell r="B1652" t="str">
            <v>SOB</v>
          </cell>
          <cell r="C1652">
            <v>38370</v>
          </cell>
          <cell r="D1652">
            <v>1</v>
          </cell>
          <cell r="E1652">
            <v>3.5000000000000003E-2</v>
          </cell>
          <cell r="F1652" t="str">
            <v>CIM</v>
          </cell>
          <cell r="G1652">
            <v>2</v>
          </cell>
          <cell r="H1652">
            <v>141</v>
          </cell>
          <cell r="I1652">
            <v>2004</v>
          </cell>
          <cell r="J1652">
            <v>8</v>
          </cell>
          <cell r="K1652">
            <v>3.5000000000000003E-2</v>
          </cell>
          <cell r="L1652" t="str">
            <v>NOM</v>
          </cell>
          <cell r="M1652" t="str">
            <v>CIMD 2o. Nivel</v>
          </cell>
          <cell r="N1652">
            <v>2004008</v>
          </cell>
        </row>
        <row r="1653">
          <cell r="A1653">
            <v>38226</v>
          </cell>
          <cell r="B1653" t="str">
            <v>SOB</v>
          </cell>
          <cell r="C1653">
            <v>39638</v>
          </cell>
          <cell r="D1653">
            <v>1</v>
          </cell>
          <cell r="E1653">
            <v>8.2699999999999996E-2</v>
          </cell>
          <cell r="F1653" t="str">
            <v>CIM</v>
          </cell>
          <cell r="G1653">
            <v>2</v>
          </cell>
          <cell r="H1653">
            <v>1409</v>
          </cell>
          <cell r="I1653">
            <v>2004</v>
          </cell>
          <cell r="J1653">
            <v>8</v>
          </cell>
          <cell r="K1653">
            <v>8.2699999999999996E-2</v>
          </cell>
          <cell r="L1653" t="str">
            <v>NOM</v>
          </cell>
          <cell r="M1653" t="str">
            <v>CIMD 2o. Nivel</v>
          </cell>
          <cell r="N1653">
            <v>2004008</v>
          </cell>
        </row>
        <row r="1654">
          <cell r="A1654">
            <v>38226</v>
          </cell>
          <cell r="B1654" t="str">
            <v>SOB</v>
          </cell>
          <cell r="C1654">
            <v>39855</v>
          </cell>
          <cell r="D1654">
            <v>1</v>
          </cell>
          <cell r="E1654">
            <v>9.0999999999999998E-2</v>
          </cell>
          <cell r="F1654" t="str">
            <v>CIM</v>
          </cell>
          <cell r="G1654">
            <v>2</v>
          </cell>
          <cell r="H1654">
            <v>1626</v>
          </cell>
          <cell r="I1654">
            <v>2004</v>
          </cell>
          <cell r="J1654">
            <v>8</v>
          </cell>
          <cell r="K1654">
            <v>9.0999999999999998E-2</v>
          </cell>
          <cell r="L1654" t="str">
            <v>NOM</v>
          </cell>
          <cell r="M1654" t="str">
            <v>CIMD 2o. Nivel</v>
          </cell>
          <cell r="N1654">
            <v>2004008</v>
          </cell>
        </row>
        <row r="1655">
          <cell r="A1655">
            <v>38226</v>
          </cell>
          <cell r="B1655" t="str">
            <v>SOB</v>
          </cell>
          <cell r="C1655">
            <v>38370</v>
          </cell>
          <cell r="D1655">
            <v>1</v>
          </cell>
          <cell r="E1655">
            <v>3.5299999999999998E-2</v>
          </cell>
          <cell r="F1655" t="str">
            <v>DAT</v>
          </cell>
          <cell r="G1655">
            <v>2</v>
          </cell>
          <cell r="H1655">
            <v>141</v>
          </cell>
          <cell r="I1655">
            <v>2004</v>
          </cell>
          <cell r="J1655">
            <v>8</v>
          </cell>
          <cell r="K1655">
            <v>3.5299999999999998E-2</v>
          </cell>
          <cell r="L1655" t="str">
            <v>NOM</v>
          </cell>
          <cell r="M1655" t="str">
            <v>DATATEC 2o. Nivel</v>
          </cell>
          <cell r="N1655">
            <v>2004008</v>
          </cell>
        </row>
        <row r="1656">
          <cell r="A1656">
            <v>38226</v>
          </cell>
          <cell r="B1656" t="str">
            <v>SOB</v>
          </cell>
          <cell r="C1656">
            <v>38514</v>
          </cell>
          <cell r="D1656">
            <v>6.5</v>
          </cell>
          <cell r="E1656">
            <v>4.2700000000000002E-2</v>
          </cell>
          <cell r="F1656" t="str">
            <v>DAT</v>
          </cell>
          <cell r="G1656">
            <v>2</v>
          </cell>
          <cell r="H1656">
            <v>285</v>
          </cell>
          <cell r="I1656">
            <v>2004</v>
          </cell>
          <cell r="J1656">
            <v>8</v>
          </cell>
          <cell r="K1656">
            <v>0.27755000000000002</v>
          </cell>
          <cell r="L1656" t="str">
            <v>NOM</v>
          </cell>
          <cell r="M1656" t="str">
            <v>DATATEC 2o. Nivel</v>
          </cell>
          <cell r="N1656">
            <v>2004008</v>
          </cell>
        </row>
        <row r="1657">
          <cell r="A1657">
            <v>38226</v>
          </cell>
          <cell r="B1657" t="str">
            <v>SOB</v>
          </cell>
          <cell r="C1657">
            <v>38941</v>
          </cell>
          <cell r="D1657">
            <v>5</v>
          </cell>
          <cell r="E1657">
            <v>6.1740000000000003E-2</v>
          </cell>
          <cell r="F1657" t="str">
            <v>DAT</v>
          </cell>
          <cell r="G1657">
            <v>2</v>
          </cell>
          <cell r="H1657">
            <v>712</v>
          </cell>
          <cell r="I1657">
            <v>2004</v>
          </cell>
          <cell r="J1657">
            <v>8</v>
          </cell>
          <cell r="K1657">
            <v>0.30870000000000003</v>
          </cell>
          <cell r="L1657" t="str">
            <v>NOM</v>
          </cell>
          <cell r="M1657" t="str">
            <v>DATATEC 2o. Nivel</v>
          </cell>
          <cell r="N1657">
            <v>2004008</v>
          </cell>
        </row>
        <row r="1658">
          <cell r="A1658">
            <v>38226</v>
          </cell>
          <cell r="B1658" t="str">
            <v>SOB</v>
          </cell>
          <cell r="C1658">
            <v>39364</v>
          </cell>
          <cell r="D1658">
            <v>5</v>
          </cell>
          <cell r="E1658">
            <v>7.5420000000000001E-2</v>
          </cell>
          <cell r="F1658" t="str">
            <v>DAT</v>
          </cell>
          <cell r="G1658">
            <v>2</v>
          </cell>
          <cell r="H1658">
            <v>1135</v>
          </cell>
          <cell r="I1658">
            <v>2004</v>
          </cell>
          <cell r="J1658">
            <v>8</v>
          </cell>
          <cell r="K1658">
            <v>0.37709999999999999</v>
          </cell>
          <cell r="L1658" t="str">
            <v>NOM</v>
          </cell>
          <cell r="M1658" t="str">
            <v>DATATEC 2o. Nivel</v>
          </cell>
          <cell r="N1658">
            <v>2004008</v>
          </cell>
        </row>
        <row r="1659">
          <cell r="A1659">
            <v>38226</v>
          </cell>
          <cell r="B1659" t="str">
            <v>SOB</v>
          </cell>
          <cell r="C1659">
            <v>39638</v>
          </cell>
          <cell r="D1659">
            <v>2</v>
          </cell>
          <cell r="E1659">
            <v>8.1725000000000006E-2</v>
          </cell>
          <cell r="F1659" t="str">
            <v>DAT</v>
          </cell>
          <cell r="G1659">
            <v>2</v>
          </cell>
          <cell r="H1659">
            <v>1409</v>
          </cell>
          <cell r="I1659">
            <v>2004</v>
          </cell>
          <cell r="J1659">
            <v>8</v>
          </cell>
          <cell r="K1659">
            <v>0.16345000000000001</v>
          </cell>
          <cell r="L1659" t="str">
            <v>NOM</v>
          </cell>
          <cell r="M1659" t="str">
            <v>DATATEC 2o. Nivel</v>
          </cell>
          <cell r="N1659">
            <v>2004008</v>
          </cell>
        </row>
        <row r="1660">
          <cell r="A1660">
            <v>38226</v>
          </cell>
          <cell r="B1660" t="str">
            <v>SOB</v>
          </cell>
          <cell r="C1660">
            <v>39855</v>
          </cell>
          <cell r="D1660">
            <v>1</v>
          </cell>
          <cell r="E1660">
            <v>9.1200000000000003E-2</v>
          </cell>
          <cell r="F1660" t="str">
            <v>DAT</v>
          </cell>
          <cell r="G1660">
            <v>2</v>
          </cell>
          <cell r="H1660">
            <v>1626</v>
          </cell>
          <cell r="I1660">
            <v>2004</v>
          </cell>
          <cell r="J1660">
            <v>8</v>
          </cell>
          <cell r="K1660">
            <v>9.1200000000000003E-2</v>
          </cell>
          <cell r="L1660" t="str">
            <v>NOM</v>
          </cell>
          <cell r="M1660" t="str">
            <v>DATATEC 2o. Nivel</v>
          </cell>
          <cell r="N1660">
            <v>2004008</v>
          </cell>
        </row>
        <row r="1661">
          <cell r="A1661">
            <v>38230</v>
          </cell>
          <cell r="B1661" t="str">
            <v>SOB</v>
          </cell>
          <cell r="C1661">
            <v>38370</v>
          </cell>
          <cell r="D1661">
            <v>1</v>
          </cell>
          <cell r="E1661">
            <v>3.5099999999999999E-2</v>
          </cell>
          <cell r="F1661" t="str">
            <v>CIM</v>
          </cell>
          <cell r="G1661">
            <v>2</v>
          </cell>
          <cell r="H1661">
            <v>139</v>
          </cell>
          <cell r="I1661">
            <v>2004</v>
          </cell>
          <cell r="J1661">
            <v>8</v>
          </cell>
          <cell r="K1661">
            <v>3.5099999999999999E-2</v>
          </cell>
          <cell r="L1661" t="str">
            <v>NOM</v>
          </cell>
          <cell r="M1661" t="str">
            <v>CIMD 2o. Nivel</v>
          </cell>
          <cell r="N1661">
            <v>2004008</v>
          </cell>
        </row>
        <row r="1662">
          <cell r="A1662">
            <v>38230</v>
          </cell>
          <cell r="B1662" t="str">
            <v>SOB</v>
          </cell>
          <cell r="C1662">
            <v>38514</v>
          </cell>
          <cell r="D1662">
            <v>1</v>
          </cell>
          <cell r="E1662">
            <v>4.2500000000000003E-2</v>
          </cell>
          <cell r="F1662" t="str">
            <v>DAT</v>
          </cell>
          <cell r="G1662">
            <v>2</v>
          </cell>
          <cell r="H1662">
            <v>283</v>
          </cell>
          <cell r="I1662">
            <v>2004</v>
          </cell>
          <cell r="J1662">
            <v>8</v>
          </cell>
          <cell r="K1662">
            <v>4.2500000000000003E-2</v>
          </cell>
          <cell r="L1662" t="str">
            <v>NOM</v>
          </cell>
          <cell r="M1662" t="str">
            <v>DATATEC 2o. Nivel</v>
          </cell>
          <cell r="N1662">
            <v>2004008</v>
          </cell>
        </row>
        <row r="1663">
          <cell r="A1663">
            <v>38230</v>
          </cell>
          <cell r="B1663" t="str">
            <v>SOB</v>
          </cell>
          <cell r="C1663">
            <v>38941</v>
          </cell>
          <cell r="D1663">
            <v>1</v>
          </cell>
          <cell r="E1663">
            <v>0.06</v>
          </cell>
          <cell r="F1663" t="str">
            <v>DAT</v>
          </cell>
          <cell r="G1663">
            <v>2</v>
          </cell>
          <cell r="H1663">
            <v>710</v>
          </cell>
          <cell r="I1663">
            <v>2004</v>
          </cell>
          <cell r="J1663">
            <v>8</v>
          </cell>
          <cell r="K1663">
            <v>0.06</v>
          </cell>
          <cell r="L1663" t="str">
            <v>NOM</v>
          </cell>
          <cell r="M1663" t="str">
            <v>DATATEC 2o. Nivel</v>
          </cell>
          <cell r="N1663">
            <v>2004008</v>
          </cell>
        </row>
        <row r="1664">
          <cell r="A1664">
            <v>38230</v>
          </cell>
          <cell r="B1664" t="str">
            <v>SOB</v>
          </cell>
          <cell r="C1664">
            <v>38941</v>
          </cell>
          <cell r="D1664">
            <v>1</v>
          </cell>
          <cell r="E1664">
            <v>6.08E-2</v>
          </cell>
          <cell r="F1664" t="str">
            <v>CIM</v>
          </cell>
          <cell r="G1664">
            <v>2</v>
          </cell>
          <cell r="H1664">
            <v>710</v>
          </cell>
          <cell r="I1664">
            <v>2004</v>
          </cell>
          <cell r="J1664">
            <v>8</v>
          </cell>
          <cell r="K1664">
            <v>6.08E-2</v>
          </cell>
          <cell r="L1664" t="str">
            <v>NOM</v>
          </cell>
          <cell r="M1664" t="str">
            <v>CIMD 2o. Nivel</v>
          </cell>
          <cell r="N1664">
            <v>2004008</v>
          </cell>
        </row>
        <row r="1665">
          <cell r="A1665">
            <v>38230</v>
          </cell>
          <cell r="B1665" t="str">
            <v>SOB</v>
          </cell>
          <cell r="C1665">
            <v>39124</v>
          </cell>
          <cell r="D1665">
            <v>3</v>
          </cell>
          <cell r="E1665">
            <v>6.7799999999999999E-2</v>
          </cell>
          <cell r="F1665" t="str">
            <v>DAT</v>
          </cell>
          <cell r="G1665">
            <v>2</v>
          </cell>
          <cell r="H1665">
            <v>893</v>
          </cell>
          <cell r="I1665">
            <v>2004</v>
          </cell>
          <cell r="J1665">
            <v>8</v>
          </cell>
          <cell r="K1665">
            <v>0.2034</v>
          </cell>
          <cell r="L1665" t="str">
            <v>NOM</v>
          </cell>
          <cell r="M1665" t="str">
            <v>DATATEC 2o. Nivel</v>
          </cell>
          <cell r="N1665">
            <v>2004008</v>
          </cell>
        </row>
        <row r="1666">
          <cell r="A1666">
            <v>38230</v>
          </cell>
          <cell r="B1666" t="str">
            <v>SOB</v>
          </cell>
          <cell r="C1666">
            <v>39364</v>
          </cell>
          <cell r="D1666">
            <v>5</v>
          </cell>
          <cell r="E1666">
            <v>7.4499999999999997E-2</v>
          </cell>
          <cell r="F1666" t="str">
            <v>DAT</v>
          </cell>
          <cell r="G1666">
            <v>2</v>
          </cell>
          <cell r="H1666">
            <v>1133</v>
          </cell>
          <cell r="I1666">
            <v>2004</v>
          </cell>
          <cell r="J1666">
            <v>8</v>
          </cell>
          <cell r="K1666">
            <v>0.3725</v>
          </cell>
          <cell r="L1666" t="str">
            <v>NOM</v>
          </cell>
          <cell r="M1666" t="str">
            <v>DATATEC 2o. Nivel</v>
          </cell>
          <cell r="N1666">
            <v>2004008</v>
          </cell>
        </row>
        <row r="1667">
          <cell r="A1667">
            <v>38230</v>
          </cell>
          <cell r="B1667" t="str">
            <v>SOB</v>
          </cell>
          <cell r="C1667">
            <v>39638</v>
          </cell>
          <cell r="D1667">
            <v>6</v>
          </cell>
          <cell r="E1667">
            <v>8.0833000000000002E-2</v>
          </cell>
          <cell r="F1667" t="str">
            <v>DAT</v>
          </cell>
          <cell r="G1667">
            <v>2</v>
          </cell>
          <cell r="H1667">
            <v>1407</v>
          </cell>
          <cell r="I1667">
            <v>2004</v>
          </cell>
          <cell r="J1667">
            <v>8</v>
          </cell>
          <cell r="K1667">
            <v>0.48499800000000004</v>
          </cell>
          <cell r="L1667" t="str">
            <v>NOM</v>
          </cell>
          <cell r="M1667" t="str">
            <v>DATATEC 2o. Nivel</v>
          </cell>
          <cell r="N1667">
            <v>2004008</v>
          </cell>
        </row>
        <row r="1668">
          <cell r="A1668">
            <v>38230</v>
          </cell>
          <cell r="B1668" t="str">
            <v>SOB</v>
          </cell>
          <cell r="C1668">
            <v>39638</v>
          </cell>
          <cell r="D1668">
            <v>1</v>
          </cell>
          <cell r="E1668">
            <v>8.1500000000000003E-2</v>
          </cell>
          <cell r="F1668" t="str">
            <v>CIM</v>
          </cell>
          <cell r="G1668">
            <v>2</v>
          </cell>
          <cell r="H1668">
            <v>1407</v>
          </cell>
          <cell r="I1668">
            <v>2004</v>
          </cell>
          <cell r="J1668">
            <v>8</v>
          </cell>
          <cell r="K1668">
            <v>8.1500000000000003E-2</v>
          </cell>
          <cell r="L1668" t="str">
            <v>NOM</v>
          </cell>
          <cell r="M1668" t="str">
            <v>CIMD 2o. Nivel</v>
          </cell>
          <cell r="N1668">
            <v>2004008</v>
          </cell>
        </row>
        <row r="1669">
          <cell r="A1669">
            <v>38230</v>
          </cell>
          <cell r="B1669" t="str">
            <v>SOB</v>
          </cell>
          <cell r="C1669">
            <v>39855</v>
          </cell>
          <cell r="D1669">
            <v>1</v>
          </cell>
          <cell r="E1669">
            <v>9.0999999999999998E-2</v>
          </cell>
          <cell r="F1669" t="str">
            <v>CIM</v>
          </cell>
          <cell r="G1669">
            <v>2</v>
          </cell>
          <cell r="H1669">
            <v>1624</v>
          </cell>
          <cell r="I1669">
            <v>2004</v>
          </cell>
          <cell r="J1669">
            <v>8</v>
          </cell>
          <cell r="K1669">
            <v>9.0999999999999998E-2</v>
          </cell>
          <cell r="L1669" t="str">
            <v>NOM</v>
          </cell>
          <cell r="M1669" t="str">
            <v>CIMD 2o. Nivel</v>
          </cell>
          <cell r="N1669">
            <v>2004008</v>
          </cell>
        </row>
        <row r="1670">
          <cell r="A1670">
            <v>38230</v>
          </cell>
          <cell r="B1670" t="str">
            <v>SOB</v>
          </cell>
          <cell r="C1670">
            <v>40594</v>
          </cell>
          <cell r="D1670">
            <v>5</v>
          </cell>
          <cell r="E1670">
            <v>6.25E-2</v>
          </cell>
          <cell r="F1670" t="str">
            <v>CIM</v>
          </cell>
          <cell r="G1670">
            <v>2</v>
          </cell>
          <cell r="H1670">
            <v>2363</v>
          </cell>
          <cell r="I1670">
            <v>2004</v>
          </cell>
          <cell r="J1670">
            <v>8</v>
          </cell>
          <cell r="K1670">
            <v>0.3125</v>
          </cell>
          <cell r="L1670" t="str">
            <v>VAC</v>
          </cell>
          <cell r="M1670" t="str">
            <v>CIMD 2o. Nivel</v>
          </cell>
          <cell r="N1670">
            <v>2004008</v>
          </cell>
        </row>
        <row r="1671">
          <cell r="A1671">
            <v>38231</v>
          </cell>
          <cell r="B1671" t="str">
            <v>SOB</v>
          </cell>
          <cell r="C1671">
            <v>38514</v>
          </cell>
          <cell r="D1671">
            <v>1</v>
          </cell>
          <cell r="E1671">
            <v>4.24E-2</v>
          </cell>
          <cell r="F1671" t="str">
            <v>DAT</v>
          </cell>
          <cell r="G1671">
            <v>1</v>
          </cell>
          <cell r="H1671">
            <v>282</v>
          </cell>
          <cell r="I1671">
            <v>2004</v>
          </cell>
          <cell r="J1671">
            <v>9</v>
          </cell>
          <cell r="K1671">
            <v>4.24E-2</v>
          </cell>
          <cell r="L1671" t="str">
            <v>NOM</v>
          </cell>
          <cell r="M1671" t="str">
            <v>DATATEC 1er. Nivel</v>
          </cell>
          <cell r="N1671">
            <v>2004009</v>
          </cell>
        </row>
        <row r="1672">
          <cell r="A1672">
            <v>38231</v>
          </cell>
          <cell r="B1672" t="str">
            <v>SOB</v>
          </cell>
          <cell r="C1672">
            <v>38514</v>
          </cell>
          <cell r="D1672">
            <v>5</v>
          </cell>
          <cell r="E1672">
            <v>4.24E-2</v>
          </cell>
          <cell r="F1672" t="str">
            <v>DAT</v>
          </cell>
          <cell r="G1672">
            <v>2</v>
          </cell>
          <cell r="H1672">
            <v>282</v>
          </cell>
          <cell r="I1672">
            <v>2004</v>
          </cell>
          <cell r="J1672">
            <v>9</v>
          </cell>
          <cell r="K1672">
            <v>0.21199999999999999</v>
          </cell>
          <cell r="L1672" t="str">
            <v>NOM</v>
          </cell>
          <cell r="M1672" t="str">
            <v>DATATEC 2o. Nivel</v>
          </cell>
          <cell r="N1672">
            <v>2004009</v>
          </cell>
        </row>
        <row r="1673">
          <cell r="A1673">
            <v>38231</v>
          </cell>
          <cell r="B1673" t="str">
            <v>SOB</v>
          </cell>
          <cell r="C1673">
            <v>38514</v>
          </cell>
          <cell r="D1673">
            <v>1</v>
          </cell>
          <cell r="E1673">
            <v>4.2999999999999997E-2</v>
          </cell>
          <cell r="F1673" t="str">
            <v>CIM</v>
          </cell>
          <cell r="G1673">
            <v>2</v>
          </cell>
          <cell r="H1673">
            <v>282</v>
          </cell>
          <cell r="I1673">
            <v>2004</v>
          </cell>
          <cell r="J1673">
            <v>9</v>
          </cell>
          <cell r="K1673">
            <v>4.2999999999999997E-2</v>
          </cell>
          <cell r="L1673" t="str">
            <v>NOM</v>
          </cell>
          <cell r="M1673" t="str">
            <v>CIMD 2o. Nivel</v>
          </cell>
          <cell r="N1673">
            <v>2004009</v>
          </cell>
        </row>
        <row r="1674">
          <cell r="A1674">
            <v>38231</v>
          </cell>
          <cell r="B1674" t="str">
            <v>SOB</v>
          </cell>
          <cell r="C1674">
            <v>38941</v>
          </cell>
          <cell r="D1674">
            <v>2</v>
          </cell>
          <cell r="E1674">
            <v>6.0400000000000002E-2</v>
          </cell>
          <cell r="F1674" t="str">
            <v>CIM</v>
          </cell>
          <cell r="G1674">
            <v>2</v>
          </cell>
          <cell r="H1674">
            <v>709</v>
          </cell>
          <cell r="I1674">
            <v>2004</v>
          </cell>
          <cell r="J1674">
            <v>9</v>
          </cell>
          <cell r="K1674">
            <v>0.1208</v>
          </cell>
          <cell r="L1674" t="str">
            <v>NOM</v>
          </cell>
          <cell r="M1674" t="str">
            <v>CIMD 2o. Nivel</v>
          </cell>
          <cell r="N1674">
            <v>2004009</v>
          </cell>
        </row>
        <row r="1675">
          <cell r="A1675">
            <v>38231</v>
          </cell>
          <cell r="B1675" t="str">
            <v>SOB</v>
          </cell>
          <cell r="C1675">
            <v>39638</v>
          </cell>
          <cell r="D1675">
            <v>2</v>
          </cell>
          <cell r="E1675">
            <v>8.1000000000000003E-2</v>
          </cell>
          <cell r="F1675" t="str">
            <v>CIM</v>
          </cell>
          <cell r="G1675">
            <v>2</v>
          </cell>
          <cell r="H1675">
            <v>1406</v>
          </cell>
          <cell r="I1675">
            <v>2004</v>
          </cell>
          <cell r="J1675">
            <v>9</v>
          </cell>
          <cell r="K1675">
            <v>0.16200000000000001</v>
          </cell>
          <cell r="L1675" t="str">
            <v>NOM</v>
          </cell>
          <cell r="M1675" t="str">
            <v>CIMD 2o. Nivel</v>
          </cell>
          <cell r="N1675">
            <v>2004009</v>
          </cell>
        </row>
        <row r="1676">
          <cell r="A1676">
            <v>38232</v>
          </cell>
          <cell r="B1676" t="str">
            <v>SOB</v>
          </cell>
          <cell r="C1676">
            <v>38370</v>
          </cell>
          <cell r="D1676">
            <v>1</v>
          </cell>
          <cell r="E1676">
            <v>3.5499999999999997E-2</v>
          </cell>
          <cell r="F1676" t="str">
            <v>DAT</v>
          </cell>
          <cell r="G1676">
            <v>2</v>
          </cell>
          <cell r="H1676">
            <v>137</v>
          </cell>
          <cell r="I1676">
            <v>2004</v>
          </cell>
          <cell r="J1676">
            <v>9</v>
          </cell>
          <cell r="K1676">
            <v>3.5499999999999997E-2</v>
          </cell>
          <cell r="L1676" t="str">
            <v>NOM</v>
          </cell>
          <cell r="M1676" t="str">
            <v>DATATEC 2o. Nivel</v>
          </cell>
          <cell r="N1676">
            <v>2004009</v>
          </cell>
        </row>
        <row r="1677">
          <cell r="A1677">
            <v>38232</v>
          </cell>
          <cell r="B1677" t="str">
            <v>SOB</v>
          </cell>
          <cell r="C1677">
            <v>38514</v>
          </cell>
          <cell r="D1677">
            <v>9</v>
          </cell>
          <cell r="E1677">
            <v>4.2522219999999999E-2</v>
          </cell>
          <cell r="F1677" t="str">
            <v>DAT</v>
          </cell>
          <cell r="G1677">
            <v>2</v>
          </cell>
          <cell r="H1677">
            <v>281</v>
          </cell>
          <cell r="I1677">
            <v>2004</v>
          </cell>
          <cell r="J1677">
            <v>9</v>
          </cell>
          <cell r="K1677">
            <v>0.38269998</v>
          </cell>
          <cell r="L1677" t="str">
            <v>NOM</v>
          </cell>
          <cell r="M1677" t="str">
            <v>DATATEC 2o. Nivel</v>
          </cell>
          <cell r="N1677">
            <v>2004009</v>
          </cell>
        </row>
        <row r="1678">
          <cell r="A1678">
            <v>38232</v>
          </cell>
          <cell r="B1678" t="str">
            <v>SOB</v>
          </cell>
          <cell r="C1678">
            <v>38941</v>
          </cell>
          <cell r="D1678">
            <v>1</v>
          </cell>
          <cell r="E1678">
            <v>6.0100000000000001E-2</v>
          </cell>
          <cell r="F1678" t="str">
            <v>DAT</v>
          </cell>
          <cell r="G1678">
            <v>2</v>
          </cell>
          <cell r="H1678">
            <v>708</v>
          </cell>
          <cell r="I1678">
            <v>2004</v>
          </cell>
          <cell r="J1678">
            <v>9</v>
          </cell>
          <cell r="K1678">
            <v>6.0100000000000001E-2</v>
          </cell>
          <cell r="L1678" t="str">
            <v>NOM</v>
          </cell>
          <cell r="M1678" t="str">
            <v>DATATEC 2o. Nivel</v>
          </cell>
          <cell r="N1678">
            <v>2004009</v>
          </cell>
        </row>
        <row r="1679">
          <cell r="A1679">
            <v>38232</v>
          </cell>
          <cell r="B1679" t="str">
            <v>SOB</v>
          </cell>
          <cell r="C1679">
            <v>38941</v>
          </cell>
          <cell r="D1679">
            <v>3</v>
          </cell>
          <cell r="E1679">
            <v>6.0766599999999997E-2</v>
          </cell>
          <cell r="F1679" t="str">
            <v>CIM</v>
          </cell>
          <cell r="G1679">
            <v>2</v>
          </cell>
          <cell r="H1679">
            <v>708</v>
          </cell>
          <cell r="I1679">
            <v>2004</v>
          </cell>
          <cell r="J1679">
            <v>9</v>
          </cell>
          <cell r="K1679">
            <v>0.18229979999999998</v>
          </cell>
          <cell r="L1679" t="str">
            <v>NOM</v>
          </cell>
          <cell r="M1679" t="str">
            <v>CIMD 2o. Nivel</v>
          </cell>
          <cell r="N1679">
            <v>2004009</v>
          </cell>
        </row>
        <row r="1680">
          <cell r="A1680">
            <v>38233</v>
          </cell>
          <cell r="B1680" t="str">
            <v>SOB</v>
          </cell>
          <cell r="C1680">
            <v>39124</v>
          </cell>
          <cell r="D1680">
            <v>1</v>
          </cell>
          <cell r="E1680">
            <v>6.7599999999999993E-2</v>
          </cell>
          <cell r="F1680" t="str">
            <v>DAT</v>
          </cell>
          <cell r="G1680">
            <v>1</v>
          </cell>
          <cell r="H1680">
            <v>888</v>
          </cell>
          <cell r="I1680">
            <v>2004</v>
          </cell>
          <cell r="J1680">
            <v>9</v>
          </cell>
          <cell r="K1680">
            <v>6.7599999999999993E-2</v>
          </cell>
          <cell r="L1680" t="str">
            <v>NOM</v>
          </cell>
          <cell r="M1680" t="str">
            <v>DATATEC 1er. Nivel</v>
          </cell>
          <cell r="N1680">
            <v>2004009</v>
          </cell>
        </row>
        <row r="1681">
          <cell r="A1681">
            <v>38233</v>
          </cell>
          <cell r="B1681" t="str">
            <v>SOB</v>
          </cell>
          <cell r="C1681">
            <v>38370</v>
          </cell>
          <cell r="D1681">
            <v>2</v>
          </cell>
          <cell r="E1681">
            <v>3.5549999999999998E-2</v>
          </cell>
          <cell r="F1681" t="str">
            <v>DAT</v>
          </cell>
          <cell r="G1681">
            <v>2</v>
          </cell>
          <cell r="H1681">
            <v>134</v>
          </cell>
          <cell r="I1681">
            <v>2004</v>
          </cell>
          <cell r="J1681">
            <v>9</v>
          </cell>
          <cell r="K1681">
            <v>7.1099999999999997E-2</v>
          </cell>
          <cell r="L1681" t="str">
            <v>NOM</v>
          </cell>
          <cell r="M1681" t="str">
            <v>DATATEC 2o. Nivel</v>
          </cell>
          <cell r="N1681">
            <v>2004009</v>
          </cell>
        </row>
        <row r="1682">
          <cell r="A1682">
            <v>38233</v>
          </cell>
          <cell r="B1682" t="str">
            <v>SOB</v>
          </cell>
          <cell r="C1682">
            <v>38514</v>
          </cell>
          <cell r="D1682">
            <v>10</v>
          </cell>
          <cell r="E1682">
            <v>4.2470000000000001E-2</v>
          </cell>
          <cell r="F1682" t="str">
            <v>DAT</v>
          </cell>
          <cell r="G1682">
            <v>2</v>
          </cell>
          <cell r="H1682">
            <v>278</v>
          </cell>
          <cell r="I1682">
            <v>2004</v>
          </cell>
          <cell r="J1682">
            <v>9</v>
          </cell>
          <cell r="K1682">
            <v>0.42470000000000002</v>
          </cell>
          <cell r="L1682" t="str">
            <v>NOM</v>
          </cell>
          <cell r="M1682" t="str">
            <v>DATATEC 2o. Nivel</v>
          </cell>
          <cell r="N1682">
            <v>2004009</v>
          </cell>
        </row>
        <row r="1683">
          <cell r="A1683">
            <v>38233</v>
          </cell>
          <cell r="B1683" t="str">
            <v>SOB</v>
          </cell>
          <cell r="C1683">
            <v>38941</v>
          </cell>
          <cell r="D1683">
            <v>8</v>
          </cell>
          <cell r="E1683">
            <v>6.0925E-2</v>
          </cell>
          <cell r="F1683" t="str">
            <v>DAT</v>
          </cell>
          <cell r="G1683">
            <v>2</v>
          </cell>
          <cell r="H1683">
            <v>705</v>
          </cell>
          <cell r="I1683">
            <v>2004</v>
          </cell>
          <cell r="J1683">
            <v>9</v>
          </cell>
          <cell r="K1683">
            <v>0.4874</v>
          </cell>
          <cell r="L1683" t="str">
            <v>NOM</v>
          </cell>
          <cell r="M1683" t="str">
            <v>DATATEC 2o. Nivel</v>
          </cell>
          <cell r="N1683">
            <v>2004009</v>
          </cell>
        </row>
        <row r="1684">
          <cell r="A1684">
            <v>38233</v>
          </cell>
          <cell r="B1684" t="str">
            <v>SOB</v>
          </cell>
          <cell r="C1684">
            <v>39124</v>
          </cell>
          <cell r="D1684">
            <v>1</v>
          </cell>
          <cell r="E1684">
            <v>6.7799999999999999E-2</v>
          </cell>
          <cell r="F1684" t="str">
            <v>DAT</v>
          </cell>
          <cell r="G1684">
            <v>2</v>
          </cell>
          <cell r="H1684">
            <v>888</v>
          </cell>
          <cell r="I1684">
            <v>2004</v>
          </cell>
          <cell r="J1684">
            <v>9</v>
          </cell>
          <cell r="K1684">
            <v>6.7799999999999999E-2</v>
          </cell>
          <cell r="L1684" t="str">
            <v>NOM</v>
          </cell>
          <cell r="M1684" t="str">
            <v>DATATEC 2o. Nivel</v>
          </cell>
          <cell r="N1684">
            <v>2004009</v>
          </cell>
        </row>
        <row r="1685">
          <cell r="A1685">
            <v>38233</v>
          </cell>
          <cell r="B1685" t="str">
            <v>SOB</v>
          </cell>
          <cell r="C1685">
            <v>39364</v>
          </cell>
          <cell r="D1685">
            <v>1</v>
          </cell>
          <cell r="E1685">
            <v>7.4499999999999997E-2</v>
          </cell>
          <cell r="F1685" t="str">
            <v>DAT</v>
          </cell>
          <cell r="G1685">
            <v>2</v>
          </cell>
          <cell r="H1685">
            <v>1128</v>
          </cell>
          <cell r="I1685">
            <v>2004</v>
          </cell>
          <cell r="J1685">
            <v>9</v>
          </cell>
          <cell r="K1685">
            <v>7.4499999999999997E-2</v>
          </cell>
          <cell r="L1685" t="str">
            <v>NOM</v>
          </cell>
          <cell r="M1685" t="str">
            <v>DATATEC 2o. Nivel</v>
          </cell>
          <cell r="N1685">
            <v>2004009</v>
          </cell>
        </row>
        <row r="1686">
          <cell r="A1686">
            <v>38233</v>
          </cell>
          <cell r="B1686" t="str">
            <v>SOB</v>
          </cell>
          <cell r="C1686">
            <v>38941</v>
          </cell>
          <cell r="D1686">
            <v>1</v>
          </cell>
          <cell r="E1686">
            <v>6.0900000000000003E-2</v>
          </cell>
          <cell r="F1686" t="str">
            <v>CIM</v>
          </cell>
          <cell r="G1686">
            <v>2</v>
          </cell>
          <cell r="H1686">
            <v>705</v>
          </cell>
          <cell r="I1686">
            <v>2004</v>
          </cell>
          <cell r="J1686">
            <v>9</v>
          </cell>
          <cell r="K1686">
            <v>6.0900000000000003E-2</v>
          </cell>
          <cell r="L1686" t="str">
            <v>NOM</v>
          </cell>
          <cell r="M1686" t="str">
            <v>CIMD 2o. Nivel</v>
          </cell>
          <cell r="N1686">
            <v>2004009</v>
          </cell>
        </row>
        <row r="1687">
          <cell r="A1687">
            <v>38233</v>
          </cell>
          <cell r="B1687" t="str">
            <v>SOB</v>
          </cell>
          <cell r="C1687">
            <v>38941</v>
          </cell>
          <cell r="D1687">
            <v>5</v>
          </cell>
          <cell r="E1687">
            <v>6.0999999999999999E-2</v>
          </cell>
          <cell r="F1687" t="str">
            <v>CIM</v>
          </cell>
          <cell r="G1687">
            <v>2</v>
          </cell>
          <cell r="H1687">
            <v>705</v>
          </cell>
          <cell r="I1687">
            <v>2004</v>
          </cell>
          <cell r="J1687">
            <v>9</v>
          </cell>
          <cell r="K1687">
            <v>0.30499999999999999</v>
          </cell>
          <cell r="L1687" t="str">
            <v>NOM</v>
          </cell>
          <cell r="M1687" t="str">
            <v>CIMD 2o. Nivel</v>
          </cell>
          <cell r="N1687">
            <v>2004009</v>
          </cell>
        </row>
        <row r="1688">
          <cell r="A1688">
            <v>38233</v>
          </cell>
          <cell r="B1688" t="str">
            <v>SOB</v>
          </cell>
          <cell r="C1688">
            <v>38941</v>
          </cell>
          <cell r="D1688">
            <v>5</v>
          </cell>
          <cell r="E1688">
            <v>6.0999999999999999E-2</v>
          </cell>
          <cell r="F1688" t="str">
            <v>CIM</v>
          </cell>
          <cell r="G1688">
            <v>2</v>
          </cell>
          <cell r="H1688">
            <v>705</v>
          </cell>
          <cell r="I1688">
            <v>2004</v>
          </cell>
          <cell r="J1688">
            <v>9</v>
          </cell>
          <cell r="K1688">
            <v>0.30499999999999999</v>
          </cell>
          <cell r="L1688" t="str">
            <v>NOM</v>
          </cell>
          <cell r="M1688" t="str">
            <v>CIMD 2o. Nivel</v>
          </cell>
          <cell r="N1688">
            <v>2004009</v>
          </cell>
        </row>
        <row r="1689">
          <cell r="A1689">
            <v>38236</v>
          </cell>
          <cell r="B1689" t="str">
            <v>SOB</v>
          </cell>
          <cell r="C1689">
            <v>38514</v>
          </cell>
          <cell r="D1689">
            <v>2.5</v>
          </cell>
          <cell r="E1689">
            <v>4.2500000000000003E-2</v>
          </cell>
          <cell r="F1689" t="str">
            <v>DAT</v>
          </cell>
          <cell r="G1689">
            <v>2</v>
          </cell>
          <cell r="H1689">
            <v>277</v>
          </cell>
          <cell r="I1689">
            <v>2004</v>
          </cell>
          <cell r="J1689">
            <v>9</v>
          </cell>
          <cell r="K1689">
            <v>0.10625000000000001</v>
          </cell>
          <cell r="L1689" t="str">
            <v>NOM</v>
          </cell>
          <cell r="M1689" t="str">
            <v>DATATEC 2o. Nivel</v>
          </cell>
          <cell r="N1689">
            <v>2004009</v>
          </cell>
        </row>
        <row r="1690">
          <cell r="A1690">
            <v>38236</v>
          </cell>
          <cell r="B1690" t="str">
            <v>SOB</v>
          </cell>
          <cell r="C1690">
            <v>38941</v>
          </cell>
          <cell r="D1690">
            <v>4</v>
          </cell>
          <cell r="E1690">
            <v>6.0400000000000002E-2</v>
          </cell>
          <cell r="F1690" t="str">
            <v>DAT</v>
          </cell>
          <cell r="G1690">
            <v>2</v>
          </cell>
          <cell r="H1690">
            <v>704</v>
          </cell>
          <cell r="I1690">
            <v>2004</v>
          </cell>
          <cell r="J1690">
            <v>9</v>
          </cell>
          <cell r="K1690">
            <v>0.24160000000000001</v>
          </cell>
          <cell r="L1690" t="str">
            <v>NOM</v>
          </cell>
          <cell r="M1690" t="str">
            <v>DATATEC 2o. Nivel</v>
          </cell>
          <cell r="N1690">
            <v>2004009</v>
          </cell>
        </row>
        <row r="1691">
          <cell r="A1691">
            <v>38236</v>
          </cell>
          <cell r="B1691" t="str">
            <v>SOB</v>
          </cell>
          <cell r="C1691">
            <v>39638</v>
          </cell>
          <cell r="D1691">
            <v>2</v>
          </cell>
          <cell r="E1691">
            <v>8.0500000000000002E-2</v>
          </cell>
          <cell r="F1691" t="str">
            <v>DAT</v>
          </cell>
          <cell r="G1691">
            <v>2</v>
          </cell>
          <cell r="H1691">
            <v>1401</v>
          </cell>
          <cell r="I1691">
            <v>2004</v>
          </cell>
          <cell r="J1691">
            <v>9</v>
          </cell>
          <cell r="K1691">
            <v>0.161</v>
          </cell>
          <cell r="L1691" t="str">
            <v>NOM</v>
          </cell>
          <cell r="M1691" t="str">
            <v>DATATEC 2o. Nivel</v>
          </cell>
          <cell r="N1691">
            <v>2004009</v>
          </cell>
        </row>
        <row r="1692">
          <cell r="A1692">
            <v>38237</v>
          </cell>
          <cell r="B1692" t="str">
            <v>SOB</v>
          </cell>
          <cell r="C1692">
            <v>39124</v>
          </cell>
          <cell r="D1692">
            <v>1</v>
          </cell>
          <cell r="E1692">
            <v>6.6500000000000004E-2</v>
          </cell>
          <cell r="F1692" t="str">
            <v>DAT</v>
          </cell>
          <cell r="G1692">
            <v>1</v>
          </cell>
          <cell r="H1692">
            <v>886</v>
          </cell>
          <cell r="I1692">
            <v>2004</v>
          </cell>
          <cell r="J1692">
            <v>9</v>
          </cell>
          <cell r="K1692">
            <v>6.6500000000000004E-2</v>
          </cell>
          <cell r="L1692" t="str">
            <v>NOM</v>
          </cell>
          <cell r="M1692" t="str">
            <v>DATATEC 1er. Nivel</v>
          </cell>
          <cell r="N1692">
            <v>2004009</v>
          </cell>
        </row>
        <row r="1693">
          <cell r="A1693">
            <v>38237</v>
          </cell>
          <cell r="B1693" t="str">
            <v>SOB</v>
          </cell>
          <cell r="C1693">
            <v>38514</v>
          </cell>
          <cell r="D1693">
            <v>3</v>
          </cell>
          <cell r="E1693">
            <v>4.24E-2</v>
          </cell>
          <cell r="F1693" t="str">
            <v>DAT</v>
          </cell>
          <cell r="G1693">
            <v>2</v>
          </cell>
          <cell r="H1693">
            <v>276</v>
          </cell>
          <cell r="I1693">
            <v>2004</v>
          </cell>
          <cell r="J1693">
            <v>9</v>
          </cell>
          <cell r="K1693">
            <v>0.12720000000000001</v>
          </cell>
          <cell r="L1693" t="str">
            <v>NOM</v>
          </cell>
          <cell r="M1693" t="str">
            <v>DATATEC 2o. Nivel</v>
          </cell>
          <cell r="N1693">
            <v>2004009</v>
          </cell>
        </row>
        <row r="1694">
          <cell r="A1694">
            <v>38237</v>
          </cell>
          <cell r="B1694" t="str">
            <v>SOB</v>
          </cell>
          <cell r="C1694">
            <v>38783</v>
          </cell>
          <cell r="D1694">
            <v>25</v>
          </cell>
          <cell r="E1694">
            <v>5.1574000000000002E-2</v>
          </cell>
          <cell r="F1694" t="str">
            <v>DAT</v>
          </cell>
          <cell r="G1694">
            <v>2</v>
          </cell>
          <cell r="H1694">
            <v>545</v>
          </cell>
          <cell r="I1694">
            <v>2004</v>
          </cell>
          <cell r="J1694">
            <v>9</v>
          </cell>
          <cell r="K1694">
            <v>1.28935</v>
          </cell>
          <cell r="L1694" t="str">
            <v>NOM</v>
          </cell>
          <cell r="M1694" t="str">
            <v>DATATEC 2o. Nivel</v>
          </cell>
          <cell r="N1694">
            <v>2004009</v>
          </cell>
        </row>
        <row r="1695">
          <cell r="A1695">
            <v>38237</v>
          </cell>
          <cell r="B1695" t="str">
            <v>SOB</v>
          </cell>
          <cell r="C1695">
            <v>39124</v>
          </cell>
          <cell r="D1695">
            <v>1</v>
          </cell>
          <cell r="E1695">
            <v>6.7400000000000002E-2</v>
          </cell>
          <cell r="F1695" t="str">
            <v>DAT</v>
          </cell>
          <cell r="G1695">
            <v>2</v>
          </cell>
          <cell r="H1695">
            <v>886</v>
          </cell>
          <cell r="I1695">
            <v>2004</v>
          </cell>
          <cell r="J1695">
            <v>9</v>
          </cell>
          <cell r="K1695">
            <v>6.7400000000000002E-2</v>
          </cell>
          <cell r="L1695" t="str">
            <v>NOM</v>
          </cell>
          <cell r="M1695" t="str">
            <v>DATATEC 2o. Nivel</v>
          </cell>
          <cell r="N1695">
            <v>2004009</v>
          </cell>
        </row>
        <row r="1696">
          <cell r="A1696">
            <v>38237</v>
          </cell>
          <cell r="B1696" t="str">
            <v>SOB</v>
          </cell>
          <cell r="C1696">
            <v>40765</v>
          </cell>
          <cell r="D1696">
            <v>39</v>
          </cell>
          <cell r="E1696">
            <v>0.11310000000000001</v>
          </cell>
          <cell r="F1696" t="str">
            <v>DAT</v>
          </cell>
          <cell r="G1696">
            <v>2</v>
          </cell>
          <cell r="H1696">
            <v>2527</v>
          </cell>
          <cell r="I1696">
            <v>2004</v>
          </cell>
          <cell r="J1696">
            <v>9</v>
          </cell>
          <cell r="K1696">
            <v>4.4108999999999998</v>
          </cell>
          <cell r="L1696" t="str">
            <v>NOM</v>
          </cell>
          <cell r="M1696" t="str">
            <v>DATATEC 2o. Nivel</v>
          </cell>
          <cell r="N1696">
            <v>2004009</v>
          </cell>
        </row>
        <row r="1697">
          <cell r="A1697">
            <v>38237</v>
          </cell>
          <cell r="B1697" t="str">
            <v>SOB</v>
          </cell>
          <cell r="C1697">
            <v>38941</v>
          </cell>
          <cell r="D1697">
            <v>2</v>
          </cell>
          <cell r="E1697">
            <v>0.06</v>
          </cell>
          <cell r="F1697" t="str">
            <v>DAT</v>
          </cell>
          <cell r="G1697">
            <v>2</v>
          </cell>
          <cell r="H1697">
            <v>703</v>
          </cell>
          <cell r="I1697">
            <v>2004</v>
          </cell>
          <cell r="J1697">
            <v>9</v>
          </cell>
          <cell r="K1697">
            <v>0.12</v>
          </cell>
          <cell r="L1697" t="str">
            <v>NOM</v>
          </cell>
          <cell r="M1697" t="str">
            <v>DATATEC 2o. Nivel</v>
          </cell>
          <cell r="N1697">
            <v>2004009</v>
          </cell>
        </row>
        <row r="1698">
          <cell r="A1698">
            <v>38237</v>
          </cell>
          <cell r="B1698" t="str">
            <v>SOB</v>
          </cell>
          <cell r="C1698">
            <v>40765</v>
          </cell>
          <cell r="D1698">
            <v>6</v>
          </cell>
          <cell r="E1698">
            <v>0.11310000000000001</v>
          </cell>
          <cell r="F1698" t="str">
            <v>CIM</v>
          </cell>
          <cell r="G1698">
            <v>2</v>
          </cell>
          <cell r="H1698">
            <v>2527</v>
          </cell>
          <cell r="I1698">
            <v>2004</v>
          </cell>
          <cell r="J1698">
            <v>9</v>
          </cell>
          <cell r="K1698">
            <v>0.67860000000000009</v>
          </cell>
          <cell r="L1698" t="str">
            <v>NOM</v>
          </cell>
          <cell r="M1698" t="str">
            <v>CIMD 2o. Nivel</v>
          </cell>
          <cell r="N1698">
            <v>2004009</v>
          </cell>
        </row>
        <row r="1699">
          <cell r="A1699">
            <v>38237</v>
          </cell>
          <cell r="B1699" t="str">
            <v>SOB</v>
          </cell>
          <cell r="C1699">
            <v>38941</v>
          </cell>
          <cell r="D1699">
            <v>1</v>
          </cell>
          <cell r="E1699">
            <v>6.0999999999999999E-2</v>
          </cell>
          <cell r="F1699" t="str">
            <v>CIM</v>
          </cell>
          <cell r="G1699">
            <v>2</v>
          </cell>
          <cell r="H1699">
            <v>703</v>
          </cell>
          <cell r="I1699">
            <v>2004</v>
          </cell>
          <cell r="J1699">
            <v>9</v>
          </cell>
          <cell r="K1699">
            <v>6.0999999999999999E-2</v>
          </cell>
          <cell r="L1699" t="str">
            <v>NOM</v>
          </cell>
          <cell r="M1699" t="str">
            <v>CIMD 2o. Nivel</v>
          </cell>
          <cell r="N1699">
            <v>2004009</v>
          </cell>
        </row>
        <row r="1700">
          <cell r="A1700">
            <v>38238</v>
          </cell>
          <cell r="B1700" t="str">
            <v>SOB</v>
          </cell>
          <cell r="C1700">
            <v>38370</v>
          </cell>
          <cell r="D1700">
            <v>15</v>
          </cell>
          <cell r="E1700">
            <v>3.4747E-2</v>
          </cell>
          <cell r="F1700" t="str">
            <v>DAT</v>
          </cell>
          <cell r="G1700">
            <v>2</v>
          </cell>
          <cell r="H1700">
            <v>131</v>
          </cell>
          <cell r="I1700">
            <v>2004</v>
          </cell>
          <cell r="J1700">
            <v>9</v>
          </cell>
          <cell r="K1700">
            <v>0.52120500000000003</v>
          </cell>
          <cell r="L1700" t="str">
            <v>NOM</v>
          </cell>
          <cell r="M1700" t="str">
            <v>DATATEC 2o. Nivel</v>
          </cell>
          <cell r="N1700">
            <v>2004009</v>
          </cell>
        </row>
        <row r="1701">
          <cell r="A1701">
            <v>38238</v>
          </cell>
          <cell r="B1701" t="str">
            <v>SOB</v>
          </cell>
          <cell r="C1701">
            <v>38514</v>
          </cell>
          <cell r="D1701">
            <v>3</v>
          </cell>
          <cell r="E1701">
            <v>4.2299999999999997E-2</v>
          </cell>
          <cell r="F1701" t="str">
            <v>DAT</v>
          </cell>
          <cell r="G1701">
            <v>2</v>
          </cell>
          <cell r="H1701">
            <v>275</v>
          </cell>
          <cell r="I1701">
            <v>2004</v>
          </cell>
          <cell r="J1701">
            <v>9</v>
          </cell>
          <cell r="K1701">
            <v>0.12689999999999999</v>
          </cell>
          <cell r="L1701" t="str">
            <v>NOM</v>
          </cell>
          <cell r="M1701" t="str">
            <v>DATATEC 2o. Nivel</v>
          </cell>
          <cell r="N1701">
            <v>2004009</v>
          </cell>
        </row>
        <row r="1702">
          <cell r="A1702">
            <v>38238</v>
          </cell>
          <cell r="B1702" t="str">
            <v>SOB</v>
          </cell>
          <cell r="C1702">
            <v>38783</v>
          </cell>
          <cell r="D1702">
            <v>2</v>
          </cell>
          <cell r="E1702">
            <v>5.1200000000000002E-2</v>
          </cell>
          <cell r="F1702" t="str">
            <v>DAT</v>
          </cell>
          <cell r="G1702">
            <v>2</v>
          </cell>
          <cell r="H1702">
            <v>544</v>
          </cell>
          <cell r="I1702">
            <v>2004</v>
          </cell>
          <cell r="J1702">
            <v>9</v>
          </cell>
          <cell r="K1702">
            <v>0.1024</v>
          </cell>
          <cell r="L1702" t="str">
            <v>NOM</v>
          </cell>
          <cell r="M1702" t="str">
            <v>DATATEC 2o. Nivel</v>
          </cell>
          <cell r="N1702">
            <v>2004009</v>
          </cell>
        </row>
        <row r="1703">
          <cell r="A1703">
            <v>38238</v>
          </cell>
          <cell r="B1703" t="str">
            <v>SOB</v>
          </cell>
          <cell r="C1703">
            <v>39124</v>
          </cell>
          <cell r="D1703">
            <v>43.25</v>
          </cell>
          <cell r="E1703">
            <v>6.5699999999999995E-2</v>
          </cell>
          <cell r="F1703" t="str">
            <v>DAT</v>
          </cell>
          <cell r="G1703">
            <v>2</v>
          </cell>
          <cell r="H1703">
            <v>885</v>
          </cell>
          <cell r="I1703">
            <v>2004</v>
          </cell>
          <cell r="J1703">
            <v>9</v>
          </cell>
          <cell r="K1703">
            <v>2.8415249999999999</v>
          </cell>
          <cell r="L1703" t="str">
            <v>NOM</v>
          </cell>
          <cell r="M1703" t="str">
            <v>DATATEC 2o. Nivel</v>
          </cell>
          <cell r="N1703">
            <v>2004009</v>
          </cell>
        </row>
        <row r="1704">
          <cell r="A1704">
            <v>38238</v>
          </cell>
          <cell r="B1704" t="str">
            <v>SOB</v>
          </cell>
          <cell r="C1704">
            <v>40247</v>
          </cell>
          <cell r="D1704">
            <v>25</v>
          </cell>
          <cell r="E1704">
            <v>9.4899999999999998E-2</v>
          </cell>
          <cell r="F1704" t="str">
            <v>DAT</v>
          </cell>
          <cell r="G1704">
            <v>2</v>
          </cell>
          <cell r="H1704">
            <v>2008</v>
          </cell>
          <cell r="I1704">
            <v>2004</v>
          </cell>
          <cell r="J1704">
            <v>9</v>
          </cell>
          <cell r="K1704">
            <v>2.3725000000000001</v>
          </cell>
          <cell r="L1704" t="str">
            <v>NOM</v>
          </cell>
          <cell r="M1704" t="str">
            <v>DATATEC 2o. Nivel</v>
          </cell>
          <cell r="N1704">
            <v>2004009</v>
          </cell>
        </row>
        <row r="1705">
          <cell r="A1705">
            <v>38238</v>
          </cell>
          <cell r="B1705" t="str">
            <v>SOB</v>
          </cell>
          <cell r="C1705">
            <v>41619</v>
          </cell>
          <cell r="D1705">
            <v>1</v>
          </cell>
          <cell r="E1705">
            <v>6.4000000000000001E-2</v>
          </cell>
          <cell r="F1705" t="str">
            <v>DAT</v>
          </cell>
          <cell r="G1705">
            <v>2</v>
          </cell>
          <cell r="H1705">
            <v>3380</v>
          </cell>
          <cell r="I1705">
            <v>2004</v>
          </cell>
          <cell r="J1705">
            <v>9</v>
          </cell>
          <cell r="K1705">
            <v>6.4000000000000001E-2</v>
          </cell>
          <cell r="L1705" t="str">
            <v>VAC</v>
          </cell>
          <cell r="M1705" t="str">
            <v>DATATEC 2o. Nivel</v>
          </cell>
          <cell r="N1705">
            <v>2004009</v>
          </cell>
        </row>
        <row r="1706">
          <cell r="A1706">
            <v>38238</v>
          </cell>
          <cell r="B1706" t="str">
            <v>SOB</v>
          </cell>
          <cell r="C1706">
            <v>41669</v>
          </cell>
          <cell r="D1706">
            <v>3</v>
          </cell>
          <cell r="E1706">
            <v>6.4000000000000001E-2</v>
          </cell>
          <cell r="F1706" t="str">
            <v>DAT</v>
          </cell>
          <cell r="G1706">
            <v>2</v>
          </cell>
          <cell r="H1706">
            <v>3430</v>
          </cell>
          <cell r="I1706">
            <v>2004</v>
          </cell>
          <cell r="J1706">
            <v>9</v>
          </cell>
          <cell r="K1706">
            <v>0.192</v>
          </cell>
          <cell r="L1706" t="str">
            <v>VAC</v>
          </cell>
          <cell r="M1706" t="str">
            <v>DATATEC 2o. Nivel</v>
          </cell>
          <cell r="N1706">
            <v>2004009</v>
          </cell>
        </row>
        <row r="1707">
          <cell r="A1707">
            <v>38238</v>
          </cell>
          <cell r="B1707" t="str">
            <v>SOB</v>
          </cell>
          <cell r="C1707">
            <v>38783</v>
          </cell>
          <cell r="D1707">
            <v>3</v>
          </cell>
          <cell r="E1707">
            <v>5.1569999999999998E-2</v>
          </cell>
          <cell r="F1707" t="str">
            <v>CIM</v>
          </cell>
          <cell r="G1707">
            <v>2</v>
          </cell>
          <cell r="H1707">
            <v>544</v>
          </cell>
          <cell r="I1707">
            <v>2004</v>
          </cell>
          <cell r="J1707">
            <v>9</v>
          </cell>
          <cell r="K1707">
            <v>0.15470999999999999</v>
          </cell>
          <cell r="L1707" t="str">
            <v>NOM</v>
          </cell>
          <cell r="M1707" t="str">
            <v>CIMD 2o. Nivel</v>
          </cell>
          <cell r="N1707">
            <v>2004009</v>
          </cell>
        </row>
        <row r="1708">
          <cell r="A1708">
            <v>38238</v>
          </cell>
          <cell r="B1708" t="str">
            <v>SOB</v>
          </cell>
          <cell r="C1708">
            <v>40247</v>
          </cell>
          <cell r="D1708">
            <v>5</v>
          </cell>
          <cell r="E1708">
            <v>9.4899999999999998E-2</v>
          </cell>
          <cell r="F1708" t="str">
            <v>CIM</v>
          </cell>
          <cell r="G1708">
            <v>2</v>
          </cell>
          <cell r="H1708">
            <v>2008</v>
          </cell>
          <cell r="I1708">
            <v>2004</v>
          </cell>
          <cell r="J1708">
            <v>9</v>
          </cell>
          <cell r="K1708">
            <v>0.47449999999999998</v>
          </cell>
          <cell r="L1708" t="str">
            <v>NOM</v>
          </cell>
          <cell r="M1708" t="str">
            <v>CIMD 2o. Nivel</v>
          </cell>
          <cell r="N1708">
            <v>2004009</v>
          </cell>
        </row>
        <row r="1709">
          <cell r="A1709">
            <v>38239</v>
          </cell>
          <cell r="B1709" t="str">
            <v>SOB</v>
          </cell>
          <cell r="C1709">
            <v>38514</v>
          </cell>
          <cell r="D1709">
            <v>1</v>
          </cell>
          <cell r="E1709">
            <v>4.1500000000000002E-2</v>
          </cell>
          <cell r="F1709" t="str">
            <v>DAT</v>
          </cell>
          <cell r="G1709">
            <v>1</v>
          </cell>
          <cell r="H1709">
            <v>274</v>
          </cell>
          <cell r="I1709">
            <v>2004</v>
          </cell>
          <cell r="J1709">
            <v>9</v>
          </cell>
          <cell r="K1709">
            <v>4.1500000000000002E-2</v>
          </cell>
          <cell r="L1709" t="str">
            <v>NOM</v>
          </cell>
          <cell r="M1709" t="str">
            <v>DATATEC 1er. Nivel</v>
          </cell>
          <cell r="N1709">
            <v>2004009</v>
          </cell>
        </row>
        <row r="1710">
          <cell r="A1710">
            <v>38239</v>
          </cell>
          <cell r="B1710" t="str">
            <v>SOB</v>
          </cell>
          <cell r="C1710">
            <v>39124</v>
          </cell>
          <cell r="D1710">
            <v>1</v>
          </cell>
          <cell r="E1710">
            <v>6.4500000000000002E-2</v>
          </cell>
          <cell r="F1710" t="str">
            <v>DAT</v>
          </cell>
          <cell r="G1710">
            <v>1</v>
          </cell>
          <cell r="H1710">
            <v>884</v>
          </cell>
          <cell r="I1710">
            <v>2004</v>
          </cell>
          <cell r="J1710">
            <v>9</v>
          </cell>
          <cell r="K1710">
            <v>6.4500000000000002E-2</v>
          </cell>
          <cell r="L1710" t="str">
            <v>NOM</v>
          </cell>
          <cell r="M1710" t="str">
            <v>DATATEC 1er. Nivel</v>
          </cell>
          <cell r="N1710">
            <v>2004009</v>
          </cell>
        </row>
        <row r="1711">
          <cell r="A1711">
            <v>38239</v>
          </cell>
          <cell r="B1711" t="str">
            <v>SOB</v>
          </cell>
          <cell r="C1711">
            <v>38370</v>
          </cell>
          <cell r="D1711">
            <v>9.5</v>
          </cell>
          <cell r="E1711">
            <v>3.4726E-2</v>
          </cell>
          <cell r="F1711" t="str">
            <v>DAT</v>
          </cell>
          <cell r="G1711">
            <v>2</v>
          </cell>
          <cell r="H1711">
            <v>130</v>
          </cell>
          <cell r="I1711">
            <v>2004</v>
          </cell>
          <cell r="J1711">
            <v>9</v>
          </cell>
          <cell r="K1711">
            <v>0.329897</v>
          </cell>
          <cell r="L1711" t="str">
            <v>NOM</v>
          </cell>
          <cell r="M1711" t="str">
            <v>DATATEC 2o. Nivel</v>
          </cell>
          <cell r="N1711">
            <v>2004009</v>
          </cell>
        </row>
        <row r="1712">
          <cell r="A1712">
            <v>38239</v>
          </cell>
          <cell r="B1712" t="str">
            <v>SOB</v>
          </cell>
          <cell r="C1712">
            <v>38514</v>
          </cell>
          <cell r="D1712">
            <v>4</v>
          </cell>
          <cell r="E1712">
            <v>4.1825000000000001E-2</v>
          </cell>
          <cell r="F1712" t="str">
            <v>DAT</v>
          </cell>
          <cell r="G1712">
            <v>2</v>
          </cell>
          <cell r="H1712">
            <v>274</v>
          </cell>
          <cell r="I1712">
            <v>2004</v>
          </cell>
          <cell r="J1712">
            <v>9</v>
          </cell>
          <cell r="K1712">
            <v>0.1673</v>
          </cell>
          <cell r="L1712" t="str">
            <v>NOM</v>
          </cell>
          <cell r="M1712" t="str">
            <v>DATATEC 2o. Nivel</v>
          </cell>
          <cell r="N1712">
            <v>2004009</v>
          </cell>
        </row>
        <row r="1713">
          <cell r="A1713">
            <v>38239</v>
          </cell>
          <cell r="B1713" t="str">
            <v>SOB</v>
          </cell>
          <cell r="C1713">
            <v>38941</v>
          </cell>
          <cell r="D1713">
            <v>2</v>
          </cell>
          <cell r="E1713">
            <v>5.8999999999999997E-2</v>
          </cell>
          <cell r="F1713" t="str">
            <v>DAT</v>
          </cell>
          <cell r="G1713">
            <v>2</v>
          </cell>
          <cell r="H1713">
            <v>701</v>
          </cell>
          <cell r="I1713">
            <v>2004</v>
          </cell>
          <cell r="J1713">
            <v>9</v>
          </cell>
          <cell r="K1713">
            <v>0.11799999999999999</v>
          </cell>
          <cell r="L1713" t="str">
            <v>NOM</v>
          </cell>
          <cell r="M1713" t="str">
            <v>DATATEC 2o. Nivel</v>
          </cell>
          <cell r="N1713">
            <v>2004009</v>
          </cell>
        </row>
        <row r="1714">
          <cell r="A1714">
            <v>38239</v>
          </cell>
          <cell r="B1714" t="str">
            <v>SOB</v>
          </cell>
          <cell r="C1714">
            <v>39124</v>
          </cell>
          <cell r="D1714">
            <v>9</v>
          </cell>
          <cell r="E1714">
            <v>6.5049999999999997E-2</v>
          </cell>
          <cell r="F1714" t="str">
            <v>DAT</v>
          </cell>
          <cell r="G1714">
            <v>2</v>
          </cell>
          <cell r="H1714">
            <v>884</v>
          </cell>
          <cell r="I1714">
            <v>2004</v>
          </cell>
          <cell r="J1714">
            <v>9</v>
          </cell>
          <cell r="K1714">
            <v>0.58545000000000003</v>
          </cell>
          <cell r="L1714" t="str">
            <v>NOM</v>
          </cell>
          <cell r="M1714" t="str">
            <v>DATATEC 2o. Nivel</v>
          </cell>
          <cell r="N1714">
            <v>2004009</v>
          </cell>
        </row>
        <row r="1715">
          <cell r="A1715">
            <v>38239</v>
          </cell>
          <cell r="B1715" t="str">
            <v>SOB</v>
          </cell>
          <cell r="C1715">
            <v>39638</v>
          </cell>
          <cell r="D1715">
            <v>14</v>
          </cell>
          <cell r="E1715">
            <v>7.85E-2</v>
          </cell>
          <cell r="F1715" t="str">
            <v>DAT</v>
          </cell>
          <cell r="G1715">
            <v>2</v>
          </cell>
          <cell r="H1715">
            <v>1398</v>
          </cell>
          <cell r="I1715">
            <v>2004</v>
          </cell>
          <cell r="J1715">
            <v>9</v>
          </cell>
          <cell r="K1715">
            <v>1.099</v>
          </cell>
          <cell r="L1715" t="str">
            <v>NOM</v>
          </cell>
          <cell r="M1715" t="str">
            <v>DATATEC 2o. Nivel</v>
          </cell>
          <cell r="N1715">
            <v>2004009</v>
          </cell>
        </row>
        <row r="1716">
          <cell r="A1716">
            <v>38239</v>
          </cell>
          <cell r="B1716" t="str">
            <v>SOB</v>
          </cell>
          <cell r="C1716">
            <v>41669</v>
          </cell>
          <cell r="D1716">
            <v>3</v>
          </cell>
          <cell r="E1716">
            <v>6.4000000000000001E-2</v>
          </cell>
          <cell r="F1716" t="str">
            <v>DAT</v>
          </cell>
          <cell r="G1716">
            <v>2</v>
          </cell>
          <cell r="H1716">
            <v>3429</v>
          </cell>
          <cell r="I1716">
            <v>2004</v>
          </cell>
          <cell r="J1716">
            <v>9</v>
          </cell>
          <cell r="K1716">
            <v>0.192</v>
          </cell>
          <cell r="L1716" t="str">
            <v>VAC</v>
          </cell>
          <cell r="M1716" t="str">
            <v>DATATEC 2o. Nivel</v>
          </cell>
          <cell r="N1716">
            <v>2004009</v>
          </cell>
        </row>
        <row r="1717">
          <cell r="A1717">
            <v>38239</v>
          </cell>
          <cell r="B1717" t="str">
            <v>SOB</v>
          </cell>
          <cell r="C1717">
            <v>38514</v>
          </cell>
          <cell r="D1717">
            <v>2</v>
          </cell>
          <cell r="E1717">
            <v>5.1049999999999998E-2</v>
          </cell>
          <cell r="F1717" t="str">
            <v>CIM</v>
          </cell>
          <cell r="G1717">
            <v>2</v>
          </cell>
          <cell r="H1717">
            <v>274</v>
          </cell>
          <cell r="I1717">
            <v>2004</v>
          </cell>
          <cell r="J1717">
            <v>9</v>
          </cell>
          <cell r="K1717">
            <v>0.1021</v>
          </cell>
          <cell r="L1717" t="str">
            <v>NOM</v>
          </cell>
          <cell r="M1717" t="str">
            <v>CIMD 2o. Nivel</v>
          </cell>
          <cell r="N1717">
            <v>2004009</v>
          </cell>
        </row>
        <row r="1718">
          <cell r="A1718">
            <v>38239</v>
          </cell>
          <cell r="B1718" t="str">
            <v>SOB</v>
          </cell>
          <cell r="C1718">
            <v>38783</v>
          </cell>
          <cell r="D1718">
            <v>2</v>
          </cell>
          <cell r="E1718">
            <v>4.1799999999999997E-2</v>
          </cell>
          <cell r="F1718" t="str">
            <v>CIM</v>
          </cell>
          <cell r="G1718">
            <v>2</v>
          </cell>
          <cell r="H1718">
            <v>543</v>
          </cell>
          <cell r="I1718">
            <v>2004</v>
          </cell>
          <cell r="J1718">
            <v>9</v>
          </cell>
          <cell r="K1718">
            <v>8.3599999999999994E-2</v>
          </cell>
          <cell r="L1718" t="str">
            <v>NOM</v>
          </cell>
          <cell r="M1718" t="str">
            <v>CIMD 2o. Nivel</v>
          </cell>
          <cell r="N1718">
            <v>2004009</v>
          </cell>
        </row>
        <row r="1719">
          <cell r="A1719">
            <v>38239</v>
          </cell>
          <cell r="B1719" t="str">
            <v>SOB</v>
          </cell>
          <cell r="C1719">
            <v>40594</v>
          </cell>
          <cell r="D1719">
            <v>1</v>
          </cell>
          <cell r="E1719">
            <v>6.2100000000000002E-2</v>
          </cell>
          <cell r="F1719" t="str">
            <v>CIM</v>
          </cell>
          <cell r="G1719">
            <v>2</v>
          </cell>
          <cell r="H1719">
            <v>2354</v>
          </cell>
          <cell r="I1719">
            <v>2004</v>
          </cell>
          <cell r="J1719">
            <v>9</v>
          </cell>
          <cell r="K1719">
            <v>6.2100000000000002E-2</v>
          </cell>
          <cell r="L1719" t="str">
            <v>VAC</v>
          </cell>
          <cell r="M1719" t="str">
            <v>CIMD 2o. Nivel</v>
          </cell>
          <cell r="N1719">
            <v>2004009</v>
          </cell>
        </row>
        <row r="1720">
          <cell r="A1720">
            <v>38240</v>
          </cell>
          <cell r="B1720" t="str">
            <v>SOB</v>
          </cell>
          <cell r="C1720">
            <v>38514</v>
          </cell>
          <cell r="D1720">
            <v>2</v>
          </cell>
          <cell r="E1720">
            <v>4.07E-2</v>
          </cell>
          <cell r="F1720" t="str">
            <v>DAT</v>
          </cell>
          <cell r="G1720">
            <v>1</v>
          </cell>
          <cell r="H1720">
            <v>271</v>
          </cell>
          <cell r="I1720">
            <v>2004</v>
          </cell>
          <cell r="J1720">
            <v>9</v>
          </cell>
          <cell r="K1720">
            <v>8.14E-2</v>
          </cell>
          <cell r="L1720" t="str">
            <v>NOM</v>
          </cell>
          <cell r="M1720" t="str">
            <v>DATATEC 1er. Nivel</v>
          </cell>
          <cell r="N1720">
            <v>2004009</v>
          </cell>
        </row>
        <row r="1721">
          <cell r="A1721">
            <v>38240</v>
          </cell>
          <cell r="B1721" t="str">
            <v>SOB</v>
          </cell>
          <cell r="C1721">
            <v>38370</v>
          </cell>
          <cell r="D1721">
            <v>17</v>
          </cell>
          <cell r="E1721">
            <v>3.4018E-2</v>
          </cell>
          <cell r="F1721" t="str">
            <v>DAT</v>
          </cell>
          <cell r="G1721">
            <v>2</v>
          </cell>
          <cell r="H1721">
            <v>127</v>
          </cell>
          <cell r="I1721">
            <v>2004</v>
          </cell>
          <cell r="J1721">
            <v>9</v>
          </cell>
          <cell r="K1721">
            <v>0.57830599999999999</v>
          </cell>
          <cell r="L1721" t="str">
            <v>NOM</v>
          </cell>
          <cell r="M1721" t="str">
            <v>DATATEC 2o. Nivel</v>
          </cell>
          <cell r="N1721">
            <v>2004009</v>
          </cell>
        </row>
        <row r="1722">
          <cell r="A1722">
            <v>38240</v>
          </cell>
          <cell r="B1722" t="str">
            <v>SOB</v>
          </cell>
          <cell r="C1722">
            <v>38514</v>
          </cell>
          <cell r="D1722">
            <v>3</v>
          </cell>
          <cell r="E1722">
            <v>4.0932999999999997E-2</v>
          </cell>
          <cell r="F1722" t="str">
            <v>DAT</v>
          </cell>
          <cell r="G1722">
            <v>2</v>
          </cell>
          <cell r="H1722">
            <v>271</v>
          </cell>
          <cell r="I1722">
            <v>2004</v>
          </cell>
          <cell r="J1722">
            <v>9</v>
          </cell>
          <cell r="K1722">
            <v>0.12279899999999999</v>
          </cell>
          <cell r="L1722" t="str">
            <v>NOM</v>
          </cell>
          <cell r="M1722" t="str">
            <v>DATATEC 2o. Nivel</v>
          </cell>
          <cell r="N1722">
            <v>2004009</v>
          </cell>
        </row>
        <row r="1723">
          <cell r="A1723">
            <v>38240</v>
          </cell>
          <cell r="B1723" t="str">
            <v>SOB</v>
          </cell>
          <cell r="C1723">
            <v>39124</v>
          </cell>
          <cell r="D1723">
            <v>2</v>
          </cell>
          <cell r="E1723">
            <v>6.3799999999999996E-2</v>
          </cell>
          <cell r="F1723" t="str">
            <v>DAT</v>
          </cell>
          <cell r="G1723">
            <v>2</v>
          </cell>
          <cell r="H1723">
            <v>881</v>
          </cell>
          <cell r="I1723">
            <v>2004</v>
          </cell>
          <cell r="J1723">
            <v>9</v>
          </cell>
          <cell r="K1723">
            <v>0.12759999999999999</v>
          </cell>
          <cell r="L1723" t="str">
            <v>NOM</v>
          </cell>
          <cell r="M1723" t="str">
            <v>DATATEC 2o. Nivel</v>
          </cell>
          <cell r="N1723">
            <v>2004009</v>
          </cell>
        </row>
        <row r="1724">
          <cell r="A1724">
            <v>38240</v>
          </cell>
          <cell r="B1724" t="str">
            <v>SOB</v>
          </cell>
          <cell r="C1724">
            <v>39364</v>
          </cell>
          <cell r="D1724">
            <v>2</v>
          </cell>
          <cell r="E1724">
            <v>7.0000000000000007E-2</v>
          </cell>
          <cell r="F1724" t="str">
            <v>DAT</v>
          </cell>
          <cell r="G1724">
            <v>2</v>
          </cell>
          <cell r="H1724">
            <v>1121</v>
          </cell>
          <cell r="I1724">
            <v>2004</v>
          </cell>
          <cell r="J1724">
            <v>9</v>
          </cell>
          <cell r="K1724">
            <v>0.14000000000000001</v>
          </cell>
          <cell r="L1724" t="str">
            <v>NOM</v>
          </cell>
          <cell r="M1724" t="str">
            <v>DATATEC 2o. Nivel</v>
          </cell>
          <cell r="N1724">
            <v>2004009</v>
          </cell>
        </row>
        <row r="1725">
          <cell r="A1725">
            <v>38240</v>
          </cell>
          <cell r="B1725" t="str">
            <v>SOB</v>
          </cell>
          <cell r="C1725">
            <v>39638</v>
          </cell>
          <cell r="D1725">
            <v>2</v>
          </cell>
          <cell r="E1725">
            <v>7.7399999999999997E-2</v>
          </cell>
          <cell r="F1725" t="str">
            <v>DAT</v>
          </cell>
          <cell r="G1725">
            <v>2</v>
          </cell>
          <cell r="H1725">
            <v>1395</v>
          </cell>
          <cell r="I1725">
            <v>2004</v>
          </cell>
          <cell r="J1725">
            <v>9</v>
          </cell>
          <cell r="K1725">
            <v>0.15479999999999999</v>
          </cell>
          <cell r="L1725" t="str">
            <v>NOM</v>
          </cell>
          <cell r="M1725" t="str">
            <v>DATATEC 2o. Nivel</v>
          </cell>
          <cell r="N1725">
            <v>2004009</v>
          </cell>
        </row>
        <row r="1726">
          <cell r="A1726">
            <v>38240</v>
          </cell>
          <cell r="B1726" t="str">
            <v>SOB</v>
          </cell>
          <cell r="C1726">
            <v>40594</v>
          </cell>
          <cell r="D1726">
            <v>1</v>
          </cell>
          <cell r="E1726">
            <v>6.2E-2</v>
          </cell>
          <cell r="F1726" t="str">
            <v>DAT</v>
          </cell>
          <cell r="G1726">
            <v>2</v>
          </cell>
          <cell r="H1726">
            <v>2351</v>
          </cell>
          <cell r="I1726">
            <v>2004</v>
          </cell>
          <cell r="J1726">
            <v>9</v>
          </cell>
          <cell r="K1726">
            <v>6.2E-2</v>
          </cell>
          <cell r="L1726" t="str">
            <v>VAC</v>
          </cell>
          <cell r="M1726" t="str">
            <v>DATATEC 2o. Nivel</v>
          </cell>
          <cell r="N1726">
            <v>2004009</v>
          </cell>
        </row>
        <row r="1727">
          <cell r="A1727">
            <v>38240</v>
          </cell>
          <cell r="B1727" t="str">
            <v>SOB</v>
          </cell>
          <cell r="C1727">
            <v>41619</v>
          </cell>
          <cell r="D1727">
            <v>2</v>
          </cell>
          <cell r="E1727">
            <v>6.4000000000000001E-2</v>
          </cell>
          <cell r="F1727" t="str">
            <v>DAT</v>
          </cell>
          <cell r="G1727">
            <v>2</v>
          </cell>
          <cell r="H1727">
            <v>3376</v>
          </cell>
          <cell r="I1727">
            <v>2004</v>
          </cell>
          <cell r="J1727">
            <v>9</v>
          </cell>
          <cell r="K1727">
            <v>0.128</v>
          </cell>
          <cell r="L1727" t="str">
            <v>VAC</v>
          </cell>
          <cell r="M1727" t="str">
            <v>DATATEC 2o. Nivel</v>
          </cell>
          <cell r="N1727">
            <v>2004009</v>
          </cell>
        </row>
        <row r="1728">
          <cell r="A1728">
            <v>38240</v>
          </cell>
          <cell r="B1728" t="str">
            <v>SOB</v>
          </cell>
          <cell r="C1728">
            <v>41669</v>
          </cell>
          <cell r="D1728">
            <v>2</v>
          </cell>
          <cell r="E1728">
            <v>6.3600000000000004E-2</v>
          </cell>
          <cell r="F1728" t="str">
            <v>DAT</v>
          </cell>
          <cell r="G1728">
            <v>2</v>
          </cell>
          <cell r="H1728">
            <v>3426</v>
          </cell>
          <cell r="I1728">
            <v>2004</v>
          </cell>
          <cell r="J1728">
            <v>9</v>
          </cell>
          <cell r="K1728">
            <v>0.12720000000000001</v>
          </cell>
          <cell r="L1728" t="str">
            <v>VAC</v>
          </cell>
          <cell r="M1728" t="str">
            <v>DATATEC 2o. Nivel</v>
          </cell>
          <cell r="N1728">
            <v>2004009</v>
          </cell>
        </row>
        <row r="1729">
          <cell r="A1729">
            <v>38240</v>
          </cell>
          <cell r="B1729" t="str">
            <v>SOB</v>
          </cell>
          <cell r="C1729">
            <v>38370</v>
          </cell>
          <cell r="D1729">
            <v>1</v>
          </cell>
          <cell r="E1729">
            <v>3.4700000000000002E-2</v>
          </cell>
          <cell r="F1729" t="str">
            <v>CIM</v>
          </cell>
          <cell r="G1729">
            <v>2</v>
          </cell>
          <cell r="H1729">
            <v>127</v>
          </cell>
          <cell r="I1729">
            <v>2004</v>
          </cell>
          <cell r="J1729">
            <v>9</v>
          </cell>
          <cell r="K1729">
            <v>3.4700000000000002E-2</v>
          </cell>
          <cell r="L1729" t="str">
            <v>NOM</v>
          </cell>
          <cell r="M1729" t="str">
            <v>CIMD 2o. Nivel</v>
          </cell>
          <cell r="N1729">
            <v>2004009</v>
          </cell>
        </row>
        <row r="1730">
          <cell r="A1730">
            <v>38240</v>
          </cell>
          <cell r="B1730" t="str">
            <v>SOB</v>
          </cell>
          <cell r="C1730">
            <v>38514</v>
          </cell>
          <cell r="D1730">
            <v>1</v>
          </cell>
          <cell r="E1730">
            <v>4.0800000000000003E-2</v>
          </cell>
          <cell r="F1730" t="str">
            <v>CIM</v>
          </cell>
          <cell r="G1730">
            <v>2</v>
          </cell>
          <cell r="H1730">
            <v>271</v>
          </cell>
          <cell r="I1730">
            <v>2004</v>
          </cell>
          <cell r="J1730">
            <v>9</v>
          </cell>
          <cell r="K1730">
            <v>4.0800000000000003E-2</v>
          </cell>
          <cell r="L1730" t="str">
            <v>NOM</v>
          </cell>
          <cell r="M1730" t="str">
            <v>CIMD 2o. Nivel</v>
          </cell>
          <cell r="N1730">
            <v>2004009</v>
          </cell>
        </row>
        <row r="1731">
          <cell r="A1731">
            <v>38240</v>
          </cell>
          <cell r="B1731" t="str">
            <v>SOB</v>
          </cell>
          <cell r="C1731">
            <v>39124</v>
          </cell>
          <cell r="D1731">
            <v>8</v>
          </cell>
          <cell r="E1731">
            <v>6.4500000000000002E-2</v>
          </cell>
          <cell r="F1731" t="str">
            <v>CIM</v>
          </cell>
          <cell r="G1731">
            <v>2</v>
          </cell>
          <cell r="H1731">
            <v>881</v>
          </cell>
          <cell r="I1731">
            <v>2004</v>
          </cell>
          <cell r="J1731">
            <v>9</v>
          </cell>
          <cell r="K1731">
            <v>0.51600000000000001</v>
          </cell>
          <cell r="L1731" t="str">
            <v>NOM</v>
          </cell>
          <cell r="M1731" t="str">
            <v>CIMD 2o. Nivel</v>
          </cell>
          <cell r="N1731">
            <v>2004009</v>
          </cell>
        </row>
        <row r="1732">
          <cell r="A1732">
            <v>38240</v>
          </cell>
          <cell r="B1732" t="str">
            <v>SOB</v>
          </cell>
          <cell r="C1732">
            <v>41619</v>
          </cell>
          <cell r="D1732">
            <v>2</v>
          </cell>
          <cell r="E1732">
            <v>6.3500000000000001E-2</v>
          </cell>
          <cell r="F1732" t="str">
            <v>CIM</v>
          </cell>
          <cell r="G1732">
            <v>2</v>
          </cell>
          <cell r="H1732">
            <v>3376</v>
          </cell>
          <cell r="I1732">
            <v>2004</v>
          </cell>
          <cell r="J1732">
            <v>9</v>
          </cell>
          <cell r="K1732">
            <v>0.127</v>
          </cell>
          <cell r="L1732" t="str">
            <v>VAC</v>
          </cell>
          <cell r="M1732" t="str">
            <v>CIMD 2o. Nivel</v>
          </cell>
          <cell r="N1732">
            <v>2004009</v>
          </cell>
        </row>
        <row r="1733">
          <cell r="A1733">
            <v>38240</v>
          </cell>
          <cell r="B1733" t="str">
            <v>SOB</v>
          </cell>
          <cell r="C1733">
            <v>41669</v>
          </cell>
          <cell r="D1733">
            <v>2</v>
          </cell>
          <cell r="E1733">
            <v>6.3500000000000001E-2</v>
          </cell>
          <cell r="F1733" t="str">
            <v>CIM</v>
          </cell>
          <cell r="G1733">
            <v>2</v>
          </cell>
          <cell r="H1733">
            <v>3426</v>
          </cell>
          <cell r="I1733">
            <v>2004</v>
          </cell>
          <cell r="J1733">
            <v>9</v>
          </cell>
          <cell r="K1733">
            <v>0.127</v>
          </cell>
          <cell r="L1733" t="str">
            <v>VAC</v>
          </cell>
          <cell r="M1733" t="str">
            <v>CIMD 2o. Nivel</v>
          </cell>
          <cell r="N1733">
            <v>2004009</v>
          </cell>
        </row>
        <row r="1734">
          <cell r="A1734">
            <v>38243</v>
          </cell>
          <cell r="B1734" t="str">
            <v>SOB</v>
          </cell>
          <cell r="C1734">
            <v>38370</v>
          </cell>
          <cell r="D1734">
            <v>4</v>
          </cell>
          <cell r="E1734">
            <v>3.3974999999999998E-2</v>
          </cell>
          <cell r="F1734" t="str">
            <v>DAT</v>
          </cell>
          <cell r="G1734">
            <v>2</v>
          </cell>
          <cell r="H1734">
            <v>126</v>
          </cell>
          <cell r="I1734">
            <v>2004</v>
          </cell>
          <cell r="J1734">
            <v>9</v>
          </cell>
          <cell r="K1734">
            <v>0.13589999999999999</v>
          </cell>
          <cell r="L1734" t="str">
            <v>NOM</v>
          </cell>
          <cell r="M1734" t="str">
            <v>DATATEC 2o. Nivel</v>
          </cell>
          <cell r="N1734">
            <v>2004009</v>
          </cell>
        </row>
        <row r="1735">
          <cell r="A1735">
            <v>38243</v>
          </cell>
          <cell r="B1735" t="str">
            <v>SOB</v>
          </cell>
          <cell r="C1735">
            <v>38514</v>
          </cell>
          <cell r="D1735">
            <v>4</v>
          </cell>
          <cell r="E1735">
            <v>4.0974999999999998E-2</v>
          </cell>
          <cell r="F1735" t="str">
            <v>DAT</v>
          </cell>
          <cell r="G1735">
            <v>2</v>
          </cell>
          <cell r="H1735">
            <v>270</v>
          </cell>
          <cell r="I1735">
            <v>2004</v>
          </cell>
          <cell r="J1735">
            <v>9</v>
          </cell>
          <cell r="K1735">
            <v>0.16389999999999999</v>
          </cell>
          <cell r="L1735" t="str">
            <v>NOM</v>
          </cell>
          <cell r="M1735" t="str">
            <v>DATATEC 2o. Nivel</v>
          </cell>
          <cell r="N1735">
            <v>2004009</v>
          </cell>
        </row>
        <row r="1736">
          <cell r="A1736">
            <v>38243</v>
          </cell>
          <cell r="B1736" t="str">
            <v>SOB</v>
          </cell>
          <cell r="C1736">
            <v>38783</v>
          </cell>
          <cell r="D1736">
            <v>3</v>
          </cell>
          <cell r="E1736">
            <v>5.0533000000000002E-2</v>
          </cell>
          <cell r="F1736" t="str">
            <v>DAT</v>
          </cell>
          <cell r="G1736">
            <v>2</v>
          </cell>
          <cell r="H1736">
            <v>539</v>
          </cell>
          <cell r="I1736">
            <v>2004</v>
          </cell>
          <cell r="J1736">
            <v>9</v>
          </cell>
          <cell r="K1736">
            <v>0.15159900000000001</v>
          </cell>
          <cell r="L1736" t="str">
            <v>NOM</v>
          </cell>
          <cell r="M1736" t="str">
            <v>DATATEC 2o. Nivel</v>
          </cell>
          <cell r="N1736">
            <v>2004009</v>
          </cell>
        </row>
        <row r="1737">
          <cell r="A1737">
            <v>38243</v>
          </cell>
          <cell r="B1737" t="str">
            <v>SOB</v>
          </cell>
          <cell r="C1737">
            <v>39364</v>
          </cell>
          <cell r="D1737">
            <v>2</v>
          </cell>
          <cell r="E1737">
            <v>6.93E-2</v>
          </cell>
          <cell r="F1737" t="str">
            <v>DAT</v>
          </cell>
          <cell r="G1737">
            <v>2</v>
          </cell>
          <cell r="H1737">
            <v>1120</v>
          </cell>
          <cell r="I1737">
            <v>2004</v>
          </cell>
          <cell r="J1737">
            <v>9</v>
          </cell>
          <cell r="K1737">
            <v>0.1386</v>
          </cell>
          <cell r="L1737" t="str">
            <v>NOM</v>
          </cell>
          <cell r="M1737" t="str">
            <v>DATATEC 2o. Nivel</v>
          </cell>
          <cell r="N1737">
            <v>2004009</v>
          </cell>
        </row>
        <row r="1738">
          <cell r="A1738">
            <v>38243</v>
          </cell>
          <cell r="B1738" t="str">
            <v>SOB</v>
          </cell>
          <cell r="C1738">
            <v>39638</v>
          </cell>
          <cell r="D1738">
            <v>4</v>
          </cell>
          <cell r="E1738">
            <v>7.6624999999999999E-2</v>
          </cell>
          <cell r="F1738" t="str">
            <v>DAT</v>
          </cell>
          <cell r="G1738">
            <v>2</v>
          </cell>
          <cell r="H1738">
            <v>1394</v>
          </cell>
          <cell r="I1738">
            <v>2004</v>
          </cell>
          <cell r="J1738">
            <v>9</v>
          </cell>
          <cell r="K1738">
            <v>0.30649999999999999</v>
          </cell>
          <cell r="L1738" t="str">
            <v>NOM</v>
          </cell>
          <cell r="M1738" t="str">
            <v>DATATEC 2o. Nivel</v>
          </cell>
          <cell r="N1738">
            <v>2004009</v>
          </cell>
        </row>
        <row r="1739">
          <cell r="A1739">
            <v>38243</v>
          </cell>
          <cell r="B1739" t="str">
            <v>SOB</v>
          </cell>
          <cell r="C1739">
            <v>42474</v>
          </cell>
          <cell r="D1739">
            <v>2</v>
          </cell>
          <cell r="E1739">
            <v>6.7500000000000004E-2</v>
          </cell>
          <cell r="F1739" t="str">
            <v>DAT</v>
          </cell>
          <cell r="G1739">
            <v>2</v>
          </cell>
          <cell r="H1739">
            <v>4230</v>
          </cell>
          <cell r="I1739">
            <v>2004</v>
          </cell>
          <cell r="J1739">
            <v>9</v>
          </cell>
          <cell r="K1739">
            <v>0.13500000000000001</v>
          </cell>
          <cell r="L1739" t="str">
            <v>VAC</v>
          </cell>
          <cell r="M1739" t="str">
            <v>DATATEC 2o. Nivel</v>
          </cell>
          <cell r="N1739">
            <v>2004009</v>
          </cell>
        </row>
        <row r="1740">
          <cell r="A1740">
            <v>38243</v>
          </cell>
          <cell r="B1740" t="str">
            <v>SOB</v>
          </cell>
          <cell r="C1740">
            <v>38370</v>
          </cell>
          <cell r="D1740">
            <v>2</v>
          </cell>
          <cell r="E1740">
            <v>3.39E-2</v>
          </cell>
          <cell r="F1740" t="str">
            <v>CIM</v>
          </cell>
          <cell r="G1740">
            <v>2</v>
          </cell>
          <cell r="H1740">
            <v>126</v>
          </cell>
          <cell r="I1740">
            <v>2004</v>
          </cell>
          <cell r="J1740">
            <v>9</v>
          </cell>
          <cell r="K1740">
            <v>6.7799999999999999E-2</v>
          </cell>
          <cell r="L1740" t="str">
            <v>NOM</v>
          </cell>
          <cell r="M1740" t="str">
            <v>CIMD 2o. Nivel</v>
          </cell>
          <cell r="N1740">
            <v>2004009</v>
          </cell>
        </row>
        <row r="1741">
          <cell r="A1741">
            <v>38243</v>
          </cell>
          <cell r="B1741" t="str">
            <v>SOB</v>
          </cell>
          <cell r="C1741">
            <v>39364</v>
          </cell>
          <cell r="D1741">
            <v>2</v>
          </cell>
          <cell r="E1741">
            <v>7.0000000000000007E-2</v>
          </cell>
          <cell r="F1741" t="str">
            <v>CIM</v>
          </cell>
          <cell r="G1741">
            <v>2</v>
          </cell>
          <cell r="H1741">
            <v>1120</v>
          </cell>
          <cell r="I1741">
            <v>2004</v>
          </cell>
          <cell r="J1741">
            <v>9</v>
          </cell>
          <cell r="K1741">
            <v>0.14000000000000001</v>
          </cell>
          <cell r="L1741" t="str">
            <v>NOM</v>
          </cell>
          <cell r="M1741" t="str">
            <v>CIMD 2o. Nivel</v>
          </cell>
          <cell r="N1741">
            <v>2004009</v>
          </cell>
        </row>
        <row r="1742">
          <cell r="A1742">
            <v>38243</v>
          </cell>
          <cell r="B1742" t="str">
            <v>SOB</v>
          </cell>
          <cell r="C1742">
            <v>39638</v>
          </cell>
          <cell r="D1742">
            <v>1</v>
          </cell>
          <cell r="E1742">
            <v>7.6300000000000007E-2</v>
          </cell>
          <cell r="F1742" t="str">
            <v>CIM</v>
          </cell>
          <cell r="G1742">
            <v>2</v>
          </cell>
          <cell r="H1742">
            <v>1394</v>
          </cell>
          <cell r="I1742">
            <v>2004</v>
          </cell>
          <cell r="J1742">
            <v>9</v>
          </cell>
          <cell r="K1742">
            <v>7.6300000000000007E-2</v>
          </cell>
          <cell r="L1742" t="str">
            <v>NOM</v>
          </cell>
          <cell r="M1742" t="str">
            <v>CIMD 2o. Nivel</v>
          </cell>
          <cell r="N1742">
            <v>2004009</v>
          </cell>
        </row>
        <row r="1743">
          <cell r="A1743">
            <v>38244</v>
          </cell>
          <cell r="B1743" t="str">
            <v>SOB</v>
          </cell>
          <cell r="C1743">
            <v>38370</v>
          </cell>
          <cell r="D1743">
            <v>10</v>
          </cell>
          <cell r="E1743">
            <v>3.4000000000000002E-2</v>
          </cell>
          <cell r="F1743" t="str">
            <v>DAT</v>
          </cell>
          <cell r="G1743">
            <v>2</v>
          </cell>
          <cell r="H1743">
            <v>125</v>
          </cell>
          <cell r="I1743">
            <v>2004</v>
          </cell>
          <cell r="J1743">
            <v>9</v>
          </cell>
          <cell r="K1743">
            <v>0.34</v>
          </cell>
          <cell r="L1743" t="str">
            <v>NOM</v>
          </cell>
          <cell r="M1743" t="str">
            <v>DATATEC 2o. Nivel</v>
          </cell>
          <cell r="N1743">
            <v>2004009</v>
          </cell>
        </row>
        <row r="1744">
          <cell r="A1744">
            <v>38244</v>
          </cell>
          <cell r="B1744" t="str">
            <v>SOB</v>
          </cell>
          <cell r="C1744">
            <v>38514</v>
          </cell>
          <cell r="D1744">
            <v>16</v>
          </cell>
          <cell r="E1744">
            <v>4.1000000000000002E-2</v>
          </cell>
          <cell r="F1744" t="str">
            <v>DAT</v>
          </cell>
          <cell r="G1744">
            <v>2</v>
          </cell>
          <cell r="H1744">
            <v>269</v>
          </cell>
          <cell r="I1744">
            <v>2004</v>
          </cell>
          <cell r="J1744">
            <v>9</v>
          </cell>
          <cell r="K1744">
            <v>0.65600000000000003</v>
          </cell>
          <cell r="L1744" t="str">
            <v>NOM</v>
          </cell>
          <cell r="M1744" t="str">
            <v>DATATEC 2o. Nivel</v>
          </cell>
          <cell r="N1744">
            <v>2004009</v>
          </cell>
        </row>
        <row r="1745">
          <cell r="A1745">
            <v>38244</v>
          </cell>
          <cell r="B1745" t="str">
            <v>SOB</v>
          </cell>
          <cell r="C1745">
            <v>38941</v>
          </cell>
          <cell r="D1745">
            <v>3</v>
          </cell>
          <cell r="E1745">
            <v>5.7466999999999997E-2</v>
          </cell>
          <cell r="F1745" t="str">
            <v>DAT</v>
          </cell>
          <cell r="G1745">
            <v>2</v>
          </cell>
          <cell r="H1745">
            <v>696</v>
          </cell>
          <cell r="I1745">
            <v>2004</v>
          </cell>
          <cell r="J1745">
            <v>9</v>
          </cell>
          <cell r="K1745">
            <v>0.172401</v>
          </cell>
          <cell r="L1745" t="str">
            <v>NOM</v>
          </cell>
          <cell r="M1745" t="str">
            <v>DATATEC 2o. Nivel</v>
          </cell>
          <cell r="N1745">
            <v>2004009</v>
          </cell>
        </row>
        <row r="1746">
          <cell r="A1746">
            <v>38244</v>
          </cell>
          <cell r="B1746" t="str">
            <v>SOB</v>
          </cell>
          <cell r="C1746">
            <v>39124</v>
          </cell>
          <cell r="D1746">
            <v>1</v>
          </cell>
          <cell r="E1746">
            <v>6.4000000000000001E-2</v>
          </cell>
          <cell r="F1746" t="str">
            <v>DAT</v>
          </cell>
          <cell r="G1746">
            <v>2</v>
          </cell>
          <cell r="H1746">
            <v>879</v>
          </cell>
          <cell r="I1746">
            <v>2004</v>
          </cell>
          <cell r="J1746">
            <v>9</v>
          </cell>
          <cell r="K1746">
            <v>6.4000000000000001E-2</v>
          </cell>
          <cell r="L1746" t="str">
            <v>NOM</v>
          </cell>
          <cell r="M1746" t="str">
            <v>DATATEC 2o. Nivel</v>
          </cell>
          <cell r="N1746">
            <v>2004009</v>
          </cell>
        </row>
        <row r="1747">
          <cell r="A1747">
            <v>38244</v>
          </cell>
          <cell r="B1747" t="str">
            <v>SOB</v>
          </cell>
          <cell r="C1747">
            <v>39364</v>
          </cell>
          <cell r="D1747">
            <v>1</v>
          </cell>
          <cell r="E1747">
            <v>6.9099999999999995E-2</v>
          </cell>
          <cell r="F1747" t="str">
            <v>DAT</v>
          </cell>
          <cell r="G1747">
            <v>2</v>
          </cell>
          <cell r="H1747">
            <v>1119</v>
          </cell>
          <cell r="I1747">
            <v>2004</v>
          </cell>
          <cell r="J1747">
            <v>9</v>
          </cell>
          <cell r="K1747">
            <v>6.9099999999999995E-2</v>
          </cell>
          <cell r="L1747" t="str">
            <v>NOM</v>
          </cell>
          <cell r="M1747" t="str">
            <v>DATATEC 2o. Nivel</v>
          </cell>
          <cell r="N1747">
            <v>2004009</v>
          </cell>
        </row>
        <row r="1748">
          <cell r="A1748">
            <v>38244</v>
          </cell>
          <cell r="B1748" t="str">
            <v>SOB</v>
          </cell>
          <cell r="C1748">
            <v>39638</v>
          </cell>
          <cell r="D1748">
            <v>1</v>
          </cell>
          <cell r="E1748">
            <v>7.6499999999999999E-2</v>
          </cell>
          <cell r="F1748" t="str">
            <v>DAT</v>
          </cell>
          <cell r="G1748">
            <v>2</v>
          </cell>
          <cell r="H1748">
            <v>1393</v>
          </cell>
          <cell r="I1748">
            <v>2004</v>
          </cell>
          <cell r="J1748">
            <v>9</v>
          </cell>
          <cell r="K1748">
            <v>7.6499999999999999E-2</v>
          </cell>
          <cell r="L1748" t="str">
            <v>NOM</v>
          </cell>
          <cell r="M1748" t="str">
            <v>DATATEC 2o. Nivel</v>
          </cell>
          <cell r="N1748">
            <v>2004009</v>
          </cell>
        </row>
        <row r="1749">
          <cell r="A1749">
            <v>38244</v>
          </cell>
          <cell r="B1749" t="str">
            <v>SOB</v>
          </cell>
          <cell r="C1749">
            <v>40247</v>
          </cell>
          <cell r="D1749">
            <v>2</v>
          </cell>
          <cell r="E1749">
            <v>9.35E-2</v>
          </cell>
          <cell r="F1749" t="str">
            <v>DAT</v>
          </cell>
          <cell r="G1749">
            <v>2</v>
          </cell>
          <cell r="H1749">
            <v>2002</v>
          </cell>
          <cell r="I1749">
            <v>2004</v>
          </cell>
          <cell r="J1749">
            <v>9</v>
          </cell>
          <cell r="K1749">
            <v>0.187</v>
          </cell>
          <cell r="L1749" t="str">
            <v>NOM</v>
          </cell>
          <cell r="M1749" t="str">
            <v>DATATEC 2o. Nivel</v>
          </cell>
          <cell r="N1749">
            <v>2004009</v>
          </cell>
        </row>
        <row r="1750">
          <cell r="A1750">
            <v>38244</v>
          </cell>
          <cell r="B1750" t="str">
            <v>SOB</v>
          </cell>
          <cell r="C1750">
            <v>42474</v>
          </cell>
          <cell r="D1750">
            <v>2</v>
          </cell>
          <cell r="E1750">
            <v>6.7000000000000004E-2</v>
          </cell>
          <cell r="F1750" t="str">
            <v>DAT</v>
          </cell>
          <cell r="G1750">
            <v>2</v>
          </cell>
          <cell r="H1750">
            <v>4229</v>
          </cell>
          <cell r="I1750">
            <v>2004</v>
          </cell>
          <cell r="J1750">
            <v>9</v>
          </cell>
          <cell r="K1750">
            <v>0.13400000000000001</v>
          </cell>
          <cell r="L1750" t="str">
            <v>VAC</v>
          </cell>
          <cell r="M1750" t="str">
            <v>DATATEC 2o. Nivel</v>
          </cell>
          <cell r="N1750">
            <v>2004009</v>
          </cell>
        </row>
        <row r="1751">
          <cell r="A1751">
            <v>38244</v>
          </cell>
          <cell r="B1751" t="str">
            <v>SOB</v>
          </cell>
          <cell r="C1751">
            <v>39124</v>
          </cell>
          <cell r="D1751">
            <v>1</v>
          </cell>
          <cell r="E1751">
            <v>6.3500000000000001E-2</v>
          </cell>
          <cell r="F1751" t="str">
            <v>CIM</v>
          </cell>
          <cell r="G1751">
            <v>2</v>
          </cell>
          <cell r="H1751">
            <v>879</v>
          </cell>
          <cell r="I1751">
            <v>2004</v>
          </cell>
          <cell r="J1751">
            <v>9</v>
          </cell>
          <cell r="K1751">
            <v>6.3500000000000001E-2</v>
          </cell>
          <cell r="L1751" t="str">
            <v>NOM</v>
          </cell>
          <cell r="M1751" t="str">
            <v>CIMD 2o. Nivel</v>
          </cell>
          <cell r="N1751">
            <v>2004009</v>
          </cell>
        </row>
        <row r="1752">
          <cell r="A1752">
            <v>38244</v>
          </cell>
          <cell r="B1752" t="str">
            <v>SOB</v>
          </cell>
          <cell r="C1752">
            <v>40247</v>
          </cell>
          <cell r="D1752">
            <v>1</v>
          </cell>
          <cell r="E1752">
            <v>9.4E-2</v>
          </cell>
          <cell r="F1752" t="str">
            <v>CIM</v>
          </cell>
          <cell r="G1752">
            <v>2</v>
          </cell>
          <cell r="H1752">
            <v>2002</v>
          </cell>
          <cell r="I1752">
            <v>2004</v>
          </cell>
          <cell r="J1752">
            <v>9</v>
          </cell>
          <cell r="K1752">
            <v>9.4E-2</v>
          </cell>
          <cell r="L1752" t="str">
            <v>NOM</v>
          </cell>
          <cell r="M1752" t="str">
            <v>CIMD 2o. Nivel</v>
          </cell>
          <cell r="N1752">
            <v>2004009</v>
          </cell>
        </row>
        <row r="1753">
          <cell r="A1753">
            <v>38245</v>
          </cell>
          <cell r="B1753" t="str">
            <v>SOB</v>
          </cell>
          <cell r="C1753">
            <v>38514</v>
          </cell>
          <cell r="D1753">
            <v>3</v>
          </cell>
          <cell r="E1753">
            <v>3.9800000000000002E-2</v>
          </cell>
          <cell r="F1753" t="str">
            <v>DAT</v>
          </cell>
          <cell r="G1753">
            <v>1</v>
          </cell>
          <cell r="H1753">
            <v>268</v>
          </cell>
          <cell r="I1753">
            <v>2004</v>
          </cell>
          <cell r="J1753">
            <v>9</v>
          </cell>
          <cell r="K1753">
            <v>0.11940000000000001</v>
          </cell>
          <cell r="L1753" t="str">
            <v>NOM</v>
          </cell>
          <cell r="M1753" t="str">
            <v>DATATEC 1er. Nivel</v>
          </cell>
          <cell r="N1753">
            <v>2004009</v>
          </cell>
        </row>
        <row r="1754">
          <cell r="A1754">
            <v>38245</v>
          </cell>
          <cell r="B1754" t="str">
            <v>SOB</v>
          </cell>
          <cell r="C1754">
            <v>38370</v>
          </cell>
          <cell r="D1754">
            <v>10</v>
          </cell>
          <cell r="E1754">
            <v>3.3930000000000002E-2</v>
          </cell>
          <cell r="F1754" t="str">
            <v>DAT</v>
          </cell>
          <cell r="G1754">
            <v>2</v>
          </cell>
          <cell r="H1754">
            <v>124</v>
          </cell>
          <cell r="I1754">
            <v>2004</v>
          </cell>
          <cell r="J1754">
            <v>9</v>
          </cell>
          <cell r="K1754">
            <v>0.33930000000000005</v>
          </cell>
          <cell r="L1754" t="str">
            <v>NOM</v>
          </cell>
          <cell r="M1754" t="str">
            <v>DATATEC 2o. Nivel</v>
          </cell>
          <cell r="N1754">
            <v>2004009</v>
          </cell>
        </row>
        <row r="1755">
          <cell r="A1755">
            <v>38245</v>
          </cell>
          <cell r="B1755" t="str">
            <v>SOB</v>
          </cell>
          <cell r="C1755">
            <v>38514</v>
          </cell>
          <cell r="D1755">
            <v>3</v>
          </cell>
          <cell r="E1755">
            <v>4.0467000000000003E-2</v>
          </cell>
          <cell r="F1755" t="str">
            <v>DAT</v>
          </cell>
          <cell r="G1755">
            <v>2</v>
          </cell>
          <cell r="H1755">
            <v>268</v>
          </cell>
          <cell r="I1755">
            <v>2004</v>
          </cell>
          <cell r="J1755">
            <v>9</v>
          </cell>
          <cell r="K1755">
            <v>0.12140100000000001</v>
          </cell>
          <cell r="L1755" t="str">
            <v>NOM</v>
          </cell>
          <cell r="M1755" t="str">
            <v>DATATEC 2o. Nivel</v>
          </cell>
          <cell r="N1755">
            <v>2004009</v>
          </cell>
        </row>
        <row r="1756">
          <cell r="A1756">
            <v>38245</v>
          </cell>
          <cell r="B1756" t="str">
            <v>SOB</v>
          </cell>
          <cell r="C1756">
            <v>38783</v>
          </cell>
          <cell r="D1756">
            <v>1</v>
          </cell>
          <cell r="E1756">
            <v>0.05</v>
          </cell>
          <cell r="F1756" t="str">
            <v>DAT</v>
          </cell>
          <cell r="G1756">
            <v>2</v>
          </cell>
          <cell r="H1756">
            <v>537</v>
          </cell>
          <cell r="I1756">
            <v>2004</v>
          </cell>
          <cell r="J1756">
            <v>9</v>
          </cell>
          <cell r="K1756">
            <v>0.05</v>
          </cell>
          <cell r="L1756" t="str">
            <v>NOM</v>
          </cell>
          <cell r="M1756" t="str">
            <v>DATATEC 2o. Nivel</v>
          </cell>
          <cell r="N1756">
            <v>2004009</v>
          </cell>
        </row>
        <row r="1757">
          <cell r="A1757">
            <v>38245</v>
          </cell>
          <cell r="B1757" t="str">
            <v>SOB</v>
          </cell>
          <cell r="C1757">
            <v>40247</v>
          </cell>
          <cell r="D1757">
            <v>3</v>
          </cell>
          <cell r="E1757">
            <v>9.2332999999999998E-2</v>
          </cell>
          <cell r="F1757" t="str">
            <v>DAT</v>
          </cell>
          <cell r="G1757">
            <v>2</v>
          </cell>
          <cell r="H1757">
            <v>2001</v>
          </cell>
          <cell r="I1757">
            <v>2004</v>
          </cell>
          <cell r="J1757">
            <v>9</v>
          </cell>
          <cell r="K1757">
            <v>0.276999</v>
          </cell>
          <cell r="L1757" t="str">
            <v>NOM</v>
          </cell>
          <cell r="M1757" t="str">
            <v>DATATEC 2o. Nivel</v>
          </cell>
          <cell r="N1757">
            <v>2004009</v>
          </cell>
        </row>
        <row r="1758">
          <cell r="A1758">
            <v>38245</v>
          </cell>
          <cell r="B1758" t="str">
            <v>SOB</v>
          </cell>
          <cell r="C1758">
            <v>40594</v>
          </cell>
          <cell r="D1758">
            <v>5</v>
          </cell>
          <cell r="E1758">
            <v>6.4000000000000001E-2</v>
          </cell>
          <cell r="F1758" t="str">
            <v>DAT</v>
          </cell>
          <cell r="G1758">
            <v>2</v>
          </cell>
          <cell r="H1758">
            <v>2348</v>
          </cell>
          <cell r="I1758">
            <v>2004</v>
          </cell>
          <cell r="J1758">
            <v>9</v>
          </cell>
          <cell r="K1758">
            <v>0.32</v>
          </cell>
          <cell r="L1758" t="str">
            <v>VAC</v>
          </cell>
          <cell r="M1758" t="str">
            <v>DATATEC 2o. Nivel</v>
          </cell>
          <cell r="N1758">
            <v>2004009</v>
          </cell>
        </row>
        <row r="1759">
          <cell r="A1759">
            <v>38245</v>
          </cell>
          <cell r="B1759" t="str">
            <v>SOB</v>
          </cell>
          <cell r="C1759">
            <v>38941</v>
          </cell>
          <cell r="D1759">
            <v>2</v>
          </cell>
          <cell r="E1759">
            <v>5.6500000000000002E-2</v>
          </cell>
          <cell r="F1759" t="str">
            <v>CIM</v>
          </cell>
          <cell r="G1759">
            <v>2</v>
          </cell>
          <cell r="H1759">
            <v>695</v>
          </cell>
          <cell r="I1759">
            <v>2004</v>
          </cell>
          <cell r="J1759">
            <v>9</v>
          </cell>
          <cell r="K1759">
            <v>0.113</v>
          </cell>
          <cell r="L1759" t="str">
            <v>NOM</v>
          </cell>
          <cell r="M1759" t="str">
            <v>CIMD 2o. Nivel</v>
          </cell>
          <cell r="N1759">
            <v>2004009</v>
          </cell>
        </row>
        <row r="1760">
          <cell r="A1760">
            <v>38246</v>
          </cell>
          <cell r="B1760" t="str">
            <v>SOB</v>
          </cell>
          <cell r="C1760">
            <v>38514</v>
          </cell>
          <cell r="D1760">
            <v>2</v>
          </cell>
          <cell r="E1760">
            <v>3.925E-2</v>
          </cell>
          <cell r="F1760" t="str">
            <v>DAT</v>
          </cell>
          <cell r="G1760">
            <v>1</v>
          </cell>
          <cell r="H1760">
            <v>267</v>
          </cell>
          <cell r="I1760">
            <v>2004</v>
          </cell>
          <cell r="J1760">
            <v>9</v>
          </cell>
          <cell r="K1760">
            <v>7.85E-2</v>
          </cell>
          <cell r="L1760" t="str">
            <v>NOM</v>
          </cell>
          <cell r="M1760" t="str">
            <v>DATATEC 1er. Nivel</v>
          </cell>
          <cell r="N1760">
            <v>2004009</v>
          </cell>
        </row>
        <row r="1761">
          <cell r="A1761">
            <v>38246</v>
          </cell>
          <cell r="B1761" t="str">
            <v>SOB</v>
          </cell>
          <cell r="C1761">
            <v>38941</v>
          </cell>
          <cell r="D1761">
            <v>2</v>
          </cell>
          <cell r="E1761">
            <v>5.3999999999999999E-2</v>
          </cell>
          <cell r="F1761" t="str">
            <v>DAT</v>
          </cell>
          <cell r="G1761">
            <v>1</v>
          </cell>
          <cell r="H1761">
            <v>694</v>
          </cell>
          <cell r="I1761">
            <v>2004</v>
          </cell>
          <cell r="J1761">
            <v>9</v>
          </cell>
          <cell r="K1761">
            <v>0.108</v>
          </cell>
          <cell r="L1761" t="str">
            <v>NOM</v>
          </cell>
          <cell r="M1761" t="str">
            <v>DATATEC 1er. Nivel</v>
          </cell>
          <cell r="N1761">
            <v>2004009</v>
          </cell>
        </row>
        <row r="1762">
          <cell r="A1762">
            <v>38246</v>
          </cell>
          <cell r="B1762" t="str">
            <v>SOB</v>
          </cell>
          <cell r="C1762">
            <v>39124</v>
          </cell>
          <cell r="D1762">
            <v>2</v>
          </cell>
          <cell r="E1762">
            <v>6.0999999999999999E-2</v>
          </cell>
          <cell r="F1762" t="str">
            <v>DAT</v>
          </cell>
          <cell r="G1762">
            <v>1</v>
          </cell>
          <cell r="H1762">
            <v>877</v>
          </cell>
          <cell r="I1762">
            <v>2004</v>
          </cell>
          <cell r="J1762">
            <v>9</v>
          </cell>
          <cell r="K1762">
            <v>0.122</v>
          </cell>
          <cell r="L1762" t="str">
            <v>NOM</v>
          </cell>
          <cell r="M1762" t="str">
            <v>DATATEC 1er. Nivel</v>
          </cell>
          <cell r="N1762">
            <v>2004009</v>
          </cell>
        </row>
        <row r="1763">
          <cell r="A1763">
            <v>38246</v>
          </cell>
          <cell r="B1763" t="str">
            <v>SOB</v>
          </cell>
          <cell r="C1763">
            <v>39364</v>
          </cell>
          <cell r="D1763">
            <v>1</v>
          </cell>
          <cell r="E1763">
            <v>6.5500000000000003E-2</v>
          </cell>
          <cell r="F1763" t="str">
            <v>DAT</v>
          </cell>
          <cell r="G1763">
            <v>1</v>
          </cell>
          <cell r="H1763">
            <v>1117</v>
          </cell>
          <cell r="I1763">
            <v>2004</v>
          </cell>
          <cell r="J1763">
            <v>9</v>
          </cell>
          <cell r="K1763">
            <v>6.5500000000000003E-2</v>
          </cell>
          <cell r="L1763" t="str">
            <v>NOM</v>
          </cell>
          <cell r="M1763" t="str">
            <v>DATATEC 1er. Nivel</v>
          </cell>
          <cell r="N1763">
            <v>2004009</v>
          </cell>
        </row>
        <row r="1764">
          <cell r="A1764">
            <v>38246</v>
          </cell>
          <cell r="B1764" t="str">
            <v>SOB</v>
          </cell>
          <cell r="C1764">
            <v>38370</v>
          </cell>
          <cell r="D1764">
            <v>9</v>
          </cell>
          <cell r="E1764">
            <v>3.3633000000000003E-2</v>
          </cell>
          <cell r="F1764" t="str">
            <v>DAT</v>
          </cell>
          <cell r="G1764">
            <v>1</v>
          </cell>
          <cell r="H1764">
            <v>123</v>
          </cell>
          <cell r="I1764">
            <v>2004</v>
          </cell>
          <cell r="J1764">
            <v>9</v>
          </cell>
          <cell r="K1764">
            <v>0.30269700000000005</v>
          </cell>
          <cell r="L1764" t="str">
            <v>NOM</v>
          </cell>
          <cell r="M1764" t="str">
            <v>DATATEC 1er. Nivel</v>
          </cell>
          <cell r="N1764">
            <v>2004009</v>
          </cell>
        </row>
        <row r="1765">
          <cell r="A1765">
            <v>38246</v>
          </cell>
          <cell r="B1765" t="str">
            <v>SOB</v>
          </cell>
          <cell r="C1765">
            <v>38514</v>
          </cell>
          <cell r="D1765">
            <v>5</v>
          </cell>
          <cell r="E1765">
            <v>3.95E-2</v>
          </cell>
          <cell r="F1765" t="str">
            <v>DAT</v>
          </cell>
          <cell r="G1765">
            <v>2</v>
          </cell>
          <cell r="H1765">
            <v>267</v>
          </cell>
          <cell r="I1765">
            <v>2004</v>
          </cell>
          <cell r="J1765">
            <v>9</v>
          </cell>
          <cell r="K1765">
            <v>0.19750000000000001</v>
          </cell>
          <cell r="L1765" t="str">
            <v>NOM</v>
          </cell>
          <cell r="M1765" t="str">
            <v>DATATEC 2o. Nivel</v>
          </cell>
          <cell r="N1765">
            <v>2004009</v>
          </cell>
        </row>
        <row r="1766">
          <cell r="A1766">
            <v>38246</v>
          </cell>
          <cell r="B1766" t="str">
            <v>SOB</v>
          </cell>
          <cell r="C1766">
            <v>38783</v>
          </cell>
          <cell r="D1766">
            <v>1</v>
          </cell>
          <cell r="E1766">
            <v>0.05</v>
          </cell>
          <cell r="F1766" t="str">
            <v>DAT</v>
          </cell>
          <cell r="G1766">
            <v>2</v>
          </cell>
          <cell r="H1766">
            <v>536</v>
          </cell>
          <cell r="I1766">
            <v>2004</v>
          </cell>
          <cell r="J1766">
            <v>9</v>
          </cell>
          <cell r="K1766">
            <v>0.05</v>
          </cell>
          <cell r="L1766" t="str">
            <v>NOM</v>
          </cell>
          <cell r="M1766" t="str">
            <v>DATATEC 2o. Nivel</v>
          </cell>
          <cell r="N1766">
            <v>2004009</v>
          </cell>
        </row>
        <row r="1767">
          <cell r="A1767">
            <v>38246</v>
          </cell>
          <cell r="B1767" t="str">
            <v>SOB</v>
          </cell>
          <cell r="C1767">
            <v>38941</v>
          </cell>
          <cell r="D1767">
            <v>1</v>
          </cell>
          <cell r="E1767">
            <v>5.5E-2</v>
          </cell>
          <cell r="F1767" t="str">
            <v>DAT</v>
          </cell>
          <cell r="G1767">
            <v>2</v>
          </cell>
          <cell r="H1767">
            <v>694</v>
          </cell>
          <cell r="I1767">
            <v>2004</v>
          </cell>
          <cell r="J1767">
            <v>9</v>
          </cell>
          <cell r="K1767">
            <v>5.5E-2</v>
          </cell>
          <cell r="L1767" t="str">
            <v>NOM</v>
          </cell>
          <cell r="M1767" t="str">
            <v>DATATEC 2o. Nivel</v>
          </cell>
          <cell r="N1767">
            <v>2004009</v>
          </cell>
        </row>
        <row r="1768">
          <cell r="A1768">
            <v>38246</v>
          </cell>
          <cell r="B1768" t="str">
            <v>SOB</v>
          </cell>
          <cell r="C1768">
            <v>39124</v>
          </cell>
          <cell r="D1768">
            <v>1</v>
          </cell>
          <cell r="E1768">
            <v>6.2E-2</v>
          </cell>
          <cell r="F1768" t="str">
            <v>DAT</v>
          </cell>
          <cell r="G1768">
            <v>2</v>
          </cell>
          <cell r="H1768">
            <v>877</v>
          </cell>
          <cell r="I1768">
            <v>2004</v>
          </cell>
          <cell r="J1768">
            <v>9</v>
          </cell>
          <cell r="K1768">
            <v>6.2E-2</v>
          </cell>
          <cell r="L1768" t="str">
            <v>NOM</v>
          </cell>
          <cell r="M1768" t="str">
            <v>DATATEC 2o. Nivel</v>
          </cell>
          <cell r="N1768">
            <v>2004009</v>
          </cell>
        </row>
        <row r="1769">
          <cell r="A1769">
            <v>38246</v>
          </cell>
          <cell r="B1769" t="str">
            <v>SOB</v>
          </cell>
          <cell r="C1769">
            <v>39364</v>
          </cell>
          <cell r="D1769">
            <v>1</v>
          </cell>
          <cell r="E1769">
            <v>6.8500000000000005E-2</v>
          </cell>
          <cell r="F1769" t="str">
            <v>DAT</v>
          </cell>
          <cell r="G1769">
            <v>2</v>
          </cell>
          <cell r="H1769">
            <v>1117</v>
          </cell>
          <cell r="I1769">
            <v>2004</v>
          </cell>
          <cell r="J1769">
            <v>9</v>
          </cell>
          <cell r="K1769">
            <v>6.8500000000000005E-2</v>
          </cell>
          <cell r="L1769" t="str">
            <v>NOM</v>
          </cell>
          <cell r="M1769" t="str">
            <v>DATATEC 2o. Nivel</v>
          </cell>
          <cell r="N1769">
            <v>2004009</v>
          </cell>
        </row>
        <row r="1770">
          <cell r="A1770">
            <v>38246</v>
          </cell>
          <cell r="B1770" t="str">
            <v>SOB</v>
          </cell>
          <cell r="C1770">
            <v>39855</v>
          </cell>
          <cell r="D1770">
            <v>3</v>
          </cell>
          <cell r="E1770">
            <v>8.2699999999999996E-2</v>
          </cell>
          <cell r="F1770" t="str">
            <v>DAT</v>
          </cell>
          <cell r="G1770">
            <v>2</v>
          </cell>
          <cell r="H1770">
            <v>1608</v>
          </cell>
          <cell r="I1770">
            <v>2004</v>
          </cell>
          <cell r="J1770">
            <v>9</v>
          </cell>
          <cell r="K1770">
            <v>0.24809999999999999</v>
          </cell>
          <cell r="L1770" t="str">
            <v>NOM</v>
          </cell>
          <cell r="M1770" t="str">
            <v>DATATEC 2o. Nivel</v>
          </cell>
          <cell r="N1770">
            <v>2004009</v>
          </cell>
        </row>
        <row r="1771">
          <cell r="A1771">
            <v>38246</v>
          </cell>
          <cell r="B1771" t="str">
            <v>SOB</v>
          </cell>
          <cell r="C1771">
            <v>40247</v>
          </cell>
          <cell r="D1771">
            <v>3</v>
          </cell>
          <cell r="E1771">
            <v>9.1666999999999998E-2</v>
          </cell>
          <cell r="F1771" t="str">
            <v>DAT</v>
          </cell>
          <cell r="G1771">
            <v>2</v>
          </cell>
          <cell r="H1771">
            <v>2000</v>
          </cell>
          <cell r="I1771">
            <v>2004</v>
          </cell>
          <cell r="J1771">
            <v>9</v>
          </cell>
          <cell r="K1771">
            <v>0.275001</v>
          </cell>
          <cell r="L1771" t="str">
            <v>NOM</v>
          </cell>
          <cell r="M1771" t="str">
            <v>DATATEC 2o. Nivel</v>
          </cell>
          <cell r="N1771">
            <v>2004009</v>
          </cell>
        </row>
        <row r="1772">
          <cell r="A1772">
            <v>38246</v>
          </cell>
          <cell r="B1772" t="str">
            <v>SOB</v>
          </cell>
          <cell r="C1772">
            <v>40594</v>
          </cell>
          <cell r="D1772">
            <v>5</v>
          </cell>
          <cell r="E1772">
            <v>6.0999999999999999E-2</v>
          </cell>
          <cell r="F1772" t="str">
            <v>DAT</v>
          </cell>
          <cell r="G1772">
            <v>2</v>
          </cell>
          <cell r="H1772">
            <v>2347</v>
          </cell>
          <cell r="I1772">
            <v>2004</v>
          </cell>
          <cell r="J1772">
            <v>9</v>
          </cell>
          <cell r="K1772">
            <v>0.30499999999999999</v>
          </cell>
          <cell r="L1772" t="str">
            <v>VAC</v>
          </cell>
          <cell r="M1772" t="str">
            <v>DATATEC 2o. Nivel</v>
          </cell>
          <cell r="N1772">
            <v>2004009</v>
          </cell>
        </row>
        <row r="1773">
          <cell r="A1773">
            <v>38247</v>
          </cell>
          <cell r="B1773" t="str">
            <v>SOB</v>
          </cell>
          <cell r="C1773">
            <v>38370</v>
          </cell>
          <cell r="D1773">
            <v>2</v>
          </cell>
          <cell r="E1773">
            <v>3.3950000000000001E-2</v>
          </cell>
          <cell r="F1773" t="str">
            <v>DAT</v>
          </cell>
          <cell r="G1773">
            <v>1</v>
          </cell>
          <cell r="H1773">
            <v>120</v>
          </cell>
          <cell r="I1773">
            <v>2004</v>
          </cell>
          <cell r="J1773">
            <v>9</v>
          </cell>
          <cell r="K1773">
            <v>6.7900000000000002E-2</v>
          </cell>
          <cell r="L1773" t="str">
            <v>NOM</v>
          </cell>
          <cell r="M1773" t="str">
            <v>DATATEC 1er. Nivel</v>
          </cell>
          <cell r="N1773">
            <v>2004009</v>
          </cell>
        </row>
        <row r="1774">
          <cell r="A1774">
            <v>38247</v>
          </cell>
          <cell r="B1774" t="str">
            <v>SOB</v>
          </cell>
          <cell r="C1774">
            <v>38941</v>
          </cell>
          <cell r="D1774">
            <v>1</v>
          </cell>
          <cell r="E1774">
            <v>5.5E-2</v>
          </cell>
          <cell r="F1774" t="str">
            <v>DAT</v>
          </cell>
          <cell r="G1774">
            <v>1</v>
          </cell>
          <cell r="H1774">
            <v>691</v>
          </cell>
          <cell r="I1774">
            <v>2004</v>
          </cell>
          <cell r="J1774">
            <v>9</v>
          </cell>
          <cell r="K1774">
            <v>5.5E-2</v>
          </cell>
          <cell r="L1774" t="str">
            <v>NOM</v>
          </cell>
          <cell r="M1774" t="str">
            <v>DATATEC 1er. Nivel</v>
          </cell>
          <cell r="N1774">
            <v>2004009</v>
          </cell>
        </row>
        <row r="1775">
          <cell r="A1775">
            <v>38247</v>
          </cell>
          <cell r="B1775" t="str">
            <v>SOB</v>
          </cell>
          <cell r="C1775">
            <v>38941</v>
          </cell>
          <cell r="D1775">
            <v>2</v>
          </cell>
          <cell r="E1775">
            <v>5.3999999999999999E-2</v>
          </cell>
          <cell r="F1775" t="str">
            <v>DAT</v>
          </cell>
          <cell r="G1775">
            <v>2</v>
          </cell>
          <cell r="H1775">
            <v>691</v>
          </cell>
          <cell r="I1775">
            <v>2004</v>
          </cell>
          <cell r="J1775">
            <v>9</v>
          </cell>
          <cell r="K1775">
            <v>0.108</v>
          </cell>
          <cell r="L1775" t="str">
            <v>NOM</v>
          </cell>
          <cell r="M1775" t="str">
            <v>DATATEC 2o. Nivel</v>
          </cell>
          <cell r="N1775">
            <v>2004009</v>
          </cell>
        </row>
        <row r="1776">
          <cell r="A1776">
            <v>38247</v>
          </cell>
          <cell r="B1776" t="str">
            <v>SOB</v>
          </cell>
          <cell r="C1776">
            <v>39638</v>
          </cell>
          <cell r="D1776">
            <v>2</v>
          </cell>
          <cell r="E1776">
            <v>7.4249999999999997E-2</v>
          </cell>
          <cell r="F1776" t="str">
            <v>DAT</v>
          </cell>
          <cell r="G1776">
            <v>2</v>
          </cell>
          <cell r="H1776">
            <v>1388</v>
          </cell>
          <cell r="I1776">
            <v>2004</v>
          </cell>
          <cell r="J1776">
            <v>9</v>
          </cell>
          <cell r="K1776">
            <v>0.14849999999999999</v>
          </cell>
          <cell r="L1776" t="str">
            <v>NOM</v>
          </cell>
          <cell r="M1776" t="str">
            <v>DATATEC 2o. Nivel</v>
          </cell>
          <cell r="N1776">
            <v>2004009</v>
          </cell>
        </row>
        <row r="1777">
          <cell r="A1777">
            <v>38247</v>
          </cell>
          <cell r="B1777" t="str">
            <v>SOB</v>
          </cell>
          <cell r="C1777">
            <v>39855</v>
          </cell>
          <cell r="D1777">
            <v>1</v>
          </cell>
          <cell r="E1777">
            <v>8.1500000000000003E-2</v>
          </cell>
          <cell r="F1777" t="str">
            <v>DAT</v>
          </cell>
          <cell r="G1777">
            <v>2</v>
          </cell>
          <cell r="H1777">
            <v>1605</v>
          </cell>
          <cell r="I1777">
            <v>2004</v>
          </cell>
          <cell r="J1777">
            <v>9</v>
          </cell>
          <cell r="K1777">
            <v>8.1500000000000003E-2</v>
          </cell>
          <cell r="L1777" t="str">
            <v>NOM</v>
          </cell>
          <cell r="M1777" t="str">
            <v>DATATEC 2o. Nivel</v>
          </cell>
          <cell r="N1777">
            <v>2004009</v>
          </cell>
        </row>
        <row r="1778">
          <cell r="A1778">
            <v>38247</v>
          </cell>
          <cell r="B1778" t="str">
            <v>SOB</v>
          </cell>
          <cell r="C1778">
            <v>40594</v>
          </cell>
          <cell r="D1778">
            <v>5</v>
          </cell>
          <cell r="E1778">
            <v>0.06</v>
          </cell>
          <cell r="F1778" t="str">
            <v>DAT</v>
          </cell>
          <cell r="G1778">
            <v>2</v>
          </cell>
          <cell r="H1778">
            <v>2344</v>
          </cell>
          <cell r="I1778">
            <v>2004</v>
          </cell>
          <cell r="J1778">
            <v>9</v>
          </cell>
          <cell r="K1778">
            <v>0.3</v>
          </cell>
          <cell r="L1778" t="str">
            <v>VAC</v>
          </cell>
          <cell r="M1778" t="str">
            <v>DATATEC 2o. Nivel</v>
          </cell>
          <cell r="N1778">
            <v>2004009</v>
          </cell>
        </row>
        <row r="1779">
          <cell r="A1779">
            <v>38247</v>
          </cell>
          <cell r="B1779" t="str">
            <v>SOB</v>
          </cell>
          <cell r="C1779">
            <v>38941</v>
          </cell>
          <cell r="D1779">
            <v>1</v>
          </cell>
          <cell r="E1779">
            <v>5.45E-2</v>
          </cell>
          <cell r="F1779" t="str">
            <v>CIM</v>
          </cell>
          <cell r="G1779">
            <v>2</v>
          </cell>
          <cell r="H1779">
            <v>691</v>
          </cell>
          <cell r="I1779">
            <v>2004</v>
          </cell>
          <cell r="J1779">
            <v>9</v>
          </cell>
          <cell r="K1779">
            <v>5.45E-2</v>
          </cell>
          <cell r="L1779" t="str">
            <v>NOM</v>
          </cell>
          <cell r="M1779" t="str">
            <v>CIMD 2o. Nivel</v>
          </cell>
          <cell r="N1779">
            <v>2004009</v>
          </cell>
        </row>
        <row r="1780">
          <cell r="A1780">
            <v>38250</v>
          </cell>
          <cell r="B1780" t="str">
            <v>SOB</v>
          </cell>
          <cell r="C1780">
            <v>38941</v>
          </cell>
          <cell r="D1780">
            <v>1</v>
          </cell>
          <cell r="E1780">
            <v>5.4100000000000002E-2</v>
          </cell>
          <cell r="F1780" t="str">
            <v>DAT</v>
          </cell>
          <cell r="G1780">
            <v>1</v>
          </cell>
          <cell r="H1780">
            <v>690</v>
          </cell>
          <cell r="I1780">
            <v>2004</v>
          </cell>
          <cell r="J1780">
            <v>9</v>
          </cell>
          <cell r="K1780">
            <v>5.4100000000000002E-2</v>
          </cell>
          <cell r="L1780" t="str">
            <v>NOM</v>
          </cell>
          <cell r="M1780" t="str">
            <v>DATATEC 1er. Nivel</v>
          </cell>
          <cell r="N1780">
            <v>2004009</v>
          </cell>
        </row>
        <row r="1781">
          <cell r="A1781">
            <v>38250</v>
          </cell>
          <cell r="B1781" t="str">
            <v>SOB</v>
          </cell>
          <cell r="C1781">
            <v>39124</v>
          </cell>
          <cell r="D1781">
            <v>1</v>
          </cell>
          <cell r="E1781">
            <v>6.2E-2</v>
          </cell>
          <cell r="F1781" t="str">
            <v>DAT</v>
          </cell>
          <cell r="G1781">
            <v>1</v>
          </cell>
          <cell r="H1781">
            <v>873</v>
          </cell>
          <cell r="I1781">
            <v>2004</v>
          </cell>
          <cell r="J1781">
            <v>9</v>
          </cell>
          <cell r="K1781">
            <v>6.2E-2</v>
          </cell>
          <cell r="L1781" t="str">
            <v>NOM</v>
          </cell>
          <cell r="M1781" t="str">
            <v>DATATEC 1er. Nivel</v>
          </cell>
          <cell r="N1781">
            <v>2004009</v>
          </cell>
        </row>
        <row r="1782">
          <cell r="A1782">
            <v>38250</v>
          </cell>
          <cell r="B1782" t="str">
            <v>SOB</v>
          </cell>
          <cell r="C1782">
            <v>39124</v>
          </cell>
          <cell r="D1782">
            <v>1</v>
          </cell>
          <cell r="E1782">
            <v>0.06</v>
          </cell>
          <cell r="F1782" t="str">
            <v>DAT</v>
          </cell>
          <cell r="G1782">
            <v>2</v>
          </cell>
          <cell r="H1782">
            <v>873</v>
          </cell>
          <cell r="I1782">
            <v>2004</v>
          </cell>
          <cell r="J1782">
            <v>9</v>
          </cell>
          <cell r="K1782">
            <v>0.06</v>
          </cell>
          <cell r="L1782" t="str">
            <v>NOM</v>
          </cell>
          <cell r="M1782" t="str">
            <v>DATATEC 2o. Nivel</v>
          </cell>
          <cell r="N1782">
            <v>2004009</v>
          </cell>
        </row>
        <row r="1783">
          <cell r="A1783">
            <v>38250</v>
          </cell>
          <cell r="B1783" t="str">
            <v>SOB</v>
          </cell>
          <cell r="C1783">
            <v>39364</v>
          </cell>
          <cell r="D1783">
            <v>1</v>
          </cell>
          <cell r="E1783">
            <v>6.5000000000000002E-2</v>
          </cell>
          <cell r="F1783" t="str">
            <v>DAT</v>
          </cell>
          <cell r="G1783">
            <v>2</v>
          </cell>
          <cell r="H1783">
            <v>1113</v>
          </cell>
          <cell r="I1783">
            <v>2004</v>
          </cell>
          <cell r="J1783">
            <v>9</v>
          </cell>
          <cell r="K1783">
            <v>6.5000000000000002E-2</v>
          </cell>
          <cell r="L1783" t="str">
            <v>NOM</v>
          </cell>
          <cell r="M1783" t="str">
            <v>DATATEC 2o. Nivel</v>
          </cell>
          <cell r="N1783">
            <v>2004009</v>
          </cell>
        </row>
        <row r="1784">
          <cell r="A1784">
            <v>38250</v>
          </cell>
          <cell r="B1784" t="str">
            <v>SOB</v>
          </cell>
          <cell r="C1784">
            <v>39638</v>
          </cell>
          <cell r="D1784">
            <v>20</v>
          </cell>
          <cell r="E1784">
            <v>7.5499999999999998E-2</v>
          </cell>
          <cell r="F1784" t="str">
            <v>DAT</v>
          </cell>
          <cell r="G1784">
            <v>2</v>
          </cell>
          <cell r="H1784">
            <v>1387</v>
          </cell>
          <cell r="I1784">
            <v>2004</v>
          </cell>
          <cell r="J1784">
            <v>9</v>
          </cell>
          <cell r="K1784">
            <v>1.51</v>
          </cell>
          <cell r="L1784" t="str">
            <v>NOM</v>
          </cell>
          <cell r="M1784" t="str">
            <v>DATATEC 2o. Nivel</v>
          </cell>
          <cell r="N1784">
            <v>2004009</v>
          </cell>
        </row>
        <row r="1785">
          <cell r="A1785">
            <v>38250</v>
          </cell>
          <cell r="B1785" t="str">
            <v>SOB</v>
          </cell>
          <cell r="C1785">
            <v>39855</v>
          </cell>
          <cell r="D1785">
            <v>10</v>
          </cell>
          <cell r="E1785">
            <v>8.4000000000000005E-2</v>
          </cell>
          <cell r="F1785" t="str">
            <v>DAT</v>
          </cell>
          <cell r="G1785">
            <v>2</v>
          </cell>
          <cell r="H1785">
            <v>1604</v>
          </cell>
          <cell r="I1785">
            <v>2004</v>
          </cell>
          <cell r="J1785">
            <v>9</v>
          </cell>
          <cell r="K1785">
            <v>0.84000000000000008</v>
          </cell>
          <cell r="L1785" t="str">
            <v>NOM</v>
          </cell>
          <cell r="M1785" t="str">
            <v>DATATEC 2o. Nivel</v>
          </cell>
          <cell r="N1785">
            <v>2004009</v>
          </cell>
        </row>
        <row r="1786">
          <cell r="A1786">
            <v>38250</v>
          </cell>
          <cell r="B1786" t="str">
            <v>SOB</v>
          </cell>
          <cell r="C1786">
            <v>40247</v>
          </cell>
          <cell r="D1786">
            <v>10</v>
          </cell>
          <cell r="E1786">
            <v>9.1999999999999998E-2</v>
          </cell>
          <cell r="F1786" t="str">
            <v>DAT</v>
          </cell>
          <cell r="G1786">
            <v>2</v>
          </cell>
          <cell r="H1786">
            <v>1996</v>
          </cell>
          <cell r="I1786">
            <v>2004</v>
          </cell>
          <cell r="J1786">
            <v>9</v>
          </cell>
          <cell r="K1786">
            <v>0.91999999999999993</v>
          </cell>
          <cell r="L1786" t="str">
            <v>NOM</v>
          </cell>
          <cell r="M1786" t="str">
            <v>DATATEC 2o. Nivel</v>
          </cell>
          <cell r="N1786">
            <v>2004009</v>
          </cell>
        </row>
        <row r="1787">
          <cell r="A1787">
            <v>38250</v>
          </cell>
          <cell r="B1787" t="str">
            <v>SOB</v>
          </cell>
          <cell r="C1787">
            <v>38941</v>
          </cell>
          <cell r="D1787">
            <v>1</v>
          </cell>
          <cell r="E1787">
            <v>5.45E-2</v>
          </cell>
          <cell r="F1787" t="str">
            <v>CIM</v>
          </cell>
          <cell r="G1787">
            <v>2</v>
          </cell>
          <cell r="H1787">
            <v>690</v>
          </cell>
          <cell r="I1787">
            <v>2004</v>
          </cell>
          <cell r="J1787">
            <v>9</v>
          </cell>
          <cell r="K1787">
            <v>5.45E-2</v>
          </cell>
          <cell r="L1787" t="str">
            <v>NOM</v>
          </cell>
          <cell r="M1787" t="str">
            <v>CIMD 2o. Nivel</v>
          </cell>
          <cell r="N1787">
            <v>2004009</v>
          </cell>
        </row>
        <row r="1788">
          <cell r="A1788">
            <v>38250</v>
          </cell>
          <cell r="B1788" t="str">
            <v>SOB</v>
          </cell>
          <cell r="C1788">
            <v>39364</v>
          </cell>
          <cell r="D1788">
            <v>1</v>
          </cell>
          <cell r="E1788">
            <v>5.45E-2</v>
          </cell>
          <cell r="F1788" t="str">
            <v>CIM</v>
          </cell>
          <cell r="G1788">
            <v>2</v>
          </cell>
          <cell r="H1788">
            <v>1113</v>
          </cell>
          <cell r="I1788">
            <v>2004</v>
          </cell>
          <cell r="J1788">
            <v>9</v>
          </cell>
          <cell r="K1788">
            <v>5.45E-2</v>
          </cell>
          <cell r="L1788" t="str">
            <v>NOM</v>
          </cell>
          <cell r="M1788" t="str">
            <v>CIMD 2o. Nivel</v>
          </cell>
          <cell r="N1788">
            <v>2004009</v>
          </cell>
        </row>
        <row r="1789">
          <cell r="A1789">
            <v>38250</v>
          </cell>
          <cell r="B1789" t="str">
            <v>SOB</v>
          </cell>
          <cell r="C1789">
            <v>39638</v>
          </cell>
          <cell r="D1789">
            <v>20</v>
          </cell>
          <cell r="E1789">
            <v>7.5499999999999998E-2</v>
          </cell>
          <cell r="F1789" t="str">
            <v>CIM</v>
          </cell>
          <cell r="G1789">
            <v>2</v>
          </cell>
          <cell r="H1789">
            <v>1387</v>
          </cell>
          <cell r="I1789">
            <v>2004</v>
          </cell>
          <cell r="J1789">
            <v>9</v>
          </cell>
          <cell r="K1789">
            <v>1.51</v>
          </cell>
          <cell r="L1789" t="str">
            <v>NOM</v>
          </cell>
          <cell r="M1789" t="str">
            <v>CIMD 2o. Nivel</v>
          </cell>
          <cell r="N1789">
            <v>2004009</v>
          </cell>
        </row>
        <row r="1790">
          <cell r="A1790">
            <v>38250</v>
          </cell>
          <cell r="B1790" t="str">
            <v>SOB</v>
          </cell>
          <cell r="C1790">
            <v>39855</v>
          </cell>
          <cell r="D1790">
            <v>10</v>
          </cell>
          <cell r="E1790">
            <v>8.4000000000000005E-2</v>
          </cell>
          <cell r="F1790" t="str">
            <v>CIM</v>
          </cell>
          <cell r="G1790">
            <v>2</v>
          </cell>
          <cell r="H1790">
            <v>1604</v>
          </cell>
          <cell r="I1790">
            <v>2004</v>
          </cell>
          <cell r="J1790">
            <v>9</v>
          </cell>
          <cell r="K1790">
            <v>0.84000000000000008</v>
          </cell>
          <cell r="L1790" t="str">
            <v>NOM</v>
          </cell>
          <cell r="M1790" t="str">
            <v>CIMD 2o. Nivel</v>
          </cell>
          <cell r="N1790">
            <v>2004009</v>
          </cell>
        </row>
        <row r="1791">
          <cell r="A1791">
            <v>38250</v>
          </cell>
          <cell r="B1791" t="str">
            <v>SOB</v>
          </cell>
          <cell r="C1791">
            <v>40247</v>
          </cell>
          <cell r="D1791">
            <v>10</v>
          </cell>
          <cell r="E1791">
            <v>9.1999999999999998E-2</v>
          </cell>
          <cell r="F1791" t="str">
            <v>CIM</v>
          </cell>
          <cell r="G1791">
            <v>2</v>
          </cell>
          <cell r="H1791">
            <v>1996</v>
          </cell>
          <cell r="I1791">
            <v>2004</v>
          </cell>
          <cell r="J1791">
            <v>9</v>
          </cell>
          <cell r="K1791">
            <v>0.91999999999999993</v>
          </cell>
          <cell r="L1791" t="str">
            <v>NOM</v>
          </cell>
          <cell r="M1791" t="str">
            <v>CIMD 2o. Nivel</v>
          </cell>
          <cell r="N1791">
            <v>2004009</v>
          </cell>
        </row>
        <row r="1792">
          <cell r="A1792">
            <v>38251</v>
          </cell>
          <cell r="B1792" t="str">
            <v>SOB</v>
          </cell>
          <cell r="C1792">
            <v>38514</v>
          </cell>
          <cell r="D1792">
            <v>3</v>
          </cell>
          <cell r="E1792">
            <v>3.8866667000000001E-2</v>
          </cell>
          <cell r="F1792" t="str">
            <v>DAT</v>
          </cell>
          <cell r="G1792">
            <v>2</v>
          </cell>
          <cell r="H1792">
            <v>262</v>
          </cell>
          <cell r="I1792">
            <v>2004</v>
          </cell>
          <cell r="J1792">
            <v>9</v>
          </cell>
          <cell r="K1792">
            <v>0.11660000100000001</v>
          </cell>
          <cell r="L1792" t="str">
            <v>NOM</v>
          </cell>
          <cell r="M1792" t="str">
            <v>DATATEC 2o. Nivel</v>
          </cell>
          <cell r="N1792">
            <v>2004009</v>
          </cell>
        </row>
        <row r="1793">
          <cell r="A1793">
            <v>38251</v>
          </cell>
          <cell r="B1793" t="str">
            <v>SOB</v>
          </cell>
          <cell r="C1793">
            <v>38941</v>
          </cell>
          <cell r="D1793">
            <v>2</v>
          </cell>
          <cell r="E1793">
            <v>5.3850000000000002E-2</v>
          </cell>
          <cell r="F1793" t="str">
            <v>DAT</v>
          </cell>
          <cell r="G1793">
            <v>2</v>
          </cell>
          <cell r="H1793">
            <v>689</v>
          </cell>
          <cell r="I1793">
            <v>2004</v>
          </cell>
          <cell r="J1793">
            <v>9</v>
          </cell>
          <cell r="K1793">
            <v>0.1077</v>
          </cell>
          <cell r="L1793" t="str">
            <v>NOM</v>
          </cell>
          <cell r="M1793" t="str">
            <v>DATATEC 2o. Nivel</v>
          </cell>
          <cell r="N1793">
            <v>2004009</v>
          </cell>
        </row>
        <row r="1794">
          <cell r="A1794">
            <v>38252</v>
          </cell>
          <cell r="B1794" t="str">
            <v>SOB</v>
          </cell>
          <cell r="C1794">
            <v>38514</v>
          </cell>
          <cell r="D1794">
            <v>1</v>
          </cell>
          <cell r="E1794">
            <v>3.8800000000000001E-2</v>
          </cell>
          <cell r="F1794" t="str">
            <v>DAT</v>
          </cell>
          <cell r="G1794">
            <v>2</v>
          </cell>
          <cell r="H1794">
            <v>261</v>
          </cell>
          <cell r="I1794">
            <v>2004</v>
          </cell>
          <cell r="J1794">
            <v>9</v>
          </cell>
          <cell r="K1794">
            <v>3.8800000000000001E-2</v>
          </cell>
          <cell r="L1794" t="str">
            <v>NOM</v>
          </cell>
          <cell r="M1794" t="str">
            <v>DATATEC 2o. Nivel</v>
          </cell>
          <cell r="N1794">
            <v>2004009</v>
          </cell>
        </row>
        <row r="1795">
          <cell r="A1795">
            <v>38252</v>
          </cell>
          <cell r="B1795" t="str">
            <v>SOB</v>
          </cell>
          <cell r="C1795">
            <v>39638</v>
          </cell>
          <cell r="D1795">
            <v>1</v>
          </cell>
          <cell r="E1795">
            <v>7.1999999999999995E-2</v>
          </cell>
          <cell r="F1795" t="str">
            <v>DAT</v>
          </cell>
          <cell r="G1795">
            <v>2</v>
          </cell>
          <cell r="H1795">
            <v>1385</v>
          </cell>
          <cell r="I1795">
            <v>2004</v>
          </cell>
          <cell r="J1795">
            <v>9</v>
          </cell>
          <cell r="K1795">
            <v>7.1999999999999995E-2</v>
          </cell>
          <cell r="L1795" t="str">
            <v>NOM</v>
          </cell>
          <cell r="M1795" t="str">
            <v>DATATEC 2o. Nivel</v>
          </cell>
          <cell r="N1795">
            <v>2004009</v>
          </cell>
        </row>
        <row r="1796">
          <cell r="A1796">
            <v>38252</v>
          </cell>
          <cell r="B1796" t="str">
            <v>SOB</v>
          </cell>
          <cell r="C1796">
            <v>38514</v>
          </cell>
          <cell r="D1796">
            <v>1</v>
          </cell>
          <cell r="E1796">
            <v>3.8800000000000001E-2</v>
          </cell>
          <cell r="F1796" t="str">
            <v>DAT</v>
          </cell>
          <cell r="G1796">
            <v>1</v>
          </cell>
          <cell r="H1796">
            <v>261</v>
          </cell>
          <cell r="I1796">
            <v>2004</v>
          </cell>
          <cell r="J1796">
            <v>9</v>
          </cell>
          <cell r="K1796">
            <v>3.8800000000000001E-2</v>
          </cell>
          <cell r="L1796" t="str">
            <v>NOM</v>
          </cell>
          <cell r="M1796" t="str">
            <v>DATATEC 1er. Nivel</v>
          </cell>
          <cell r="N1796">
            <v>2004009</v>
          </cell>
        </row>
        <row r="1797">
          <cell r="A1797">
            <v>38252</v>
          </cell>
          <cell r="B1797" t="str">
            <v>SOB</v>
          </cell>
          <cell r="C1797">
            <v>39124</v>
          </cell>
          <cell r="D1797">
            <v>1</v>
          </cell>
          <cell r="E1797">
            <v>5.8500000000000003E-2</v>
          </cell>
          <cell r="F1797" t="str">
            <v>DAT</v>
          </cell>
          <cell r="G1797">
            <v>1</v>
          </cell>
          <cell r="H1797">
            <v>871</v>
          </cell>
          <cell r="I1797">
            <v>2004</v>
          </cell>
          <cell r="J1797">
            <v>9</v>
          </cell>
          <cell r="K1797">
            <v>5.8500000000000003E-2</v>
          </cell>
          <cell r="L1797" t="str">
            <v>NOM</v>
          </cell>
          <cell r="M1797" t="str">
            <v>DATATEC 1er. Nivel</v>
          </cell>
          <cell r="N1797">
            <v>2004009</v>
          </cell>
        </row>
        <row r="1798">
          <cell r="A1798">
            <v>38253</v>
          </cell>
          <cell r="B1798" t="str">
            <v>SOB</v>
          </cell>
          <cell r="C1798">
            <v>38514</v>
          </cell>
          <cell r="D1798">
            <v>4</v>
          </cell>
          <cell r="E1798">
            <v>3.8800000000000001E-2</v>
          </cell>
          <cell r="F1798" t="str">
            <v>DAT</v>
          </cell>
          <cell r="G1798">
            <v>2</v>
          </cell>
          <cell r="H1798">
            <v>260</v>
          </cell>
          <cell r="I1798">
            <v>2004</v>
          </cell>
          <cell r="J1798">
            <v>9</v>
          </cell>
          <cell r="K1798">
            <v>0.1552</v>
          </cell>
          <cell r="L1798" t="str">
            <v>NOM</v>
          </cell>
          <cell r="M1798" t="str">
            <v>DATATEC 2o. Nivel</v>
          </cell>
          <cell r="N1798">
            <v>2004009</v>
          </cell>
        </row>
        <row r="1799">
          <cell r="A1799">
            <v>38253</v>
          </cell>
          <cell r="B1799" t="str">
            <v>SOB</v>
          </cell>
          <cell r="C1799">
            <v>39124</v>
          </cell>
          <cell r="D1799">
            <v>2</v>
          </cell>
          <cell r="E1799">
            <v>5.8500000000000003E-2</v>
          </cell>
          <cell r="F1799" t="str">
            <v>DAT</v>
          </cell>
          <cell r="G1799">
            <v>2</v>
          </cell>
          <cell r="H1799">
            <v>870</v>
          </cell>
          <cell r="I1799">
            <v>2004</v>
          </cell>
          <cell r="J1799">
            <v>9</v>
          </cell>
          <cell r="K1799">
            <v>0.11700000000000001</v>
          </cell>
          <cell r="L1799" t="str">
            <v>NOM</v>
          </cell>
          <cell r="M1799" t="str">
            <v>DATATEC 2o. Nivel</v>
          </cell>
          <cell r="N1799">
            <v>2004009</v>
          </cell>
        </row>
        <row r="1800">
          <cell r="A1800">
            <v>38253</v>
          </cell>
          <cell r="B1800" t="str">
            <v>SOB</v>
          </cell>
          <cell r="C1800">
            <v>39638</v>
          </cell>
          <cell r="D1800">
            <v>2</v>
          </cell>
          <cell r="E1800">
            <v>7.1499999999999994E-2</v>
          </cell>
          <cell r="F1800" t="str">
            <v>DAT</v>
          </cell>
          <cell r="G1800">
            <v>2</v>
          </cell>
          <cell r="H1800">
            <v>1384</v>
          </cell>
          <cell r="I1800">
            <v>2004</v>
          </cell>
          <cell r="J1800">
            <v>9</v>
          </cell>
          <cell r="K1800">
            <v>0.14299999999999999</v>
          </cell>
          <cell r="L1800" t="str">
            <v>NOM</v>
          </cell>
          <cell r="M1800" t="str">
            <v>DATATEC 2o. Nivel</v>
          </cell>
          <cell r="N1800">
            <v>2004009</v>
          </cell>
        </row>
        <row r="1801">
          <cell r="A1801">
            <v>38253</v>
          </cell>
          <cell r="B1801" t="str">
            <v>SOB</v>
          </cell>
          <cell r="C1801">
            <v>39855</v>
          </cell>
          <cell r="D1801">
            <v>1</v>
          </cell>
          <cell r="E1801">
            <v>7.9500000000000001E-2</v>
          </cell>
          <cell r="F1801" t="str">
            <v>DAT</v>
          </cell>
          <cell r="G1801">
            <v>2</v>
          </cell>
          <cell r="H1801">
            <v>1601</v>
          </cell>
          <cell r="I1801">
            <v>2004</v>
          </cell>
          <cell r="J1801">
            <v>9</v>
          </cell>
          <cell r="K1801">
            <v>7.9500000000000001E-2</v>
          </cell>
          <cell r="L1801" t="str">
            <v>NOM</v>
          </cell>
          <cell r="M1801" t="str">
            <v>DATATEC 2o. Nivel</v>
          </cell>
          <cell r="N1801">
            <v>2004009</v>
          </cell>
        </row>
        <row r="1802">
          <cell r="A1802">
            <v>38253</v>
          </cell>
          <cell r="B1802" t="str">
            <v>SOB</v>
          </cell>
          <cell r="C1802">
            <v>40594</v>
          </cell>
          <cell r="D1802">
            <v>2</v>
          </cell>
          <cell r="E1802">
            <v>6.0499999999999998E-2</v>
          </cell>
          <cell r="F1802" t="str">
            <v>CIM</v>
          </cell>
          <cell r="G1802">
            <v>2</v>
          </cell>
          <cell r="H1802">
            <v>2340</v>
          </cell>
          <cell r="I1802">
            <v>2004</v>
          </cell>
          <cell r="J1802">
            <v>9</v>
          </cell>
          <cell r="K1802">
            <v>0.121</v>
          </cell>
          <cell r="L1802" t="str">
            <v>VAC</v>
          </cell>
          <cell r="M1802" t="str">
            <v>CIMD 2o. Nivel</v>
          </cell>
          <cell r="N1802">
            <v>2004009</v>
          </cell>
        </row>
        <row r="1803">
          <cell r="A1803">
            <v>38254</v>
          </cell>
          <cell r="B1803" t="str">
            <v>SOB</v>
          </cell>
          <cell r="C1803">
            <v>38370</v>
          </cell>
          <cell r="D1803">
            <v>24</v>
          </cell>
          <cell r="E1803">
            <v>3.27E-2</v>
          </cell>
          <cell r="F1803" t="str">
            <v>DAT</v>
          </cell>
          <cell r="G1803">
            <v>2</v>
          </cell>
          <cell r="H1803">
            <v>113</v>
          </cell>
          <cell r="I1803">
            <v>2004</v>
          </cell>
          <cell r="J1803">
            <v>9</v>
          </cell>
          <cell r="K1803">
            <v>0.78479999999999994</v>
          </cell>
          <cell r="L1803" t="str">
            <v>NOM</v>
          </cell>
          <cell r="M1803" t="str">
            <v>DATATEC 2o. Nivel</v>
          </cell>
          <cell r="N1803">
            <v>2004009</v>
          </cell>
        </row>
        <row r="1804">
          <cell r="A1804">
            <v>38254</v>
          </cell>
          <cell r="B1804" t="str">
            <v>SOB</v>
          </cell>
          <cell r="C1804">
            <v>38514</v>
          </cell>
          <cell r="D1804">
            <v>3</v>
          </cell>
          <cell r="E1804">
            <v>3.8699999999999998E-2</v>
          </cell>
          <cell r="F1804" t="str">
            <v>DAT</v>
          </cell>
          <cell r="G1804">
            <v>2</v>
          </cell>
          <cell r="H1804">
            <v>257</v>
          </cell>
          <cell r="I1804">
            <v>2004</v>
          </cell>
          <cell r="J1804">
            <v>9</v>
          </cell>
          <cell r="K1804">
            <v>0.11609999999999999</v>
          </cell>
          <cell r="L1804" t="str">
            <v>NOM</v>
          </cell>
          <cell r="M1804" t="str">
            <v>DATATEC 2o. Nivel</v>
          </cell>
          <cell r="N1804">
            <v>2004009</v>
          </cell>
        </row>
        <row r="1805">
          <cell r="A1805">
            <v>38254</v>
          </cell>
          <cell r="B1805" t="str">
            <v>SOB</v>
          </cell>
          <cell r="C1805">
            <v>38941</v>
          </cell>
          <cell r="D1805">
            <v>1</v>
          </cell>
          <cell r="E1805">
            <v>5.3900000000000003E-2</v>
          </cell>
          <cell r="F1805" t="str">
            <v>DAT</v>
          </cell>
          <cell r="G1805">
            <v>2</v>
          </cell>
          <cell r="H1805">
            <v>684</v>
          </cell>
          <cell r="I1805">
            <v>2004</v>
          </cell>
          <cell r="J1805">
            <v>9</v>
          </cell>
          <cell r="K1805">
            <v>5.3900000000000003E-2</v>
          </cell>
          <cell r="L1805" t="str">
            <v>NOM</v>
          </cell>
          <cell r="M1805" t="str">
            <v>DATATEC 2o. Nivel</v>
          </cell>
          <cell r="N1805">
            <v>2004009</v>
          </cell>
        </row>
        <row r="1806">
          <cell r="A1806">
            <v>38254</v>
          </cell>
          <cell r="B1806" t="str">
            <v>SOB</v>
          </cell>
          <cell r="C1806">
            <v>40594</v>
          </cell>
          <cell r="D1806">
            <v>2</v>
          </cell>
          <cell r="E1806">
            <v>6.0699999999999997E-2</v>
          </cell>
          <cell r="F1806" t="str">
            <v>CIM</v>
          </cell>
          <cell r="G1806">
            <v>2</v>
          </cell>
          <cell r="H1806">
            <v>2337</v>
          </cell>
          <cell r="I1806">
            <v>2004</v>
          </cell>
          <cell r="J1806">
            <v>9</v>
          </cell>
          <cell r="K1806">
            <v>0.12139999999999999</v>
          </cell>
          <cell r="L1806" t="str">
            <v>VAC</v>
          </cell>
          <cell r="M1806" t="str">
            <v>CIMD 2o. Nivel</v>
          </cell>
          <cell r="N1806">
            <v>2004009</v>
          </cell>
        </row>
        <row r="1807">
          <cell r="A1807">
            <v>38257</v>
          </cell>
          <cell r="B1807" t="str">
            <v>SOB</v>
          </cell>
          <cell r="C1807">
            <v>40594</v>
          </cell>
          <cell r="D1807">
            <v>2</v>
          </cell>
          <cell r="E1807">
            <v>6.0499999999999998E-2</v>
          </cell>
          <cell r="F1807" t="str">
            <v>DAT</v>
          </cell>
          <cell r="G1807">
            <v>2</v>
          </cell>
          <cell r="H1807">
            <v>2336</v>
          </cell>
          <cell r="I1807">
            <v>2004</v>
          </cell>
          <cell r="J1807">
            <v>9</v>
          </cell>
          <cell r="K1807">
            <v>0.121</v>
          </cell>
          <cell r="L1807" t="str">
            <v>VAC</v>
          </cell>
          <cell r="M1807" t="str">
            <v>DATATEC 2o. Nivel</v>
          </cell>
          <cell r="N1807">
            <v>2004009</v>
          </cell>
        </row>
        <row r="1808">
          <cell r="A1808">
            <v>38257</v>
          </cell>
          <cell r="B1808" t="str">
            <v>SOB</v>
          </cell>
          <cell r="C1808">
            <v>41669</v>
          </cell>
          <cell r="D1808">
            <v>2</v>
          </cell>
          <cell r="E1808">
            <v>6.3E-2</v>
          </cell>
          <cell r="F1808" t="str">
            <v>DAT</v>
          </cell>
          <cell r="G1808">
            <v>2</v>
          </cell>
          <cell r="H1808">
            <v>3411</v>
          </cell>
          <cell r="I1808">
            <v>2004</v>
          </cell>
          <cell r="J1808">
            <v>9</v>
          </cell>
          <cell r="K1808">
            <v>0.126</v>
          </cell>
          <cell r="L1808" t="str">
            <v>VAC</v>
          </cell>
          <cell r="M1808" t="str">
            <v>DATATEC 2o. Nivel</v>
          </cell>
          <cell r="N1808">
            <v>2004009</v>
          </cell>
        </row>
        <row r="1809">
          <cell r="A1809">
            <v>38258</v>
          </cell>
          <cell r="B1809" t="str">
            <v>SOB</v>
          </cell>
          <cell r="C1809">
            <v>38370</v>
          </cell>
          <cell r="D1809">
            <v>1</v>
          </cell>
          <cell r="E1809">
            <v>3.2300000000000002E-2</v>
          </cell>
          <cell r="F1809" t="str">
            <v>DAT</v>
          </cell>
          <cell r="G1809">
            <v>2</v>
          </cell>
          <cell r="H1809">
            <v>111</v>
          </cell>
          <cell r="I1809">
            <v>2004</v>
          </cell>
          <cell r="J1809">
            <v>9</v>
          </cell>
          <cell r="K1809">
            <v>3.2300000000000002E-2</v>
          </cell>
          <cell r="L1809" t="str">
            <v>NOM</v>
          </cell>
          <cell r="M1809" t="str">
            <v>DATATEC 2o. Nivel</v>
          </cell>
          <cell r="N1809">
            <v>2004009</v>
          </cell>
        </row>
        <row r="1810">
          <cell r="A1810">
            <v>38258</v>
          </cell>
          <cell r="B1810" t="str">
            <v>SOB</v>
          </cell>
          <cell r="C1810">
            <v>38514</v>
          </cell>
          <cell r="D1810">
            <v>28</v>
          </cell>
          <cell r="E1810">
            <v>3.8281999999999997E-2</v>
          </cell>
          <cell r="F1810" t="str">
            <v>DAT</v>
          </cell>
          <cell r="G1810">
            <v>2</v>
          </cell>
          <cell r="H1810">
            <v>255</v>
          </cell>
          <cell r="I1810">
            <v>2004</v>
          </cell>
          <cell r="J1810">
            <v>9</v>
          </cell>
          <cell r="K1810">
            <v>1.071896</v>
          </cell>
          <cell r="L1810" t="str">
            <v>NOM</v>
          </cell>
          <cell r="M1810" t="str">
            <v>DATATEC 2o. Nivel</v>
          </cell>
          <cell r="N1810">
            <v>2004009</v>
          </cell>
        </row>
        <row r="1811">
          <cell r="A1811">
            <v>38258</v>
          </cell>
          <cell r="B1811" t="str">
            <v>SOB</v>
          </cell>
          <cell r="C1811">
            <v>38514</v>
          </cell>
          <cell r="D1811">
            <v>2</v>
          </cell>
          <cell r="E1811">
            <v>3.8150000000000003E-2</v>
          </cell>
          <cell r="F1811" t="str">
            <v>CIM</v>
          </cell>
          <cell r="G1811">
            <v>2</v>
          </cell>
          <cell r="H1811">
            <v>255</v>
          </cell>
          <cell r="I1811">
            <v>2004</v>
          </cell>
          <cell r="J1811">
            <v>9</v>
          </cell>
          <cell r="K1811">
            <v>7.6300000000000007E-2</v>
          </cell>
          <cell r="L1811" t="str">
            <v>NOM</v>
          </cell>
          <cell r="M1811" t="str">
            <v>CIMD 2o. Nivel</v>
          </cell>
          <cell r="N1811">
            <v>2004009</v>
          </cell>
        </row>
        <row r="1812">
          <cell r="A1812">
            <v>38258</v>
          </cell>
          <cell r="B1812" t="str">
            <v>SOB</v>
          </cell>
          <cell r="C1812">
            <v>38941</v>
          </cell>
          <cell r="D1812">
            <v>2</v>
          </cell>
          <cell r="E1812">
            <v>5.3900000000000003E-2</v>
          </cell>
          <cell r="F1812" t="str">
            <v>DAT</v>
          </cell>
          <cell r="G1812">
            <v>2</v>
          </cell>
          <cell r="H1812">
            <v>682</v>
          </cell>
          <cell r="I1812">
            <v>2004</v>
          </cell>
          <cell r="J1812">
            <v>9</v>
          </cell>
          <cell r="K1812">
            <v>0.10780000000000001</v>
          </cell>
          <cell r="L1812" t="str">
            <v>NOM</v>
          </cell>
          <cell r="M1812" t="str">
            <v>DATATEC 2o. Nivel</v>
          </cell>
          <cell r="N1812">
            <v>2004009</v>
          </cell>
        </row>
        <row r="1813">
          <cell r="A1813">
            <v>38258</v>
          </cell>
          <cell r="B1813" t="str">
            <v>SOB</v>
          </cell>
          <cell r="C1813">
            <v>39124</v>
          </cell>
          <cell r="D1813">
            <v>18</v>
          </cell>
          <cell r="E1813">
            <v>5.8478000000000002E-2</v>
          </cell>
          <cell r="F1813" t="str">
            <v>DAT</v>
          </cell>
          <cell r="G1813">
            <v>2</v>
          </cell>
          <cell r="H1813">
            <v>865</v>
          </cell>
          <cell r="I1813">
            <v>2004</v>
          </cell>
          <cell r="J1813">
            <v>9</v>
          </cell>
          <cell r="K1813">
            <v>1.0526040000000001</v>
          </cell>
          <cell r="L1813" t="str">
            <v>NOM</v>
          </cell>
          <cell r="M1813" t="str">
            <v>DATATEC 2o. Nivel</v>
          </cell>
          <cell r="N1813">
            <v>2004009</v>
          </cell>
        </row>
        <row r="1814">
          <cell r="A1814">
            <v>38258</v>
          </cell>
          <cell r="B1814" t="str">
            <v>SOB</v>
          </cell>
          <cell r="C1814">
            <v>39364</v>
          </cell>
          <cell r="D1814">
            <v>1</v>
          </cell>
          <cell r="E1814">
            <v>6.4600000000000005E-2</v>
          </cell>
          <cell r="F1814" t="str">
            <v>DAT</v>
          </cell>
          <cell r="G1814">
            <v>2</v>
          </cell>
          <cell r="H1814">
            <v>1105</v>
          </cell>
          <cell r="I1814">
            <v>2004</v>
          </cell>
          <cell r="J1814">
            <v>9</v>
          </cell>
          <cell r="K1814">
            <v>6.4600000000000005E-2</v>
          </cell>
          <cell r="L1814" t="str">
            <v>NOM</v>
          </cell>
          <cell r="M1814" t="str">
            <v>DATATEC 2o. Nivel</v>
          </cell>
          <cell r="N1814">
            <v>2004009</v>
          </cell>
        </row>
        <row r="1815">
          <cell r="A1815">
            <v>38258</v>
          </cell>
          <cell r="B1815" t="str">
            <v>SOB</v>
          </cell>
          <cell r="C1815">
            <v>39638</v>
          </cell>
          <cell r="D1815">
            <v>1</v>
          </cell>
          <cell r="E1815">
            <v>7.1900000000000006E-2</v>
          </cell>
          <cell r="F1815" t="str">
            <v>DAT</v>
          </cell>
          <cell r="G1815">
            <v>2</v>
          </cell>
          <cell r="H1815">
            <v>1379</v>
          </cell>
          <cell r="I1815">
            <v>2004</v>
          </cell>
          <cell r="J1815">
            <v>9</v>
          </cell>
          <cell r="K1815">
            <v>7.1900000000000006E-2</v>
          </cell>
          <cell r="L1815" t="str">
            <v>NOM</v>
          </cell>
          <cell r="M1815" t="str">
            <v>DATATEC 2o. Nivel</v>
          </cell>
          <cell r="N1815">
            <v>2004009</v>
          </cell>
        </row>
        <row r="1816">
          <cell r="A1816">
            <v>38258</v>
          </cell>
          <cell r="B1816" t="str">
            <v>SOB</v>
          </cell>
          <cell r="C1816">
            <v>40594</v>
          </cell>
          <cell r="D1816">
            <v>6.5</v>
          </cell>
          <cell r="E1816">
            <v>5.9846000000000003E-2</v>
          </cell>
          <cell r="F1816" t="str">
            <v>DAT</v>
          </cell>
          <cell r="G1816">
            <v>2</v>
          </cell>
          <cell r="H1816">
            <v>2335</v>
          </cell>
          <cell r="I1816">
            <v>2004</v>
          </cell>
          <cell r="J1816">
            <v>9</v>
          </cell>
          <cell r="K1816">
            <v>0.38899900000000004</v>
          </cell>
          <cell r="L1816" t="str">
            <v>VAC</v>
          </cell>
          <cell r="M1816" t="str">
            <v>DATATEC 2o. Nivel</v>
          </cell>
          <cell r="N1816">
            <v>2004009</v>
          </cell>
        </row>
        <row r="1817">
          <cell r="A1817">
            <v>38258</v>
          </cell>
          <cell r="B1817" t="str">
            <v>SOB</v>
          </cell>
          <cell r="C1817">
            <v>40594</v>
          </cell>
          <cell r="D1817">
            <v>3.5</v>
          </cell>
          <cell r="E1817">
            <v>6.0499999999999998E-2</v>
          </cell>
          <cell r="F1817" t="str">
            <v>CIM</v>
          </cell>
          <cell r="G1817">
            <v>2</v>
          </cell>
          <cell r="H1817">
            <v>2335</v>
          </cell>
          <cell r="I1817">
            <v>2004</v>
          </cell>
          <cell r="J1817">
            <v>9</v>
          </cell>
          <cell r="K1817">
            <v>0.21174999999999999</v>
          </cell>
          <cell r="L1817" t="str">
            <v>VAC</v>
          </cell>
          <cell r="M1817" t="str">
            <v>CIMD 2o. Nivel</v>
          </cell>
          <cell r="N1817">
            <v>2004009</v>
          </cell>
        </row>
        <row r="1818">
          <cell r="A1818">
            <v>38258</v>
          </cell>
          <cell r="B1818" t="str">
            <v>SOB</v>
          </cell>
          <cell r="C1818">
            <v>41669</v>
          </cell>
          <cell r="D1818">
            <v>2</v>
          </cell>
          <cell r="E1818">
            <v>6.2899999999999998E-2</v>
          </cell>
          <cell r="F1818" t="str">
            <v>CIM</v>
          </cell>
          <cell r="G1818">
            <v>2</v>
          </cell>
          <cell r="H1818">
            <v>3410</v>
          </cell>
          <cell r="I1818">
            <v>2004</v>
          </cell>
          <cell r="J1818">
            <v>9</v>
          </cell>
          <cell r="K1818">
            <v>0.1258</v>
          </cell>
          <cell r="L1818" t="str">
            <v>VAC</v>
          </cell>
          <cell r="M1818" t="str">
            <v>CIMD 2o. Nivel</v>
          </cell>
          <cell r="N1818">
            <v>2004009</v>
          </cell>
        </row>
        <row r="1819">
          <cell r="A1819">
            <v>38259</v>
          </cell>
          <cell r="B1819" t="str">
            <v>SOB</v>
          </cell>
          <cell r="C1819">
            <v>38370</v>
          </cell>
          <cell r="D1819">
            <v>30</v>
          </cell>
          <cell r="E1819">
            <v>3.2363000000000003E-2</v>
          </cell>
          <cell r="F1819" t="str">
            <v>DAT</v>
          </cell>
          <cell r="G1819">
            <v>2</v>
          </cell>
          <cell r="H1819">
            <v>110</v>
          </cell>
          <cell r="I1819">
            <v>2004</v>
          </cell>
          <cell r="J1819">
            <v>9</v>
          </cell>
          <cell r="K1819">
            <v>0.97089000000000003</v>
          </cell>
          <cell r="L1819" t="str">
            <v>NOM</v>
          </cell>
          <cell r="M1819" t="str">
            <v>DATATEC 2o. Nivel</v>
          </cell>
          <cell r="N1819">
            <v>2004009</v>
          </cell>
        </row>
        <row r="1820">
          <cell r="A1820">
            <v>38259</v>
          </cell>
          <cell r="B1820" t="str">
            <v>SOB</v>
          </cell>
          <cell r="C1820">
            <v>38514</v>
          </cell>
          <cell r="D1820">
            <v>2</v>
          </cell>
          <cell r="E1820">
            <v>3.7999999999999999E-2</v>
          </cell>
          <cell r="F1820" t="str">
            <v>DAT</v>
          </cell>
          <cell r="G1820">
            <v>2</v>
          </cell>
          <cell r="H1820">
            <v>254</v>
          </cell>
          <cell r="I1820">
            <v>2004</v>
          </cell>
          <cell r="J1820">
            <v>9</v>
          </cell>
          <cell r="K1820">
            <v>7.5999999999999998E-2</v>
          </cell>
          <cell r="L1820" t="str">
            <v>NOM</v>
          </cell>
          <cell r="M1820" t="str">
            <v>DATATEC 2o. Nivel</v>
          </cell>
          <cell r="N1820">
            <v>2004009</v>
          </cell>
        </row>
        <row r="1821">
          <cell r="A1821">
            <v>38259</v>
          </cell>
          <cell r="B1821" t="str">
            <v>SOB</v>
          </cell>
          <cell r="C1821">
            <v>38941</v>
          </cell>
          <cell r="D1821">
            <v>3</v>
          </cell>
          <cell r="E1821">
            <v>5.3832999999999999E-2</v>
          </cell>
          <cell r="F1821" t="str">
            <v>DAT</v>
          </cell>
          <cell r="G1821">
            <v>2</v>
          </cell>
          <cell r="H1821">
            <v>681</v>
          </cell>
          <cell r="I1821">
            <v>2004</v>
          </cell>
          <cell r="J1821">
            <v>9</v>
          </cell>
          <cell r="K1821">
            <v>0.161499</v>
          </cell>
          <cell r="L1821" t="str">
            <v>NOM</v>
          </cell>
          <cell r="M1821" t="str">
            <v>DATATEC 2o. Nivel</v>
          </cell>
          <cell r="N1821">
            <v>2004009</v>
          </cell>
        </row>
        <row r="1822">
          <cell r="A1822">
            <v>38259</v>
          </cell>
          <cell r="B1822" t="str">
            <v>SOB</v>
          </cell>
          <cell r="C1822">
            <v>39124</v>
          </cell>
          <cell r="D1822">
            <v>1</v>
          </cell>
          <cell r="E1822">
            <v>5.8299999999999998E-2</v>
          </cell>
          <cell r="F1822" t="str">
            <v>CIM</v>
          </cell>
          <cell r="G1822">
            <v>2</v>
          </cell>
          <cell r="H1822">
            <v>864</v>
          </cell>
          <cell r="I1822">
            <v>2004</v>
          </cell>
          <cell r="J1822">
            <v>9</v>
          </cell>
          <cell r="K1822">
            <v>5.8299999999999998E-2</v>
          </cell>
          <cell r="L1822" t="str">
            <v>NOM</v>
          </cell>
          <cell r="M1822" t="str">
            <v>CIMD 2o. Nivel</v>
          </cell>
          <cell r="N1822">
            <v>2004009</v>
          </cell>
        </row>
        <row r="1823">
          <cell r="A1823">
            <v>38259</v>
          </cell>
          <cell r="B1823" t="str">
            <v>SOB</v>
          </cell>
          <cell r="C1823">
            <v>39364</v>
          </cell>
          <cell r="D1823">
            <v>1</v>
          </cell>
          <cell r="E1823">
            <v>6.4199999999999993E-2</v>
          </cell>
          <cell r="F1823" t="str">
            <v>CIM</v>
          </cell>
          <cell r="G1823">
            <v>2</v>
          </cell>
          <cell r="H1823">
            <v>1104</v>
          </cell>
          <cell r="I1823">
            <v>2004</v>
          </cell>
          <cell r="J1823">
            <v>9</v>
          </cell>
          <cell r="K1823">
            <v>6.4199999999999993E-2</v>
          </cell>
          <cell r="L1823" t="str">
            <v>NOM</v>
          </cell>
          <cell r="M1823" t="str">
            <v>CIMD 2o. Nivel</v>
          </cell>
          <cell r="N1823">
            <v>2004009</v>
          </cell>
        </row>
        <row r="1824">
          <cell r="A1824">
            <v>38259</v>
          </cell>
          <cell r="B1824" t="str">
            <v>SOB</v>
          </cell>
          <cell r="C1824">
            <v>39638</v>
          </cell>
          <cell r="D1824">
            <v>1</v>
          </cell>
          <cell r="E1824">
            <v>7.1800000000000003E-2</v>
          </cell>
          <cell r="F1824" t="str">
            <v>DAT</v>
          </cell>
          <cell r="G1824">
            <v>2</v>
          </cell>
          <cell r="H1824">
            <v>1378</v>
          </cell>
          <cell r="I1824">
            <v>2004</v>
          </cell>
          <cell r="J1824">
            <v>9</v>
          </cell>
          <cell r="K1824">
            <v>7.1800000000000003E-2</v>
          </cell>
          <cell r="L1824" t="str">
            <v>NOM</v>
          </cell>
          <cell r="M1824" t="str">
            <v>DATATEC 2o. Nivel</v>
          </cell>
          <cell r="N1824">
            <v>2004009</v>
          </cell>
        </row>
        <row r="1825">
          <cell r="A1825">
            <v>38259</v>
          </cell>
          <cell r="B1825" t="str">
            <v>SOB</v>
          </cell>
          <cell r="C1825">
            <v>39638</v>
          </cell>
          <cell r="D1825">
            <v>1</v>
          </cell>
          <cell r="E1825">
            <v>7.1499999999999994E-2</v>
          </cell>
          <cell r="F1825" t="str">
            <v>CIM</v>
          </cell>
          <cell r="G1825">
            <v>2</v>
          </cell>
          <cell r="H1825">
            <v>1378</v>
          </cell>
          <cell r="I1825">
            <v>2004</v>
          </cell>
          <cell r="J1825">
            <v>9</v>
          </cell>
          <cell r="K1825">
            <v>7.1499999999999994E-2</v>
          </cell>
          <cell r="L1825" t="str">
            <v>NOM</v>
          </cell>
          <cell r="M1825" t="str">
            <v>CIMD 2o. Nivel</v>
          </cell>
          <cell r="N1825">
            <v>2004009</v>
          </cell>
        </row>
        <row r="1826">
          <cell r="A1826">
            <v>38259</v>
          </cell>
          <cell r="B1826" t="str">
            <v>SOB</v>
          </cell>
          <cell r="C1826">
            <v>40247</v>
          </cell>
          <cell r="D1826">
            <v>1</v>
          </cell>
          <cell r="E1826">
            <v>9.1499999999999998E-2</v>
          </cell>
          <cell r="F1826" t="str">
            <v>DAT</v>
          </cell>
          <cell r="G1826">
            <v>2</v>
          </cell>
          <cell r="H1826">
            <v>1987</v>
          </cell>
          <cell r="I1826">
            <v>2004</v>
          </cell>
          <cell r="J1826">
            <v>9</v>
          </cell>
          <cell r="K1826">
            <v>9.1499999999999998E-2</v>
          </cell>
          <cell r="L1826" t="str">
            <v>NOM</v>
          </cell>
          <cell r="M1826" t="str">
            <v>DATATEC 2o. Nivel</v>
          </cell>
          <cell r="N1826">
            <v>2004009</v>
          </cell>
        </row>
        <row r="1827">
          <cell r="A1827">
            <v>38260</v>
          </cell>
          <cell r="B1827" t="str">
            <v>SOB</v>
          </cell>
          <cell r="C1827">
            <v>38941</v>
          </cell>
          <cell r="D1827">
            <v>1</v>
          </cell>
          <cell r="E1827">
            <v>5.3999999999999999E-2</v>
          </cell>
          <cell r="F1827" t="str">
            <v>CIM</v>
          </cell>
          <cell r="G1827">
            <v>2</v>
          </cell>
          <cell r="H1827">
            <v>680</v>
          </cell>
          <cell r="I1827">
            <v>2004</v>
          </cell>
          <cell r="J1827">
            <v>9</v>
          </cell>
          <cell r="K1827">
            <v>5.3999999999999999E-2</v>
          </cell>
          <cell r="L1827" t="str">
            <v>NOM</v>
          </cell>
          <cell r="M1827" t="str">
            <v>CIMD 2o. Nivel</v>
          </cell>
          <cell r="N1827">
            <v>2004009</v>
          </cell>
        </row>
        <row r="1828">
          <cell r="A1828">
            <v>38260</v>
          </cell>
          <cell r="B1828" t="str">
            <v>SOB</v>
          </cell>
          <cell r="C1828">
            <v>39124</v>
          </cell>
          <cell r="D1828">
            <v>7</v>
          </cell>
          <cell r="E1828">
            <v>5.8999999999999997E-2</v>
          </cell>
          <cell r="F1828" t="str">
            <v>CIM</v>
          </cell>
          <cell r="G1828">
            <v>2</v>
          </cell>
          <cell r="H1828">
            <v>863</v>
          </cell>
          <cell r="I1828">
            <v>2004</v>
          </cell>
          <cell r="J1828">
            <v>9</v>
          </cell>
          <cell r="K1828">
            <v>0.41299999999999998</v>
          </cell>
          <cell r="L1828" t="str">
            <v>NOM</v>
          </cell>
          <cell r="M1828" t="str">
            <v>CIMD 2o. Nivel</v>
          </cell>
          <cell r="N1828">
            <v>2004009</v>
          </cell>
        </row>
        <row r="1829">
          <cell r="A1829">
            <v>38260</v>
          </cell>
          <cell r="B1829" t="str">
            <v>SOB</v>
          </cell>
          <cell r="C1829">
            <v>38370</v>
          </cell>
          <cell r="D1829">
            <v>7</v>
          </cell>
          <cell r="E1829">
            <v>3.2199999999999999E-2</v>
          </cell>
          <cell r="F1829" t="str">
            <v>DAT</v>
          </cell>
          <cell r="G1829">
            <v>2</v>
          </cell>
          <cell r="H1829">
            <v>109</v>
          </cell>
          <cell r="I1829">
            <v>2004</v>
          </cell>
          <cell r="J1829">
            <v>9</v>
          </cell>
          <cell r="K1829">
            <v>0.22539999999999999</v>
          </cell>
          <cell r="L1829" t="str">
            <v>NOM</v>
          </cell>
          <cell r="M1829" t="str">
            <v>DATATEC 2o. Nivel</v>
          </cell>
          <cell r="N1829">
            <v>2004009</v>
          </cell>
        </row>
        <row r="1830">
          <cell r="A1830">
            <v>38260</v>
          </cell>
          <cell r="B1830" t="str">
            <v>SOB</v>
          </cell>
          <cell r="C1830">
            <v>38514</v>
          </cell>
          <cell r="D1830">
            <v>1</v>
          </cell>
          <cell r="E1830">
            <v>3.7999999999999999E-2</v>
          </cell>
          <cell r="F1830" t="str">
            <v>DAT</v>
          </cell>
          <cell r="G1830">
            <v>2</v>
          </cell>
          <cell r="H1830">
            <v>253</v>
          </cell>
          <cell r="I1830">
            <v>2004</v>
          </cell>
          <cell r="J1830">
            <v>9</v>
          </cell>
          <cell r="K1830">
            <v>3.7999999999999999E-2</v>
          </cell>
          <cell r="L1830" t="str">
            <v>NOM</v>
          </cell>
          <cell r="M1830" t="str">
            <v>DATATEC 2o. Nivel</v>
          </cell>
          <cell r="N1830">
            <v>2004009</v>
          </cell>
        </row>
        <row r="1831">
          <cell r="A1831">
            <v>38260</v>
          </cell>
          <cell r="B1831" t="str">
            <v>SOB</v>
          </cell>
          <cell r="C1831">
            <v>38941</v>
          </cell>
          <cell r="D1831">
            <v>3</v>
          </cell>
          <cell r="E1831">
            <v>5.3532999999999997E-2</v>
          </cell>
          <cell r="F1831" t="str">
            <v>DAT</v>
          </cell>
          <cell r="G1831">
            <v>2</v>
          </cell>
          <cell r="H1831">
            <v>680</v>
          </cell>
          <cell r="I1831">
            <v>2004</v>
          </cell>
          <cell r="J1831">
            <v>9</v>
          </cell>
          <cell r="K1831">
            <v>0.16059899999999999</v>
          </cell>
          <cell r="L1831" t="str">
            <v>NOM</v>
          </cell>
          <cell r="M1831" t="str">
            <v>DATATEC 2o. Nivel</v>
          </cell>
          <cell r="N1831">
            <v>2004009</v>
          </cell>
        </row>
        <row r="1832">
          <cell r="A1832">
            <v>38260</v>
          </cell>
          <cell r="B1832" t="str">
            <v>SOB</v>
          </cell>
          <cell r="C1832">
            <v>39124</v>
          </cell>
          <cell r="D1832">
            <v>1</v>
          </cell>
          <cell r="E1832">
            <v>5.9299999999999999E-2</v>
          </cell>
          <cell r="F1832" t="str">
            <v>DAT</v>
          </cell>
          <cell r="G1832">
            <v>2</v>
          </cell>
          <cell r="H1832">
            <v>863</v>
          </cell>
          <cell r="I1832">
            <v>2004</v>
          </cell>
          <cell r="J1832">
            <v>9</v>
          </cell>
          <cell r="K1832">
            <v>5.9299999999999999E-2</v>
          </cell>
          <cell r="L1832" t="str">
            <v>NOM</v>
          </cell>
          <cell r="M1832" t="str">
            <v>DATATEC 2o. Nivel</v>
          </cell>
          <cell r="N1832">
            <v>2004009</v>
          </cell>
        </row>
        <row r="1833">
          <cell r="A1833">
            <v>38260</v>
          </cell>
          <cell r="B1833" t="str">
            <v>SOB</v>
          </cell>
          <cell r="C1833">
            <v>39638</v>
          </cell>
          <cell r="D1833">
            <v>3</v>
          </cell>
          <cell r="E1833">
            <v>7.2166999999999995E-2</v>
          </cell>
          <cell r="F1833" t="str">
            <v>DAT</v>
          </cell>
          <cell r="G1833">
            <v>2</v>
          </cell>
          <cell r="H1833">
            <v>1377</v>
          </cell>
          <cell r="I1833">
            <v>2004</v>
          </cell>
          <cell r="J1833">
            <v>9</v>
          </cell>
          <cell r="K1833">
            <v>0.216501</v>
          </cell>
          <cell r="L1833" t="str">
            <v>NOM</v>
          </cell>
          <cell r="M1833" t="str">
            <v>DATATEC 2o. Nivel</v>
          </cell>
          <cell r="N1833">
            <v>2004009</v>
          </cell>
        </row>
        <row r="1834">
          <cell r="A1834">
            <v>38260</v>
          </cell>
          <cell r="B1834" t="str">
            <v>SOB</v>
          </cell>
          <cell r="C1834">
            <v>39855</v>
          </cell>
          <cell r="D1834">
            <v>14</v>
          </cell>
          <cell r="E1834">
            <v>8.0500000000000002E-2</v>
          </cell>
          <cell r="F1834" t="str">
            <v>DAT</v>
          </cell>
          <cell r="G1834">
            <v>2</v>
          </cell>
          <cell r="H1834">
            <v>1594</v>
          </cell>
          <cell r="I1834">
            <v>2004</v>
          </cell>
          <cell r="J1834">
            <v>9</v>
          </cell>
          <cell r="K1834">
            <v>1.127</v>
          </cell>
          <cell r="L1834" t="str">
            <v>NOM</v>
          </cell>
          <cell r="M1834" t="str">
            <v>DATATEC 2o. Nivel</v>
          </cell>
          <cell r="N1834">
            <v>2004009</v>
          </cell>
        </row>
        <row r="1835">
          <cell r="A1835">
            <v>38260</v>
          </cell>
          <cell r="B1835" t="str">
            <v>SOB</v>
          </cell>
          <cell r="C1835">
            <v>40247</v>
          </cell>
          <cell r="D1835">
            <v>1</v>
          </cell>
          <cell r="E1835">
            <v>9.1200000000000003E-2</v>
          </cell>
          <cell r="F1835" t="str">
            <v>DAT</v>
          </cell>
          <cell r="G1835">
            <v>2</v>
          </cell>
          <cell r="H1835">
            <v>1986</v>
          </cell>
          <cell r="I1835">
            <v>2004</v>
          </cell>
          <cell r="J1835">
            <v>9</v>
          </cell>
          <cell r="K1835">
            <v>9.1200000000000003E-2</v>
          </cell>
          <cell r="L1835" t="str">
            <v>NOM</v>
          </cell>
          <cell r="M1835" t="str">
            <v>DATATEC 2o. Nivel</v>
          </cell>
          <cell r="N1835">
            <v>2004009</v>
          </cell>
        </row>
        <row r="1836">
          <cell r="A1836">
            <v>38264</v>
          </cell>
          <cell r="B1836" t="str">
            <v>SOB</v>
          </cell>
          <cell r="C1836">
            <v>38370</v>
          </cell>
          <cell r="D1836">
            <v>4</v>
          </cell>
          <cell r="E1836">
            <v>3.2300000000000002E-2</v>
          </cell>
          <cell r="F1836" t="str">
            <v>DAT</v>
          </cell>
          <cell r="G1836">
            <v>2</v>
          </cell>
          <cell r="H1836">
            <v>105</v>
          </cell>
          <cell r="I1836">
            <v>2004</v>
          </cell>
          <cell r="J1836">
            <v>10</v>
          </cell>
          <cell r="K1836">
            <v>0.12920000000000001</v>
          </cell>
          <cell r="L1836" t="str">
            <v>NOM</v>
          </cell>
          <cell r="M1836" t="str">
            <v>DATATEC 2o. Nivel</v>
          </cell>
          <cell r="N1836">
            <v>2004010</v>
          </cell>
        </row>
        <row r="1837">
          <cell r="A1837">
            <v>38265</v>
          </cell>
          <cell r="B1837" t="str">
            <v>SOB</v>
          </cell>
          <cell r="C1837">
            <v>39124</v>
          </cell>
          <cell r="D1837">
            <v>1</v>
          </cell>
          <cell r="E1837">
            <v>0.06</v>
          </cell>
          <cell r="F1837" t="str">
            <v>CIM</v>
          </cell>
          <cell r="G1837">
            <v>2</v>
          </cell>
          <cell r="H1837">
            <v>858</v>
          </cell>
          <cell r="I1837">
            <v>2004</v>
          </cell>
          <cell r="J1837">
            <v>10</v>
          </cell>
          <cell r="K1837">
            <v>0.06</v>
          </cell>
          <cell r="L1837" t="str">
            <v>NOM</v>
          </cell>
          <cell r="M1837" t="str">
            <v>CIMD 2o. Nivel</v>
          </cell>
          <cell r="N1837">
            <v>2004010</v>
          </cell>
        </row>
        <row r="1838">
          <cell r="A1838">
            <v>38265</v>
          </cell>
          <cell r="B1838" t="str">
            <v>SOB</v>
          </cell>
          <cell r="C1838">
            <v>38370</v>
          </cell>
          <cell r="D1838">
            <v>2</v>
          </cell>
          <cell r="E1838">
            <v>3.2500000000000001E-2</v>
          </cell>
          <cell r="F1838" t="str">
            <v>DAT</v>
          </cell>
          <cell r="G1838">
            <v>2</v>
          </cell>
          <cell r="H1838">
            <v>104</v>
          </cell>
          <cell r="I1838">
            <v>2004</v>
          </cell>
          <cell r="J1838">
            <v>10</v>
          </cell>
          <cell r="K1838">
            <v>6.5000000000000002E-2</v>
          </cell>
          <cell r="L1838" t="str">
            <v>NOM</v>
          </cell>
          <cell r="M1838" t="str">
            <v>DATATEC 2o. Nivel</v>
          </cell>
          <cell r="N1838">
            <v>2004010</v>
          </cell>
        </row>
        <row r="1839">
          <cell r="A1839">
            <v>38265</v>
          </cell>
          <cell r="B1839" t="str">
            <v>SOB</v>
          </cell>
          <cell r="C1839">
            <v>39638</v>
          </cell>
          <cell r="D1839">
            <v>3</v>
          </cell>
          <cell r="E1839">
            <v>7.3499999999999996E-2</v>
          </cell>
          <cell r="F1839" t="str">
            <v>DAT</v>
          </cell>
          <cell r="G1839">
            <v>2</v>
          </cell>
          <cell r="H1839">
            <v>1372</v>
          </cell>
          <cell r="I1839">
            <v>2004</v>
          </cell>
          <cell r="J1839">
            <v>10</v>
          </cell>
          <cell r="K1839">
            <v>0.22049999999999997</v>
          </cell>
          <cell r="L1839" t="str">
            <v>NOM</v>
          </cell>
          <cell r="M1839" t="str">
            <v>DATATEC 2o. Nivel</v>
          </cell>
          <cell r="N1839">
            <v>2004010</v>
          </cell>
        </row>
        <row r="1840">
          <cell r="A1840">
            <v>38266</v>
          </cell>
          <cell r="B1840" t="str">
            <v>SOB</v>
          </cell>
          <cell r="C1840">
            <v>38514</v>
          </cell>
          <cell r="D1840">
            <v>2</v>
          </cell>
          <cell r="E1840">
            <v>3.2800000000000003E-2</v>
          </cell>
          <cell r="F1840" t="str">
            <v>DAT</v>
          </cell>
          <cell r="G1840">
            <v>2</v>
          </cell>
          <cell r="H1840">
            <v>247</v>
          </cell>
          <cell r="I1840">
            <v>2004</v>
          </cell>
          <cell r="J1840">
            <v>10</v>
          </cell>
          <cell r="K1840">
            <v>6.5600000000000006E-2</v>
          </cell>
          <cell r="L1840" t="str">
            <v>NOM</v>
          </cell>
          <cell r="M1840" t="str">
            <v>DATATEC 2o. Nivel</v>
          </cell>
          <cell r="N1840">
            <v>2004010</v>
          </cell>
        </row>
        <row r="1841">
          <cell r="A1841">
            <v>38266</v>
          </cell>
          <cell r="B1841" t="str">
            <v>SOB</v>
          </cell>
          <cell r="C1841">
            <v>38370</v>
          </cell>
          <cell r="D1841">
            <v>1</v>
          </cell>
          <cell r="E1841">
            <v>3.8300000000000001E-2</v>
          </cell>
          <cell r="F1841" t="str">
            <v>DAT</v>
          </cell>
          <cell r="G1841">
            <v>2</v>
          </cell>
          <cell r="H1841">
            <v>103</v>
          </cell>
          <cell r="I1841">
            <v>2004</v>
          </cell>
          <cell r="J1841">
            <v>10</v>
          </cell>
          <cell r="K1841">
            <v>3.8300000000000001E-2</v>
          </cell>
          <cell r="L1841" t="str">
            <v>NOM</v>
          </cell>
          <cell r="M1841" t="str">
            <v>DATATEC 2o. Nivel</v>
          </cell>
          <cell r="N1841">
            <v>2004010</v>
          </cell>
        </row>
        <row r="1842">
          <cell r="A1842">
            <v>38266</v>
          </cell>
          <cell r="B1842" t="str">
            <v>SOB</v>
          </cell>
          <cell r="C1842">
            <v>39638</v>
          </cell>
          <cell r="D1842">
            <v>1</v>
          </cell>
          <cell r="E1842">
            <v>7.3700000000000002E-2</v>
          </cell>
          <cell r="F1842" t="str">
            <v>DAT</v>
          </cell>
          <cell r="G1842">
            <v>2</v>
          </cell>
          <cell r="H1842">
            <v>1371</v>
          </cell>
          <cell r="I1842">
            <v>2004</v>
          </cell>
          <cell r="J1842">
            <v>10</v>
          </cell>
          <cell r="K1842">
            <v>7.3700000000000002E-2</v>
          </cell>
          <cell r="L1842" t="str">
            <v>NOM</v>
          </cell>
          <cell r="M1842" t="str">
            <v>DATATEC 2o. Nivel</v>
          </cell>
          <cell r="N1842">
            <v>2004010</v>
          </cell>
        </row>
        <row r="1843">
          <cell r="A1843">
            <v>38267</v>
          </cell>
          <cell r="B1843" t="str">
            <v>SOB</v>
          </cell>
          <cell r="C1843">
            <v>39638</v>
          </cell>
          <cell r="D1843">
            <v>1</v>
          </cell>
          <cell r="E1843">
            <v>7.3800000000000004E-2</v>
          </cell>
          <cell r="F1843" t="str">
            <v>DAT</v>
          </cell>
          <cell r="G1843">
            <v>2</v>
          </cell>
          <cell r="H1843">
            <v>1370</v>
          </cell>
          <cell r="I1843">
            <v>2004</v>
          </cell>
          <cell r="J1843">
            <v>10</v>
          </cell>
          <cell r="K1843">
            <v>7.3800000000000004E-2</v>
          </cell>
          <cell r="L1843" t="str">
            <v>NOM</v>
          </cell>
          <cell r="M1843" t="str">
            <v>DATATEC 2o. Nivel</v>
          </cell>
          <cell r="N1843">
            <v>2004010</v>
          </cell>
        </row>
        <row r="1844">
          <cell r="A1844">
            <v>38272</v>
          </cell>
          <cell r="B1844" t="str">
            <v>SOB</v>
          </cell>
          <cell r="C1844">
            <v>38941</v>
          </cell>
          <cell r="D1844">
            <v>2</v>
          </cell>
          <cell r="E1844">
            <v>5.3600000000000002E-2</v>
          </cell>
          <cell r="F1844" t="str">
            <v>CIM</v>
          </cell>
          <cell r="G1844">
            <v>2</v>
          </cell>
          <cell r="H1844">
            <v>668</v>
          </cell>
          <cell r="I1844">
            <v>2004</v>
          </cell>
          <cell r="J1844">
            <v>10</v>
          </cell>
          <cell r="K1844">
            <v>0.1072</v>
          </cell>
          <cell r="L1844" t="str">
            <v>NOM</v>
          </cell>
          <cell r="M1844" t="str">
            <v>CIMD 2o. Nivel</v>
          </cell>
          <cell r="N1844">
            <v>2004010</v>
          </cell>
        </row>
        <row r="1845">
          <cell r="A1845">
            <v>38272</v>
          </cell>
          <cell r="B1845" t="str">
            <v>SOB</v>
          </cell>
          <cell r="C1845">
            <v>38941</v>
          </cell>
          <cell r="D1845">
            <v>4</v>
          </cell>
          <cell r="E1845">
            <v>5.3949999999999998E-2</v>
          </cell>
          <cell r="F1845" t="str">
            <v>DAT</v>
          </cell>
          <cell r="G1845">
            <v>1</v>
          </cell>
          <cell r="H1845">
            <v>668</v>
          </cell>
          <cell r="I1845">
            <v>2004</v>
          </cell>
          <cell r="J1845">
            <v>10</v>
          </cell>
          <cell r="K1845">
            <v>0.21579999999999999</v>
          </cell>
          <cell r="L1845" t="str">
            <v>NOM</v>
          </cell>
          <cell r="M1845" t="str">
            <v>DATATEC 1er. Nivel</v>
          </cell>
          <cell r="N1845">
            <v>2004010</v>
          </cell>
        </row>
        <row r="1846">
          <cell r="A1846">
            <v>38272</v>
          </cell>
          <cell r="B1846" t="str">
            <v>SOB</v>
          </cell>
          <cell r="C1846">
            <v>38370</v>
          </cell>
          <cell r="D1846">
            <v>10</v>
          </cell>
          <cell r="E1846">
            <v>3.2649999999999998E-2</v>
          </cell>
          <cell r="F1846" t="str">
            <v>DAT</v>
          </cell>
          <cell r="G1846">
            <v>2</v>
          </cell>
          <cell r="H1846">
            <v>97</v>
          </cell>
          <cell r="I1846">
            <v>2004</v>
          </cell>
          <cell r="J1846">
            <v>10</v>
          </cell>
          <cell r="K1846">
            <v>0.32650000000000001</v>
          </cell>
          <cell r="L1846" t="str">
            <v>NOM</v>
          </cell>
          <cell r="M1846" t="str">
            <v>DATATEC 2o. Nivel</v>
          </cell>
          <cell r="N1846">
            <v>2004010</v>
          </cell>
        </row>
        <row r="1847">
          <cell r="A1847">
            <v>38272</v>
          </cell>
          <cell r="B1847" t="str">
            <v>SOB</v>
          </cell>
          <cell r="C1847">
            <v>39364</v>
          </cell>
          <cell r="D1847">
            <v>38.25</v>
          </cell>
          <cell r="E1847">
            <v>6.5799999999999997E-2</v>
          </cell>
          <cell r="F1847" t="str">
            <v>DAT</v>
          </cell>
          <cell r="G1847">
            <v>2</v>
          </cell>
          <cell r="H1847">
            <v>1091</v>
          </cell>
          <cell r="I1847">
            <v>2004</v>
          </cell>
          <cell r="J1847">
            <v>10</v>
          </cell>
          <cell r="K1847">
            <v>2.5168499999999998</v>
          </cell>
          <cell r="L1847" t="str">
            <v>NOM</v>
          </cell>
          <cell r="M1847" t="str">
            <v>DATATEC 2o. Nivel</v>
          </cell>
          <cell r="N1847">
            <v>2004010</v>
          </cell>
        </row>
        <row r="1848">
          <cell r="A1848">
            <v>38272</v>
          </cell>
          <cell r="B1848" t="str">
            <v>SOB</v>
          </cell>
          <cell r="C1848">
            <v>40594</v>
          </cell>
          <cell r="D1848">
            <v>5</v>
          </cell>
          <cell r="E1848">
            <v>5.8999999999999997E-2</v>
          </cell>
          <cell r="F1848" t="str">
            <v>DAT</v>
          </cell>
          <cell r="G1848">
            <v>2</v>
          </cell>
          <cell r="H1848">
            <v>2321</v>
          </cell>
          <cell r="I1848">
            <v>2004</v>
          </cell>
          <cell r="J1848">
            <v>10</v>
          </cell>
          <cell r="K1848">
            <v>0.29499999999999998</v>
          </cell>
          <cell r="L1848" t="str">
            <v>VAC</v>
          </cell>
          <cell r="M1848" t="str">
            <v>DATATEC 2o. Nivel</v>
          </cell>
          <cell r="N1848">
            <v>2004010</v>
          </cell>
        </row>
        <row r="1849">
          <cell r="A1849">
            <v>38272</v>
          </cell>
          <cell r="B1849" t="str">
            <v>SOB</v>
          </cell>
          <cell r="C1849">
            <v>40765</v>
          </cell>
          <cell r="D1849">
            <v>27</v>
          </cell>
          <cell r="E1849">
            <v>9.9699999999999997E-2</v>
          </cell>
          <cell r="F1849" t="str">
            <v>DAT</v>
          </cell>
          <cell r="G1849">
            <v>2</v>
          </cell>
          <cell r="H1849">
            <v>2492</v>
          </cell>
          <cell r="I1849">
            <v>2004</v>
          </cell>
          <cell r="J1849">
            <v>10</v>
          </cell>
          <cell r="K1849">
            <v>2.6919</v>
          </cell>
          <cell r="L1849" t="str">
            <v>NOM</v>
          </cell>
          <cell r="M1849" t="str">
            <v>DATATEC 2o. Nivel</v>
          </cell>
          <cell r="N1849">
            <v>2004010</v>
          </cell>
        </row>
        <row r="1850">
          <cell r="A1850">
            <v>38273</v>
          </cell>
          <cell r="B1850" t="str">
            <v>SOB</v>
          </cell>
          <cell r="C1850">
            <v>38941</v>
          </cell>
          <cell r="D1850">
            <v>3</v>
          </cell>
          <cell r="E1850">
            <v>5.3832999999999999E-2</v>
          </cell>
          <cell r="F1850" t="str">
            <v>CIM</v>
          </cell>
          <cell r="G1850">
            <v>2</v>
          </cell>
          <cell r="H1850">
            <v>667</v>
          </cell>
          <cell r="I1850">
            <v>2004</v>
          </cell>
          <cell r="J1850">
            <v>10</v>
          </cell>
          <cell r="K1850">
            <v>0.161499</v>
          </cell>
          <cell r="L1850" t="str">
            <v>NOM</v>
          </cell>
          <cell r="M1850" t="str">
            <v>CIMD 2o. Nivel</v>
          </cell>
          <cell r="N1850">
            <v>2004010</v>
          </cell>
        </row>
        <row r="1851">
          <cell r="A1851">
            <v>38273</v>
          </cell>
          <cell r="B1851" t="str">
            <v>SOB</v>
          </cell>
          <cell r="C1851">
            <v>40247</v>
          </cell>
          <cell r="D1851">
            <v>3.25</v>
          </cell>
          <cell r="E1851">
            <v>8.6499999999999994E-2</v>
          </cell>
          <cell r="F1851" t="str">
            <v>CIM</v>
          </cell>
          <cell r="G1851">
            <v>2</v>
          </cell>
          <cell r="H1851">
            <v>1973</v>
          </cell>
          <cell r="I1851">
            <v>2004</v>
          </cell>
          <cell r="J1851">
            <v>10</v>
          </cell>
          <cell r="K1851">
            <v>0.28112499999999996</v>
          </cell>
          <cell r="L1851" t="str">
            <v>NOM</v>
          </cell>
          <cell r="M1851" t="str">
            <v>CIMD 2o. Nivel</v>
          </cell>
          <cell r="N1851">
            <v>2004010</v>
          </cell>
        </row>
        <row r="1852">
          <cell r="A1852">
            <v>38273</v>
          </cell>
          <cell r="B1852" t="str">
            <v>SOB</v>
          </cell>
          <cell r="C1852">
            <v>45578</v>
          </cell>
          <cell r="D1852">
            <v>20</v>
          </cell>
          <cell r="E1852">
            <v>6.8556000000000006E-2</v>
          </cell>
          <cell r="F1852" t="str">
            <v>CIM</v>
          </cell>
          <cell r="G1852">
            <v>2</v>
          </cell>
          <cell r="H1852">
            <v>7304</v>
          </cell>
          <cell r="I1852">
            <v>2004</v>
          </cell>
          <cell r="J1852">
            <v>10</v>
          </cell>
          <cell r="K1852">
            <v>1.3711200000000001</v>
          </cell>
          <cell r="L1852" t="str">
            <v>VAC</v>
          </cell>
          <cell r="M1852" t="str">
            <v>CIMD 2o. Nivel</v>
          </cell>
          <cell r="N1852">
            <v>2004010</v>
          </cell>
        </row>
        <row r="1853">
          <cell r="A1853">
            <v>38273</v>
          </cell>
          <cell r="B1853" t="str">
            <v>SOB</v>
          </cell>
          <cell r="C1853">
            <v>38941</v>
          </cell>
          <cell r="D1853">
            <v>1</v>
          </cell>
          <cell r="E1853">
            <v>5.3800000000000001E-2</v>
          </cell>
          <cell r="F1853" t="str">
            <v>DAT</v>
          </cell>
          <cell r="G1853">
            <v>2</v>
          </cell>
          <cell r="H1853">
            <v>667</v>
          </cell>
          <cell r="I1853">
            <v>2004</v>
          </cell>
          <cell r="J1853">
            <v>10</v>
          </cell>
          <cell r="K1853">
            <v>5.3800000000000001E-2</v>
          </cell>
          <cell r="L1853" t="str">
            <v>NOM</v>
          </cell>
          <cell r="M1853" t="str">
            <v>DATATEC 2o. Nivel</v>
          </cell>
          <cell r="N1853">
            <v>2004010</v>
          </cell>
        </row>
        <row r="1854">
          <cell r="A1854">
            <v>38273</v>
          </cell>
          <cell r="B1854" t="str">
            <v>SOB</v>
          </cell>
          <cell r="C1854">
            <v>39364</v>
          </cell>
          <cell r="D1854">
            <v>3</v>
          </cell>
          <cell r="E1854">
            <v>6.5366999999999995E-2</v>
          </cell>
          <cell r="F1854" t="str">
            <v>DAT</v>
          </cell>
          <cell r="G1854">
            <v>2</v>
          </cell>
          <cell r="H1854">
            <v>1090</v>
          </cell>
          <cell r="I1854">
            <v>2004</v>
          </cell>
          <cell r="J1854">
            <v>10</v>
          </cell>
          <cell r="K1854">
            <v>0.19610099999999997</v>
          </cell>
          <cell r="L1854" t="str">
            <v>NOM</v>
          </cell>
          <cell r="M1854" t="str">
            <v>DATATEC 2o. Nivel</v>
          </cell>
          <cell r="N1854">
            <v>2004010</v>
          </cell>
        </row>
        <row r="1855">
          <cell r="A1855">
            <v>38273</v>
          </cell>
          <cell r="B1855" t="str">
            <v>SOB</v>
          </cell>
          <cell r="C1855">
            <v>40247</v>
          </cell>
          <cell r="D1855">
            <v>48</v>
          </cell>
          <cell r="E1855">
            <v>8.6969000000000005E-2</v>
          </cell>
          <cell r="F1855" t="str">
            <v>DAT</v>
          </cell>
          <cell r="G1855">
            <v>2</v>
          </cell>
          <cell r="H1855">
            <v>1973</v>
          </cell>
          <cell r="I1855">
            <v>2004</v>
          </cell>
          <cell r="J1855">
            <v>10</v>
          </cell>
          <cell r="K1855">
            <v>4.174512</v>
          </cell>
          <cell r="L1855" t="str">
            <v>NOM</v>
          </cell>
          <cell r="M1855" t="str">
            <v>DATATEC 2o. Nivel</v>
          </cell>
          <cell r="N1855">
            <v>2004010</v>
          </cell>
        </row>
        <row r="1856">
          <cell r="A1856">
            <v>38273</v>
          </cell>
          <cell r="B1856" t="str">
            <v>SOB</v>
          </cell>
          <cell r="C1856">
            <v>40765</v>
          </cell>
          <cell r="D1856">
            <v>3</v>
          </cell>
          <cell r="E1856">
            <v>9.9400000000000002E-2</v>
          </cell>
          <cell r="F1856" t="str">
            <v>DAT</v>
          </cell>
          <cell r="G1856">
            <v>2</v>
          </cell>
          <cell r="H1856">
            <v>2491</v>
          </cell>
          <cell r="I1856">
            <v>2004</v>
          </cell>
          <cell r="J1856">
            <v>10</v>
          </cell>
          <cell r="K1856">
            <v>0.29820000000000002</v>
          </cell>
          <cell r="L1856" t="str">
            <v>NOM</v>
          </cell>
          <cell r="M1856" t="str">
            <v>DATATEC 2o. Nivel</v>
          </cell>
          <cell r="N1856">
            <v>2004010</v>
          </cell>
        </row>
        <row r="1857">
          <cell r="A1857">
            <v>38273</v>
          </cell>
          <cell r="B1857" t="str">
            <v>SOB</v>
          </cell>
          <cell r="C1857">
            <v>45578</v>
          </cell>
          <cell r="D1857">
            <v>28.5</v>
          </cell>
          <cell r="E1857">
            <v>6.9560999999999998E-2</v>
          </cell>
          <cell r="F1857" t="str">
            <v>DAT</v>
          </cell>
          <cell r="G1857">
            <v>2</v>
          </cell>
          <cell r="H1857">
            <v>7304</v>
          </cell>
          <cell r="I1857">
            <v>2004</v>
          </cell>
          <cell r="J1857">
            <v>10</v>
          </cell>
          <cell r="K1857">
            <v>1.9824884999999999</v>
          </cell>
          <cell r="L1857" t="str">
            <v>VAC</v>
          </cell>
          <cell r="M1857" t="str">
            <v>DATATEC 2o. Nivel</v>
          </cell>
          <cell r="N1857">
            <v>2004010</v>
          </cell>
        </row>
        <row r="1858">
          <cell r="A1858">
            <v>38274</v>
          </cell>
          <cell r="B1858" t="str">
            <v>SOB</v>
          </cell>
          <cell r="C1858">
            <v>39124</v>
          </cell>
          <cell r="D1858">
            <v>3</v>
          </cell>
          <cell r="E1858">
            <v>5.3832999999999999E-2</v>
          </cell>
          <cell r="F1858" t="str">
            <v>CIM</v>
          </cell>
          <cell r="G1858">
            <v>2</v>
          </cell>
          <cell r="H1858">
            <v>849</v>
          </cell>
          <cell r="I1858">
            <v>2004</v>
          </cell>
          <cell r="J1858">
            <v>10</v>
          </cell>
          <cell r="K1858">
            <v>0.161499</v>
          </cell>
          <cell r="L1858" t="str">
            <v>NOM</v>
          </cell>
          <cell r="M1858" t="str">
            <v>CIMD 2o. Nivel</v>
          </cell>
          <cell r="N1858">
            <v>2004010</v>
          </cell>
        </row>
        <row r="1859">
          <cell r="A1859">
            <v>38274</v>
          </cell>
          <cell r="B1859" t="str">
            <v>SOB</v>
          </cell>
          <cell r="C1859">
            <v>40247</v>
          </cell>
          <cell r="D1859">
            <v>1</v>
          </cell>
          <cell r="E1859">
            <v>8.6499999999999994E-2</v>
          </cell>
          <cell r="F1859" t="str">
            <v>CIM</v>
          </cell>
          <cell r="G1859">
            <v>2</v>
          </cell>
          <cell r="H1859">
            <v>1972</v>
          </cell>
          <cell r="I1859">
            <v>2004</v>
          </cell>
          <cell r="J1859">
            <v>10</v>
          </cell>
          <cell r="K1859">
            <v>8.6499999999999994E-2</v>
          </cell>
          <cell r="L1859" t="str">
            <v>NOM</v>
          </cell>
          <cell r="M1859" t="str">
            <v>CIMD 2o. Nivel</v>
          </cell>
          <cell r="N1859">
            <v>2004010</v>
          </cell>
        </row>
        <row r="1860">
          <cell r="A1860">
            <v>38274</v>
          </cell>
          <cell r="B1860" t="str">
            <v>SOB</v>
          </cell>
          <cell r="C1860">
            <v>40247</v>
          </cell>
          <cell r="D1860">
            <v>1</v>
          </cell>
          <cell r="E1860">
            <v>8.6555999999999994E-2</v>
          </cell>
          <cell r="F1860" t="str">
            <v>CIM</v>
          </cell>
          <cell r="G1860">
            <v>2</v>
          </cell>
          <cell r="H1860">
            <v>1972</v>
          </cell>
          <cell r="I1860">
            <v>2004</v>
          </cell>
          <cell r="J1860">
            <v>10</v>
          </cell>
          <cell r="K1860">
            <v>8.6555999999999994E-2</v>
          </cell>
          <cell r="L1860" t="str">
            <v>NOM</v>
          </cell>
          <cell r="M1860" t="str">
            <v>CIMD 2o. Nivel</v>
          </cell>
          <cell r="N1860">
            <v>2004010</v>
          </cell>
        </row>
        <row r="1861">
          <cell r="A1861">
            <v>38274</v>
          </cell>
          <cell r="B1861" t="str">
            <v>SOB</v>
          </cell>
          <cell r="C1861">
            <v>45578</v>
          </cell>
          <cell r="D1861">
            <v>10</v>
          </cell>
          <cell r="E1861">
            <v>6.8556000000000006E-2</v>
          </cell>
          <cell r="F1861" t="str">
            <v>CIM</v>
          </cell>
          <cell r="G1861">
            <v>2</v>
          </cell>
          <cell r="H1861">
            <v>7303</v>
          </cell>
          <cell r="I1861">
            <v>2004</v>
          </cell>
          <cell r="J1861">
            <v>10</v>
          </cell>
          <cell r="K1861">
            <v>0.68556000000000006</v>
          </cell>
          <cell r="L1861" t="str">
            <v>VAC</v>
          </cell>
          <cell r="M1861" t="str">
            <v>CIMD 2o. Nivel</v>
          </cell>
          <cell r="N1861">
            <v>2004010</v>
          </cell>
        </row>
        <row r="1862">
          <cell r="A1862">
            <v>38274</v>
          </cell>
          <cell r="B1862" t="str">
            <v>SOB</v>
          </cell>
          <cell r="C1862">
            <v>39364</v>
          </cell>
          <cell r="D1862">
            <v>2</v>
          </cell>
          <cell r="E1862">
            <v>6.5000000000000002E-2</v>
          </cell>
          <cell r="F1862" t="str">
            <v>DAT</v>
          </cell>
          <cell r="G1862">
            <v>2</v>
          </cell>
          <cell r="H1862">
            <v>1089</v>
          </cell>
          <cell r="I1862">
            <v>2004</v>
          </cell>
          <cell r="J1862">
            <v>10</v>
          </cell>
          <cell r="K1862">
            <v>0.13</v>
          </cell>
          <cell r="L1862" t="str">
            <v>NOM</v>
          </cell>
          <cell r="M1862" t="str">
            <v>DATATEC 2o. Nivel</v>
          </cell>
          <cell r="N1862">
            <v>2004010</v>
          </cell>
        </row>
        <row r="1863">
          <cell r="A1863">
            <v>38274</v>
          </cell>
          <cell r="B1863" t="str">
            <v>SOB</v>
          </cell>
          <cell r="C1863">
            <v>39855</v>
          </cell>
          <cell r="D1863">
            <v>2</v>
          </cell>
          <cell r="E1863">
            <v>7.9000000000000001E-2</v>
          </cell>
          <cell r="F1863" t="str">
            <v>DAT</v>
          </cell>
          <cell r="G1863">
            <v>2</v>
          </cell>
          <cell r="H1863">
            <v>1580</v>
          </cell>
          <cell r="I1863">
            <v>2004</v>
          </cell>
          <cell r="J1863">
            <v>10</v>
          </cell>
          <cell r="K1863">
            <v>0.158</v>
          </cell>
          <cell r="L1863" t="str">
            <v>NOM</v>
          </cell>
          <cell r="M1863" t="str">
            <v>DATATEC 2o. Nivel</v>
          </cell>
          <cell r="N1863">
            <v>2004010</v>
          </cell>
        </row>
        <row r="1864">
          <cell r="A1864">
            <v>38274</v>
          </cell>
          <cell r="B1864" t="str">
            <v>SOB</v>
          </cell>
          <cell r="C1864">
            <v>40765</v>
          </cell>
          <cell r="D1864">
            <v>1</v>
          </cell>
          <cell r="E1864">
            <v>9.8699999999999996E-2</v>
          </cell>
          <cell r="F1864" t="str">
            <v>DAT</v>
          </cell>
          <cell r="G1864">
            <v>2</v>
          </cell>
          <cell r="H1864">
            <v>2490</v>
          </cell>
          <cell r="I1864">
            <v>2004</v>
          </cell>
          <cell r="J1864">
            <v>10</v>
          </cell>
          <cell r="K1864">
            <v>9.8699999999999996E-2</v>
          </cell>
          <cell r="L1864" t="str">
            <v>NOM</v>
          </cell>
          <cell r="M1864" t="str">
            <v>DATATEC 2o. Nivel</v>
          </cell>
          <cell r="N1864">
            <v>2004010</v>
          </cell>
        </row>
        <row r="1865">
          <cell r="A1865">
            <v>38275</v>
          </cell>
          <cell r="B1865" t="str">
            <v>SOB</v>
          </cell>
          <cell r="C1865">
            <v>38370</v>
          </cell>
          <cell r="D1865">
            <v>13</v>
          </cell>
          <cell r="E1865">
            <v>3.3500000000000002E-2</v>
          </cell>
          <cell r="F1865" t="str">
            <v>DAT</v>
          </cell>
          <cell r="G1865">
            <v>2</v>
          </cell>
          <cell r="H1865">
            <v>92</v>
          </cell>
          <cell r="I1865">
            <v>2004</v>
          </cell>
          <cell r="J1865">
            <v>10</v>
          </cell>
          <cell r="K1865">
            <v>0.4355</v>
          </cell>
          <cell r="L1865" t="str">
            <v>NOM</v>
          </cell>
          <cell r="M1865" t="str">
            <v>DATATEC 2o. Nivel</v>
          </cell>
          <cell r="N1865">
            <v>2004010</v>
          </cell>
        </row>
        <row r="1866">
          <cell r="A1866">
            <v>38275</v>
          </cell>
          <cell r="B1866" t="str">
            <v>SOB</v>
          </cell>
          <cell r="C1866">
            <v>38514</v>
          </cell>
          <cell r="D1866">
            <v>14</v>
          </cell>
          <cell r="E1866">
            <v>3.85E-2</v>
          </cell>
          <cell r="F1866" t="str">
            <v>DAT</v>
          </cell>
          <cell r="G1866">
            <v>2</v>
          </cell>
          <cell r="H1866">
            <v>236</v>
          </cell>
          <cell r="I1866">
            <v>2004</v>
          </cell>
          <cell r="J1866">
            <v>10</v>
          </cell>
          <cell r="K1866">
            <v>0.53900000000000003</v>
          </cell>
          <cell r="L1866" t="str">
            <v>NOM</v>
          </cell>
          <cell r="M1866" t="str">
            <v>DATATEC 2o. Nivel</v>
          </cell>
          <cell r="N1866">
            <v>2004010</v>
          </cell>
        </row>
        <row r="1867">
          <cell r="A1867">
            <v>38275</v>
          </cell>
          <cell r="B1867" t="str">
            <v>SOB</v>
          </cell>
          <cell r="C1867">
            <v>38941</v>
          </cell>
          <cell r="D1867">
            <v>1</v>
          </cell>
          <cell r="E1867">
            <v>5.3499999999999999E-2</v>
          </cell>
          <cell r="F1867" t="str">
            <v>DAT</v>
          </cell>
          <cell r="G1867">
            <v>2</v>
          </cell>
          <cell r="H1867">
            <v>663</v>
          </cell>
          <cell r="I1867">
            <v>2004</v>
          </cell>
          <cell r="J1867">
            <v>10</v>
          </cell>
          <cell r="K1867">
            <v>5.3499999999999999E-2</v>
          </cell>
          <cell r="L1867" t="str">
            <v>NOM</v>
          </cell>
          <cell r="M1867" t="str">
            <v>DATATEC 2o. Nivel</v>
          </cell>
          <cell r="N1867">
            <v>2004010</v>
          </cell>
        </row>
        <row r="1868">
          <cell r="A1868">
            <v>38275</v>
          </cell>
          <cell r="B1868" t="str">
            <v>SOB</v>
          </cell>
          <cell r="C1868">
            <v>39124</v>
          </cell>
          <cell r="D1868">
            <v>9</v>
          </cell>
          <cell r="E1868">
            <v>5.8888999999999997E-2</v>
          </cell>
          <cell r="F1868" t="str">
            <v>DAT</v>
          </cell>
          <cell r="G1868">
            <v>2</v>
          </cell>
          <cell r="H1868">
            <v>846</v>
          </cell>
          <cell r="I1868">
            <v>2004</v>
          </cell>
          <cell r="J1868">
            <v>10</v>
          </cell>
          <cell r="K1868">
            <v>0.53000099999999994</v>
          </cell>
          <cell r="L1868" t="str">
            <v>NOM</v>
          </cell>
          <cell r="M1868" t="str">
            <v>DATATEC 2o. Nivel</v>
          </cell>
          <cell r="N1868">
            <v>2004010</v>
          </cell>
        </row>
        <row r="1869">
          <cell r="A1869">
            <v>38275</v>
          </cell>
          <cell r="B1869" t="str">
            <v>SOB</v>
          </cell>
          <cell r="C1869">
            <v>39364</v>
          </cell>
          <cell r="D1869">
            <v>6.5</v>
          </cell>
          <cell r="E1869">
            <v>6.4346E-2</v>
          </cell>
          <cell r="F1869" t="str">
            <v>DAT</v>
          </cell>
          <cell r="G1869">
            <v>2</v>
          </cell>
          <cell r="H1869">
            <v>1086</v>
          </cell>
          <cell r="I1869">
            <v>2004</v>
          </cell>
          <cell r="J1869">
            <v>10</v>
          </cell>
          <cell r="K1869">
            <v>0.41824899999999998</v>
          </cell>
          <cell r="L1869" t="str">
            <v>NOM</v>
          </cell>
          <cell r="M1869" t="str">
            <v>DATATEC 2o. Nivel</v>
          </cell>
          <cell r="N1869">
            <v>2004010</v>
          </cell>
        </row>
        <row r="1870">
          <cell r="A1870">
            <v>38275</v>
          </cell>
          <cell r="B1870" t="str">
            <v>SOB</v>
          </cell>
          <cell r="C1870">
            <v>39638</v>
          </cell>
          <cell r="D1870">
            <v>6</v>
          </cell>
          <cell r="E1870">
            <v>7.1916999999999995E-2</v>
          </cell>
          <cell r="F1870" t="str">
            <v>DAT</v>
          </cell>
          <cell r="G1870">
            <v>2</v>
          </cell>
          <cell r="H1870">
            <v>1360</v>
          </cell>
          <cell r="I1870">
            <v>2004</v>
          </cell>
          <cell r="J1870">
            <v>10</v>
          </cell>
          <cell r="K1870">
            <v>0.43150199999999994</v>
          </cell>
          <cell r="L1870" t="str">
            <v>NOM</v>
          </cell>
          <cell r="M1870" t="str">
            <v>DATATEC 2o. Nivel</v>
          </cell>
          <cell r="N1870">
            <v>2004010</v>
          </cell>
        </row>
        <row r="1871">
          <cell r="A1871">
            <v>38275</v>
          </cell>
          <cell r="B1871" t="str">
            <v>SOB</v>
          </cell>
          <cell r="C1871">
            <v>42529</v>
          </cell>
          <cell r="D1871">
            <v>5</v>
          </cell>
          <cell r="E1871">
            <v>6.4299999999999996E-2</v>
          </cell>
          <cell r="F1871" t="str">
            <v>DAT</v>
          </cell>
          <cell r="G1871">
            <v>2</v>
          </cell>
          <cell r="H1871">
            <v>4251</v>
          </cell>
          <cell r="I1871">
            <v>2004</v>
          </cell>
          <cell r="J1871">
            <v>10</v>
          </cell>
          <cell r="K1871">
            <v>0.32150000000000001</v>
          </cell>
          <cell r="L1871" t="str">
            <v>VAC</v>
          </cell>
          <cell r="M1871" t="str">
            <v>DATATEC 2o. Nivel</v>
          </cell>
          <cell r="N1871">
            <v>2004010</v>
          </cell>
        </row>
        <row r="1872">
          <cell r="A1872">
            <v>38275</v>
          </cell>
          <cell r="B1872" t="str">
            <v>SOB</v>
          </cell>
          <cell r="C1872">
            <v>39124</v>
          </cell>
          <cell r="D1872">
            <v>2</v>
          </cell>
          <cell r="E1872">
            <v>5.8599999999999999E-2</v>
          </cell>
          <cell r="F1872" t="str">
            <v>DAT</v>
          </cell>
          <cell r="G1872">
            <v>1</v>
          </cell>
          <cell r="H1872">
            <v>846</v>
          </cell>
          <cell r="I1872">
            <v>2004</v>
          </cell>
          <cell r="J1872">
            <v>10</v>
          </cell>
          <cell r="K1872">
            <v>0.1172</v>
          </cell>
          <cell r="L1872" t="str">
            <v>NOM</v>
          </cell>
          <cell r="M1872" t="str">
            <v>DATATEC 1er. Nivel</v>
          </cell>
          <cell r="N1872">
            <v>2004010</v>
          </cell>
        </row>
        <row r="1873">
          <cell r="A1873">
            <v>38275</v>
          </cell>
          <cell r="B1873" t="str">
            <v>SOB</v>
          </cell>
          <cell r="C1873">
            <v>39364</v>
          </cell>
          <cell r="D1873">
            <v>2</v>
          </cell>
          <cell r="E1873">
            <v>6.4100000000000004E-2</v>
          </cell>
          <cell r="F1873" t="str">
            <v>DAT</v>
          </cell>
          <cell r="G1873">
            <v>1</v>
          </cell>
          <cell r="H1873">
            <v>1086</v>
          </cell>
          <cell r="I1873">
            <v>2004</v>
          </cell>
          <cell r="J1873">
            <v>10</v>
          </cell>
          <cell r="K1873">
            <v>0.12820000000000001</v>
          </cell>
          <cell r="L1873" t="str">
            <v>NOM</v>
          </cell>
          <cell r="M1873" t="str">
            <v>DATATEC 1er. Nivel</v>
          </cell>
          <cell r="N1873">
            <v>2004010</v>
          </cell>
        </row>
        <row r="1874">
          <cell r="A1874">
            <v>38278</v>
          </cell>
          <cell r="B1874" t="str">
            <v>SOB</v>
          </cell>
          <cell r="C1874">
            <v>38941</v>
          </cell>
          <cell r="D1874">
            <v>4</v>
          </cell>
          <cell r="E1874">
            <v>6.4000000000000001E-2</v>
          </cell>
          <cell r="F1874" t="str">
            <v>CIM</v>
          </cell>
          <cell r="G1874">
            <v>2</v>
          </cell>
          <cell r="H1874">
            <v>662</v>
          </cell>
          <cell r="I1874">
            <v>2004</v>
          </cell>
          <cell r="J1874">
            <v>10</v>
          </cell>
          <cell r="K1874">
            <v>0.25600000000000001</v>
          </cell>
          <cell r="L1874" t="str">
            <v>NOM</v>
          </cell>
          <cell r="M1874" t="str">
            <v>CIMD 2o. Nivel</v>
          </cell>
          <cell r="N1874">
            <v>2004010</v>
          </cell>
        </row>
        <row r="1875">
          <cell r="A1875">
            <v>38278</v>
          </cell>
          <cell r="B1875" t="str">
            <v>SOB</v>
          </cell>
          <cell r="C1875">
            <v>42529</v>
          </cell>
          <cell r="D1875">
            <v>4</v>
          </cell>
          <cell r="E1875">
            <v>6.3500000000000001E-2</v>
          </cell>
          <cell r="F1875" t="str">
            <v>CIM</v>
          </cell>
          <cell r="G1875">
            <v>2</v>
          </cell>
          <cell r="H1875">
            <v>4250</v>
          </cell>
          <cell r="I1875">
            <v>2004</v>
          </cell>
          <cell r="J1875">
            <v>10</v>
          </cell>
          <cell r="K1875">
            <v>0.254</v>
          </cell>
          <cell r="L1875" t="str">
            <v>VAC</v>
          </cell>
          <cell r="M1875" t="str">
            <v>CIMD 2o. Nivel</v>
          </cell>
          <cell r="N1875">
            <v>2004010</v>
          </cell>
        </row>
        <row r="1876">
          <cell r="A1876">
            <v>38278</v>
          </cell>
          <cell r="B1876" t="str">
            <v>SOB</v>
          </cell>
          <cell r="C1876">
            <v>39124</v>
          </cell>
          <cell r="D1876">
            <v>6</v>
          </cell>
          <cell r="E1876">
            <v>5.8617000000000002E-2</v>
          </cell>
          <cell r="F1876" t="str">
            <v>DAT</v>
          </cell>
          <cell r="G1876">
            <v>2</v>
          </cell>
          <cell r="H1876">
            <v>845</v>
          </cell>
          <cell r="I1876">
            <v>2004</v>
          </cell>
          <cell r="J1876">
            <v>10</v>
          </cell>
          <cell r="K1876">
            <v>0.35170200000000001</v>
          </cell>
          <cell r="L1876" t="str">
            <v>NOM</v>
          </cell>
          <cell r="M1876" t="str">
            <v>DATATEC 2o. Nivel</v>
          </cell>
          <cell r="N1876">
            <v>2004010</v>
          </cell>
        </row>
        <row r="1877">
          <cell r="A1877">
            <v>38278</v>
          </cell>
          <cell r="B1877" t="str">
            <v>SOB</v>
          </cell>
          <cell r="C1877">
            <v>39364</v>
          </cell>
          <cell r="D1877">
            <v>6</v>
          </cell>
          <cell r="E1877">
            <v>6.4100000000000004E-2</v>
          </cell>
          <cell r="F1877" t="str">
            <v>DAT</v>
          </cell>
          <cell r="G1877">
            <v>2</v>
          </cell>
          <cell r="H1877">
            <v>1085</v>
          </cell>
          <cell r="I1877">
            <v>2004</v>
          </cell>
          <cell r="J1877">
            <v>10</v>
          </cell>
          <cell r="K1877">
            <v>0.38460000000000005</v>
          </cell>
          <cell r="L1877" t="str">
            <v>NOM</v>
          </cell>
          <cell r="M1877" t="str">
            <v>DATATEC 2o. Nivel</v>
          </cell>
          <cell r="N1877">
            <v>2004010</v>
          </cell>
        </row>
        <row r="1878">
          <cell r="A1878">
            <v>38278</v>
          </cell>
          <cell r="B1878" t="str">
            <v>SOB</v>
          </cell>
          <cell r="C1878">
            <v>40765</v>
          </cell>
          <cell r="D1878">
            <v>6</v>
          </cell>
          <cell r="E1878">
            <v>9.8699999999999996E-2</v>
          </cell>
          <cell r="F1878" t="str">
            <v>DAT</v>
          </cell>
          <cell r="G1878">
            <v>2</v>
          </cell>
          <cell r="H1878">
            <v>2486</v>
          </cell>
          <cell r="I1878">
            <v>2004</v>
          </cell>
          <cell r="J1878">
            <v>10</v>
          </cell>
          <cell r="K1878">
            <v>0.59219999999999995</v>
          </cell>
          <cell r="L1878" t="str">
            <v>NOM</v>
          </cell>
          <cell r="M1878" t="str">
            <v>DATATEC 2o. Nivel</v>
          </cell>
          <cell r="N1878">
            <v>2004010</v>
          </cell>
        </row>
        <row r="1879">
          <cell r="A1879">
            <v>38278</v>
          </cell>
          <cell r="B1879" t="str">
            <v>SOB</v>
          </cell>
          <cell r="C1879">
            <v>42529</v>
          </cell>
          <cell r="D1879">
            <v>1</v>
          </cell>
          <cell r="E1879">
            <v>6.4000000000000001E-2</v>
          </cell>
          <cell r="F1879" t="str">
            <v>DAT</v>
          </cell>
          <cell r="G1879">
            <v>2</v>
          </cell>
          <cell r="H1879">
            <v>4250</v>
          </cell>
          <cell r="I1879">
            <v>2004</v>
          </cell>
          <cell r="J1879">
            <v>10</v>
          </cell>
          <cell r="K1879">
            <v>6.4000000000000001E-2</v>
          </cell>
          <cell r="L1879" t="str">
            <v>VAC</v>
          </cell>
          <cell r="M1879" t="str">
            <v>DATATEC 2o. Nivel</v>
          </cell>
          <cell r="N1879">
            <v>2004010</v>
          </cell>
        </row>
        <row r="1880">
          <cell r="A1880">
            <v>38279</v>
          </cell>
          <cell r="B1880" t="str">
            <v>SOB</v>
          </cell>
          <cell r="C1880">
            <v>38941</v>
          </cell>
          <cell r="D1880">
            <v>2</v>
          </cell>
          <cell r="E1880">
            <v>5.33E-2</v>
          </cell>
          <cell r="F1880" t="str">
            <v>CIM</v>
          </cell>
          <cell r="G1880">
            <v>2</v>
          </cell>
          <cell r="H1880">
            <v>661</v>
          </cell>
          <cell r="I1880">
            <v>2004</v>
          </cell>
          <cell r="J1880">
            <v>10</v>
          </cell>
          <cell r="K1880">
            <v>0.1066</v>
          </cell>
          <cell r="L1880" t="str">
            <v>NOM</v>
          </cell>
          <cell r="M1880" t="str">
            <v>CIMD 2o. Nivel</v>
          </cell>
          <cell r="N1880">
            <v>2004010</v>
          </cell>
        </row>
        <row r="1881">
          <cell r="A1881">
            <v>38279</v>
          </cell>
          <cell r="B1881" t="str">
            <v>SOB</v>
          </cell>
          <cell r="C1881">
            <v>38941</v>
          </cell>
          <cell r="D1881">
            <v>2</v>
          </cell>
          <cell r="E1881">
            <v>5.2999999999999999E-2</v>
          </cell>
          <cell r="F1881" t="str">
            <v>DAT</v>
          </cell>
          <cell r="G1881">
            <v>1</v>
          </cell>
          <cell r="H1881">
            <v>661</v>
          </cell>
          <cell r="I1881">
            <v>2004</v>
          </cell>
          <cell r="J1881">
            <v>10</v>
          </cell>
          <cell r="K1881">
            <v>0.106</v>
          </cell>
          <cell r="L1881" t="str">
            <v>NOM</v>
          </cell>
          <cell r="M1881" t="str">
            <v>DATATEC 1er. Nivel</v>
          </cell>
          <cell r="N1881">
            <v>2004010</v>
          </cell>
        </row>
        <row r="1882">
          <cell r="A1882">
            <v>38279</v>
          </cell>
          <cell r="B1882" t="str">
            <v>SOB</v>
          </cell>
          <cell r="C1882">
            <v>39124</v>
          </cell>
          <cell r="D1882">
            <v>1</v>
          </cell>
          <cell r="E1882">
            <v>5.7799999999999997E-2</v>
          </cell>
          <cell r="F1882" t="str">
            <v>DAT</v>
          </cell>
          <cell r="G1882">
            <v>1</v>
          </cell>
          <cell r="H1882">
            <v>844</v>
          </cell>
          <cell r="I1882">
            <v>2004</v>
          </cell>
          <cell r="J1882">
            <v>10</v>
          </cell>
          <cell r="K1882">
            <v>5.7799999999999997E-2</v>
          </cell>
          <cell r="L1882" t="str">
            <v>NOM</v>
          </cell>
          <cell r="M1882" t="str">
            <v>DATATEC 1er. Nivel</v>
          </cell>
          <cell r="N1882">
            <v>2004010</v>
          </cell>
        </row>
        <row r="1883">
          <cell r="A1883">
            <v>38279</v>
          </cell>
          <cell r="B1883" t="str">
            <v>SOB</v>
          </cell>
          <cell r="C1883">
            <v>38370</v>
          </cell>
          <cell r="D1883">
            <v>5</v>
          </cell>
          <cell r="E1883">
            <v>3.3500000000000002E-2</v>
          </cell>
          <cell r="F1883" t="str">
            <v>DAT</v>
          </cell>
          <cell r="G1883">
            <v>2</v>
          </cell>
          <cell r="H1883">
            <v>90</v>
          </cell>
          <cell r="I1883">
            <v>2004</v>
          </cell>
          <cell r="J1883">
            <v>10</v>
          </cell>
          <cell r="K1883">
            <v>0.16750000000000001</v>
          </cell>
          <cell r="L1883" t="str">
            <v>NOM</v>
          </cell>
          <cell r="M1883" t="str">
            <v>DATATEC 2o. Nivel</v>
          </cell>
          <cell r="N1883">
            <v>2004010</v>
          </cell>
        </row>
        <row r="1884">
          <cell r="A1884">
            <v>38279</v>
          </cell>
          <cell r="B1884" t="str">
            <v>SOB</v>
          </cell>
          <cell r="C1884">
            <v>38514</v>
          </cell>
          <cell r="D1884">
            <v>1</v>
          </cell>
          <cell r="E1884">
            <v>3.95E-2</v>
          </cell>
          <cell r="F1884" t="str">
            <v>DAT</v>
          </cell>
          <cell r="G1884">
            <v>2</v>
          </cell>
          <cell r="H1884">
            <v>234</v>
          </cell>
          <cell r="I1884">
            <v>2004</v>
          </cell>
          <cell r="J1884">
            <v>10</v>
          </cell>
          <cell r="K1884">
            <v>3.95E-2</v>
          </cell>
          <cell r="L1884" t="str">
            <v>NOM</v>
          </cell>
          <cell r="M1884" t="str">
            <v>DATATEC 2o. Nivel</v>
          </cell>
          <cell r="N1884">
            <v>2004010</v>
          </cell>
        </row>
        <row r="1885">
          <cell r="A1885">
            <v>38279</v>
          </cell>
          <cell r="B1885" t="str">
            <v>SOB</v>
          </cell>
          <cell r="C1885">
            <v>38941</v>
          </cell>
          <cell r="D1885">
            <v>2</v>
          </cell>
          <cell r="E1885">
            <v>5.33E-2</v>
          </cell>
          <cell r="F1885" t="str">
            <v>DAT</v>
          </cell>
          <cell r="G1885">
            <v>2</v>
          </cell>
          <cell r="H1885">
            <v>661</v>
          </cell>
          <cell r="I1885">
            <v>2004</v>
          </cell>
          <cell r="J1885">
            <v>10</v>
          </cell>
          <cell r="K1885">
            <v>0.1066</v>
          </cell>
          <cell r="L1885" t="str">
            <v>NOM</v>
          </cell>
          <cell r="M1885" t="str">
            <v>DATATEC 2o. Nivel</v>
          </cell>
          <cell r="N1885">
            <v>2004010</v>
          </cell>
        </row>
        <row r="1886">
          <cell r="A1886">
            <v>38279</v>
          </cell>
          <cell r="B1886" t="str">
            <v>SOB</v>
          </cell>
          <cell r="C1886">
            <v>39124</v>
          </cell>
          <cell r="D1886">
            <v>10</v>
          </cell>
          <cell r="E1886">
            <v>5.7840000000000003E-2</v>
          </cell>
          <cell r="F1886" t="str">
            <v>DAT</v>
          </cell>
          <cell r="G1886">
            <v>2</v>
          </cell>
          <cell r="H1886">
            <v>844</v>
          </cell>
          <cell r="I1886">
            <v>2004</v>
          </cell>
          <cell r="J1886">
            <v>10</v>
          </cell>
          <cell r="K1886">
            <v>0.57840000000000003</v>
          </cell>
          <cell r="L1886" t="str">
            <v>NOM</v>
          </cell>
          <cell r="M1886" t="str">
            <v>DATATEC 2o. Nivel</v>
          </cell>
          <cell r="N1886">
            <v>2004010</v>
          </cell>
        </row>
        <row r="1887">
          <cell r="A1887">
            <v>38279</v>
          </cell>
          <cell r="B1887" t="str">
            <v>SOB</v>
          </cell>
          <cell r="C1887">
            <v>39364</v>
          </cell>
          <cell r="D1887">
            <v>3</v>
          </cell>
          <cell r="E1887">
            <v>6.3799999999999996E-2</v>
          </cell>
          <cell r="F1887" t="str">
            <v>DAT</v>
          </cell>
          <cell r="G1887">
            <v>2</v>
          </cell>
          <cell r="H1887">
            <v>1084</v>
          </cell>
          <cell r="I1887">
            <v>2004</v>
          </cell>
          <cell r="J1887">
            <v>10</v>
          </cell>
          <cell r="K1887">
            <v>0.19139999999999999</v>
          </cell>
          <cell r="L1887" t="str">
            <v>NOM</v>
          </cell>
          <cell r="M1887" t="str">
            <v>DATATEC 2o. Nivel</v>
          </cell>
          <cell r="N1887">
            <v>2004010</v>
          </cell>
        </row>
        <row r="1888">
          <cell r="A1888">
            <v>38279</v>
          </cell>
          <cell r="B1888" t="str">
            <v>SOB</v>
          </cell>
          <cell r="C1888">
            <v>39638</v>
          </cell>
          <cell r="D1888">
            <v>4</v>
          </cell>
          <cell r="E1888">
            <v>7.1175000000000002E-2</v>
          </cell>
          <cell r="F1888" t="str">
            <v>DAT</v>
          </cell>
          <cell r="G1888">
            <v>2</v>
          </cell>
          <cell r="H1888">
            <v>1358</v>
          </cell>
          <cell r="I1888">
            <v>2004</v>
          </cell>
          <cell r="J1888">
            <v>10</v>
          </cell>
          <cell r="K1888">
            <v>0.28470000000000001</v>
          </cell>
          <cell r="L1888" t="str">
            <v>NOM</v>
          </cell>
          <cell r="M1888" t="str">
            <v>DATATEC 2o. Nivel</v>
          </cell>
          <cell r="N1888">
            <v>2004010</v>
          </cell>
        </row>
        <row r="1889">
          <cell r="A1889">
            <v>38279</v>
          </cell>
          <cell r="B1889" t="str">
            <v>SOB</v>
          </cell>
          <cell r="C1889">
            <v>40765</v>
          </cell>
          <cell r="D1889">
            <v>2</v>
          </cell>
          <cell r="E1889">
            <v>9.8599999999999993E-2</v>
          </cell>
          <cell r="F1889" t="str">
            <v>DAT</v>
          </cell>
          <cell r="G1889">
            <v>2</v>
          </cell>
          <cell r="H1889">
            <v>2485</v>
          </cell>
          <cell r="I1889">
            <v>2004</v>
          </cell>
          <cell r="J1889">
            <v>10</v>
          </cell>
          <cell r="K1889">
            <v>0.19719999999999999</v>
          </cell>
          <cell r="L1889" t="str">
            <v>NOM</v>
          </cell>
          <cell r="M1889" t="str">
            <v>DATATEC 2o. Nivel</v>
          </cell>
          <cell r="N1889">
            <v>2004010</v>
          </cell>
        </row>
        <row r="1890">
          <cell r="A1890">
            <v>38280</v>
          </cell>
          <cell r="B1890" t="str">
            <v>SOB</v>
          </cell>
          <cell r="C1890">
            <v>39124</v>
          </cell>
          <cell r="D1890">
            <v>3</v>
          </cell>
          <cell r="E1890">
            <v>5.8000000000000003E-2</v>
          </cell>
          <cell r="F1890" t="str">
            <v>CIM</v>
          </cell>
          <cell r="G1890">
            <v>2</v>
          </cell>
          <cell r="H1890">
            <v>843</v>
          </cell>
          <cell r="I1890">
            <v>2004</v>
          </cell>
          <cell r="J1890">
            <v>10</v>
          </cell>
          <cell r="K1890">
            <v>0.17400000000000002</v>
          </cell>
          <cell r="L1890" t="str">
            <v>NOM</v>
          </cell>
          <cell r="M1890" t="str">
            <v>CIMD 2o. Nivel</v>
          </cell>
          <cell r="N1890">
            <v>2004010</v>
          </cell>
        </row>
        <row r="1891">
          <cell r="A1891">
            <v>38280</v>
          </cell>
          <cell r="B1891" t="str">
            <v>SOB</v>
          </cell>
          <cell r="C1891">
            <v>39364</v>
          </cell>
          <cell r="D1891">
            <v>3</v>
          </cell>
          <cell r="E1891">
            <v>6.3700000000000007E-2</v>
          </cell>
          <cell r="F1891" t="str">
            <v>CIM</v>
          </cell>
          <cell r="G1891">
            <v>2</v>
          </cell>
          <cell r="H1891">
            <v>1083</v>
          </cell>
          <cell r="I1891">
            <v>2004</v>
          </cell>
          <cell r="J1891">
            <v>10</v>
          </cell>
          <cell r="K1891">
            <v>0.19110000000000002</v>
          </cell>
          <cell r="L1891" t="str">
            <v>NOM</v>
          </cell>
          <cell r="M1891" t="str">
            <v>CIMD 2o. Nivel</v>
          </cell>
          <cell r="N1891">
            <v>2004010</v>
          </cell>
        </row>
        <row r="1892">
          <cell r="A1892">
            <v>38280</v>
          </cell>
          <cell r="B1892" t="str">
            <v>SOB</v>
          </cell>
          <cell r="C1892">
            <v>38370</v>
          </cell>
          <cell r="D1892">
            <v>12</v>
          </cell>
          <cell r="E1892">
            <v>3.3633000000000003E-2</v>
          </cell>
          <cell r="F1892" t="str">
            <v>DAT</v>
          </cell>
          <cell r="G1892">
            <v>2</v>
          </cell>
          <cell r="H1892">
            <v>89</v>
          </cell>
          <cell r="I1892">
            <v>2004</v>
          </cell>
          <cell r="J1892">
            <v>10</v>
          </cell>
          <cell r="K1892">
            <v>0.40359600000000007</v>
          </cell>
          <cell r="L1892" t="str">
            <v>NOM</v>
          </cell>
          <cell r="M1892" t="str">
            <v>DATATEC 2o. Nivel</v>
          </cell>
          <cell r="N1892">
            <v>2004010</v>
          </cell>
        </row>
        <row r="1893">
          <cell r="A1893">
            <v>38280</v>
          </cell>
          <cell r="B1893" t="str">
            <v>SOB</v>
          </cell>
          <cell r="C1893">
            <v>38514</v>
          </cell>
          <cell r="D1893">
            <v>21</v>
          </cell>
          <cell r="E1893">
            <v>3.9405000000000003E-2</v>
          </cell>
          <cell r="F1893" t="str">
            <v>DAT</v>
          </cell>
          <cell r="G1893">
            <v>2</v>
          </cell>
          <cell r="H1893">
            <v>233</v>
          </cell>
          <cell r="I1893">
            <v>2004</v>
          </cell>
          <cell r="J1893">
            <v>10</v>
          </cell>
          <cell r="K1893">
            <v>0.82750500000000005</v>
          </cell>
          <cell r="L1893" t="str">
            <v>NOM</v>
          </cell>
          <cell r="M1893" t="str">
            <v>DATATEC 2o. Nivel</v>
          </cell>
          <cell r="N1893">
            <v>2004010</v>
          </cell>
        </row>
        <row r="1894">
          <cell r="A1894">
            <v>38281</v>
          </cell>
          <cell r="B1894" t="str">
            <v>SOB</v>
          </cell>
          <cell r="C1894">
            <v>38941</v>
          </cell>
          <cell r="D1894">
            <v>5</v>
          </cell>
          <cell r="E1894">
            <v>5.314E-2</v>
          </cell>
          <cell r="F1894" t="str">
            <v>DAT</v>
          </cell>
          <cell r="G1894">
            <v>2</v>
          </cell>
          <cell r="H1894">
            <v>659</v>
          </cell>
          <cell r="I1894">
            <v>2004</v>
          </cell>
          <cell r="J1894">
            <v>10</v>
          </cell>
          <cell r="K1894">
            <v>0.26569999999999999</v>
          </cell>
          <cell r="L1894" t="str">
            <v>NOM</v>
          </cell>
          <cell r="M1894" t="str">
            <v>DATATEC 2o. Nivel</v>
          </cell>
          <cell r="N1894">
            <v>2004010</v>
          </cell>
        </row>
        <row r="1895">
          <cell r="A1895">
            <v>38281</v>
          </cell>
          <cell r="B1895" t="str">
            <v>SOB</v>
          </cell>
          <cell r="C1895">
            <v>39124</v>
          </cell>
          <cell r="D1895">
            <v>1</v>
          </cell>
          <cell r="E1895">
            <v>5.8000000000000003E-2</v>
          </cell>
          <cell r="F1895" t="str">
            <v>DAT</v>
          </cell>
          <cell r="G1895">
            <v>2</v>
          </cell>
          <cell r="H1895">
            <v>842</v>
          </cell>
          <cell r="I1895">
            <v>2004</v>
          </cell>
          <cell r="J1895">
            <v>10</v>
          </cell>
          <cell r="K1895">
            <v>5.8000000000000003E-2</v>
          </cell>
          <cell r="L1895" t="str">
            <v>NOM</v>
          </cell>
          <cell r="M1895" t="str">
            <v>DATATEC 2o. Nivel</v>
          </cell>
          <cell r="N1895">
            <v>2004010</v>
          </cell>
        </row>
        <row r="1896">
          <cell r="A1896">
            <v>38281</v>
          </cell>
          <cell r="B1896" t="str">
            <v>SOB</v>
          </cell>
          <cell r="C1896">
            <v>39364</v>
          </cell>
          <cell r="D1896">
            <v>8.875</v>
          </cell>
          <cell r="E1896">
            <v>6.3522999999999996E-2</v>
          </cell>
          <cell r="F1896" t="str">
            <v>DAT</v>
          </cell>
          <cell r="G1896">
            <v>2</v>
          </cell>
          <cell r="H1896">
            <v>1082</v>
          </cell>
          <cell r="I1896">
            <v>2004</v>
          </cell>
          <cell r="J1896">
            <v>10</v>
          </cell>
          <cell r="K1896">
            <v>0.56376662499999997</v>
          </cell>
          <cell r="L1896" t="str">
            <v>NOM</v>
          </cell>
          <cell r="M1896" t="str">
            <v>DATATEC 2o. Nivel</v>
          </cell>
          <cell r="N1896">
            <v>2004010</v>
          </cell>
        </row>
        <row r="1897">
          <cell r="A1897">
            <v>38281</v>
          </cell>
          <cell r="B1897" t="str">
            <v>SOB</v>
          </cell>
          <cell r="C1897">
            <v>40765</v>
          </cell>
          <cell r="D1897">
            <v>3</v>
          </cell>
          <cell r="E1897">
            <v>9.8299999999999998E-2</v>
          </cell>
          <cell r="F1897" t="str">
            <v>DAT</v>
          </cell>
          <cell r="G1897">
            <v>2</v>
          </cell>
          <cell r="H1897">
            <v>2483</v>
          </cell>
          <cell r="I1897">
            <v>2004</v>
          </cell>
          <cell r="J1897">
            <v>10</v>
          </cell>
          <cell r="K1897">
            <v>0.2949</v>
          </cell>
          <cell r="L1897" t="str">
            <v>NOM</v>
          </cell>
          <cell r="M1897" t="str">
            <v>DATATEC 2o. Nivel</v>
          </cell>
          <cell r="N1897">
            <v>2004010</v>
          </cell>
        </row>
        <row r="1898">
          <cell r="A1898">
            <v>38282</v>
          </cell>
          <cell r="B1898" t="str">
            <v>SOB</v>
          </cell>
          <cell r="C1898">
            <v>38783</v>
          </cell>
          <cell r="D1898">
            <v>1</v>
          </cell>
          <cell r="E1898">
            <v>4.9500000000000002E-2</v>
          </cell>
          <cell r="F1898" t="str">
            <v>DAT</v>
          </cell>
          <cell r="G1898">
            <v>2</v>
          </cell>
          <cell r="H1898">
            <v>498</v>
          </cell>
          <cell r="I1898">
            <v>2004</v>
          </cell>
          <cell r="J1898">
            <v>10</v>
          </cell>
          <cell r="K1898">
            <v>4.9500000000000002E-2</v>
          </cell>
          <cell r="L1898" t="str">
            <v>NOM</v>
          </cell>
          <cell r="M1898" t="str">
            <v>DATATEC 2o. Nivel</v>
          </cell>
          <cell r="N1898">
            <v>2004010</v>
          </cell>
        </row>
        <row r="1899">
          <cell r="A1899">
            <v>38282</v>
          </cell>
          <cell r="B1899" t="str">
            <v>SOB</v>
          </cell>
          <cell r="C1899">
            <v>42474</v>
          </cell>
          <cell r="D1899">
            <v>10</v>
          </cell>
          <cell r="E1899">
            <v>6.25E-2</v>
          </cell>
          <cell r="F1899" t="str">
            <v>DAT</v>
          </cell>
          <cell r="G1899">
            <v>2</v>
          </cell>
          <cell r="H1899">
            <v>4189</v>
          </cell>
          <cell r="I1899">
            <v>2004</v>
          </cell>
          <cell r="J1899">
            <v>10</v>
          </cell>
          <cell r="K1899">
            <v>0.625</v>
          </cell>
          <cell r="L1899" t="str">
            <v>VAC</v>
          </cell>
          <cell r="M1899" t="str">
            <v>DATATEC 2o. Nivel</v>
          </cell>
          <cell r="N1899">
            <v>2004010</v>
          </cell>
        </row>
        <row r="1900">
          <cell r="A1900">
            <v>38285</v>
          </cell>
          <cell r="B1900" t="str">
            <v>SOB</v>
          </cell>
          <cell r="C1900">
            <v>39124</v>
          </cell>
          <cell r="D1900">
            <v>1</v>
          </cell>
          <cell r="E1900">
            <v>5.8999999999999997E-2</v>
          </cell>
          <cell r="F1900" t="str">
            <v>CIM</v>
          </cell>
          <cell r="G1900">
            <v>2</v>
          </cell>
          <cell r="H1900">
            <v>838</v>
          </cell>
          <cell r="I1900">
            <v>2004</v>
          </cell>
          <cell r="J1900">
            <v>10</v>
          </cell>
          <cell r="K1900">
            <v>5.8999999999999997E-2</v>
          </cell>
          <cell r="L1900" t="str">
            <v>NOM</v>
          </cell>
          <cell r="M1900" t="str">
            <v>CIMD 2o. Nivel</v>
          </cell>
          <cell r="N1900">
            <v>2004010</v>
          </cell>
        </row>
        <row r="1901">
          <cell r="A1901">
            <v>38286</v>
          </cell>
          <cell r="B1901" t="str">
            <v>SOB</v>
          </cell>
          <cell r="C1901">
            <v>38370</v>
          </cell>
          <cell r="D1901">
            <v>2</v>
          </cell>
          <cell r="E1901">
            <v>3.4549999999999997E-2</v>
          </cell>
          <cell r="F1901" t="str">
            <v>DAT</v>
          </cell>
          <cell r="G1901">
            <v>1</v>
          </cell>
          <cell r="H1901">
            <v>83</v>
          </cell>
          <cell r="I1901">
            <v>2004</v>
          </cell>
          <cell r="J1901">
            <v>10</v>
          </cell>
          <cell r="K1901">
            <v>6.9099999999999995E-2</v>
          </cell>
          <cell r="L1901" t="str">
            <v>NOM</v>
          </cell>
          <cell r="M1901" t="str">
            <v>DATATEC 1er. Nivel</v>
          </cell>
          <cell r="N1901">
            <v>2004010</v>
          </cell>
        </row>
        <row r="1902">
          <cell r="A1902">
            <v>38286</v>
          </cell>
          <cell r="B1902" t="str">
            <v>SOB</v>
          </cell>
          <cell r="C1902">
            <v>38941</v>
          </cell>
          <cell r="D1902">
            <v>1</v>
          </cell>
          <cell r="E1902">
            <v>5.45E-2</v>
          </cell>
          <cell r="F1902" t="str">
            <v>DAT</v>
          </cell>
          <cell r="G1902">
            <v>1</v>
          </cell>
          <cell r="H1902">
            <v>654</v>
          </cell>
          <cell r="I1902">
            <v>2004</v>
          </cell>
          <cell r="J1902">
            <v>10</v>
          </cell>
          <cell r="K1902">
            <v>5.45E-2</v>
          </cell>
          <cell r="L1902" t="str">
            <v>NOM</v>
          </cell>
          <cell r="M1902" t="str">
            <v>DATATEC 1er. Nivel</v>
          </cell>
          <cell r="N1902">
            <v>2004010</v>
          </cell>
        </row>
        <row r="1903">
          <cell r="A1903">
            <v>38286</v>
          </cell>
          <cell r="B1903" t="str">
            <v>SOB</v>
          </cell>
          <cell r="C1903">
            <v>38370</v>
          </cell>
          <cell r="D1903">
            <v>3</v>
          </cell>
          <cell r="E1903">
            <v>3.4299999999999997E-2</v>
          </cell>
          <cell r="F1903" t="str">
            <v>DAT</v>
          </cell>
          <cell r="G1903">
            <v>2</v>
          </cell>
          <cell r="H1903">
            <v>83</v>
          </cell>
          <cell r="I1903">
            <v>2004</v>
          </cell>
          <cell r="J1903">
            <v>10</v>
          </cell>
          <cell r="K1903">
            <v>0.10289999999999999</v>
          </cell>
          <cell r="L1903" t="str">
            <v>NOM</v>
          </cell>
          <cell r="M1903" t="str">
            <v>DATATEC 2o. Nivel</v>
          </cell>
          <cell r="N1903">
            <v>2004010</v>
          </cell>
        </row>
        <row r="1904">
          <cell r="A1904">
            <v>38286</v>
          </cell>
          <cell r="B1904" t="str">
            <v>SOB</v>
          </cell>
          <cell r="C1904">
            <v>38514</v>
          </cell>
          <cell r="D1904">
            <v>4</v>
          </cell>
          <cell r="E1904">
            <v>4.0675000000000003E-2</v>
          </cell>
          <cell r="F1904" t="str">
            <v>DAT</v>
          </cell>
          <cell r="G1904">
            <v>2</v>
          </cell>
          <cell r="H1904">
            <v>227</v>
          </cell>
          <cell r="I1904">
            <v>2004</v>
          </cell>
          <cell r="J1904">
            <v>10</v>
          </cell>
          <cell r="K1904">
            <v>0.16270000000000001</v>
          </cell>
          <cell r="L1904" t="str">
            <v>NOM</v>
          </cell>
          <cell r="M1904" t="str">
            <v>DATATEC 2o. Nivel</v>
          </cell>
          <cell r="N1904">
            <v>2004010</v>
          </cell>
        </row>
        <row r="1905">
          <cell r="A1905">
            <v>38286</v>
          </cell>
          <cell r="B1905" t="str">
            <v>SOB</v>
          </cell>
          <cell r="C1905">
            <v>38941</v>
          </cell>
          <cell r="D1905">
            <v>1</v>
          </cell>
          <cell r="E1905">
            <v>5.6500000000000002E-2</v>
          </cell>
          <cell r="F1905" t="str">
            <v>DAT</v>
          </cell>
          <cell r="G1905">
            <v>2</v>
          </cell>
          <cell r="H1905">
            <v>654</v>
          </cell>
          <cell r="I1905">
            <v>2004</v>
          </cell>
          <cell r="J1905">
            <v>10</v>
          </cell>
          <cell r="K1905">
            <v>5.6500000000000002E-2</v>
          </cell>
          <cell r="L1905" t="str">
            <v>NOM</v>
          </cell>
          <cell r="M1905" t="str">
            <v>DATATEC 2o. Nivel</v>
          </cell>
          <cell r="N1905">
            <v>2004010</v>
          </cell>
        </row>
        <row r="1906">
          <cell r="A1906">
            <v>38287</v>
          </cell>
          <cell r="B1906" t="str">
            <v>SOB</v>
          </cell>
          <cell r="C1906">
            <v>38370</v>
          </cell>
          <cell r="D1906">
            <v>1</v>
          </cell>
          <cell r="E1906">
            <v>3.4700000000000002E-2</v>
          </cell>
          <cell r="F1906" t="str">
            <v>DAT</v>
          </cell>
          <cell r="G1906">
            <v>2</v>
          </cell>
          <cell r="H1906">
            <v>82</v>
          </cell>
          <cell r="I1906">
            <v>2004</v>
          </cell>
          <cell r="J1906">
            <v>10</v>
          </cell>
          <cell r="K1906">
            <v>3.4700000000000002E-2</v>
          </cell>
          <cell r="L1906" t="str">
            <v>NOM</v>
          </cell>
          <cell r="M1906" t="str">
            <v>DATATEC 2o. Nivel</v>
          </cell>
          <cell r="N1906">
            <v>2004010</v>
          </cell>
        </row>
        <row r="1907">
          <cell r="A1907">
            <v>38288</v>
          </cell>
          <cell r="B1907" t="str">
            <v>SOB</v>
          </cell>
          <cell r="C1907">
            <v>40594</v>
          </cell>
          <cell r="D1907">
            <v>5</v>
          </cell>
          <cell r="E1907">
            <v>5.9499999999999997E-2</v>
          </cell>
          <cell r="F1907" t="str">
            <v>DAT</v>
          </cell>
          <cell r="G1907">
            <v>2</v>
          </cell>
          <cell r="H1907">
            <v>2305</v>
          </cell>
          <cell r="I1907">
            <v>2004</v>
          </cell>
          <cell r="J1907">
            <v>10</v>
          </cell>
          <cell r="K1907">
            <v>0.29749999999999999</v>
          </cell>
          <cell r="L1907" t="str">
            <v>VAC</v>
          </cell>
          <cell r="M1907" t="str">
            <v>DATATEC 2o. Nivel</v>
          </cell>
          <cell r="N1907">
            <v>2004010</v>
          </cell>
        </row>
        <row r="1908">
          <cell r="A1908">
            <v>38289</v>
          </cell>
          <cell r="B1908" t="str">
            <v>SOB</v>
          </cell>
          <cell r="C1908">
            <v>39364</v>
          </cell>
          <cell r="D1908">
            <v>1</v>
          </cell>
          <cell r="E1908">
            <v>6.4899999999999999E-2</v>
          </cell>
          <cell r="F1908" t="str">
            <v>DAT</v>
          </cell>
          <cell r="G1908">
            <v>2</v>
          </cell>
          <cell r="H1908">
            <v>1072</v>
          </cell>
          <cell r="I1908">
            <v>2004</v>
          </cell>
          <cell r="J1908">
            <v>10</v>
          </cell>
          <cell r="K1908">
            <v>6.4899999999999999E-2</v>
          </cell>
          <cell r="L1908" t="str">
            <v>NOM</v>
          </cell>
          <cell r="M1908" t="str">
            <v>DATATEC 2o. Nivel</v>
          </cell>
          <cell r="N1908">
            <v>2004010</v>
          </cell>
        </row>
        <row r="1909">
          <cell r="A1909">
            <v>38294</v>
          </cell>
          <cell r="B1909" t="str">
            <v>SOB</v>
          </cell>
          <cell r="C1909">
            <v>38514</v>
          </cell>
          <cell r="D1909">
            <v>2</v>
          </cell>
          <cell r="E1909">
            <v>4.0899999999999999E-2</v>
          </cell>
          <cell r="F1909" t="str">
            <v>DAT</v>
          </cell>
          <cell r="G1909">
            <v>2</v>
          </cell>
          <cell r="H1909">
            <v>219</v>
          </cell>
          <cell r="I1909">
            <v>2004</v>
          </cell>
          <cell r="J1909">
            <v>11</v>
          </cell>
          <cell r="K1909">
            <v>8.1799999999999998E-2</v>
          </cell>
          <cell r="L1909" t="str">
            <v>NOM</v>
          </cell>
          <cell r="M1909" t="str">
            <v>DATATEC 2o. Nivel</v>
          </cell>
          <cell r="N1909">
            <v>2004011</v>
          </cell>
        </row>
        <row r="1910">
          <cell r="A1910">
            <v>38295</v>
          </cell>
          <cell r="B1910" t="str">
            <v>SOB</v>
          </cell>
          <cell r="C1910">
            <v>38370</v>
          </cell>
          <cell r="D1910">
            <v>1</v>
          </cell>
          <cell r="E1910">
            <v>3.5099999999999999E-2</v>
          </cell>
          <cell r="F1910" t="str">
            <v>DAT</v>
          </cell>
          <cell r="G1910">
            <v>2</v>
          </cell>
          <cell r="H1910">
            <v>74</v>
          </cell>
          <cell r="I1910">
            <v>2004</v>
          </cell>
          <cell r="J1910">
            <v>11</v>
          </cell>
          <cell r="K1910">
            <v>3.5099999999999999E-2</v>
          </cell>
          <cell r="L1910" t="str">
            <v>NOM</v>
          </cell>
          <cell r="M1910" t="str">
            <v>DATATEC 2o. Nivel</v>
          </cell>
          <cell r="N1910">
            <v>2004011</v>
          </cell>
        </row>
        <row r="1911">
          <cell r="A1911">
            <v>38295</v>
          </cell>
          <cell r="B1911" t="str">
            <v>SOB</v>
          </cell>
          <cell r="C1911">
            <v>39124</v>
          </cell>
          <cell r="D1911">
            <v>1</v>
          </cell>
          <cell r="E1911">
            <v>0.06</v>
          </cell>
          <cell r="F1911" t="str">
            <v>DAT</v>
          </cell>
          <cell r="G1911">
            <v>2</v>
          </cell>
          <cell r="H1911">
            <v>828</v>
          </cell>
          <cell r="I1911">
            <v>2004</v>
          </cell>
          <cell r="J1911">
            <v>11</v>
          </cell>
          <cell r="K1911">
            <v>0.06</v>
          </cell>
          <cell r="L1911" t="str">
            <v>NOM</v>
          </cell>
          <cell r="M1911" t="str">
            <v>DATATEC 2o. Nivel</v>
          </cell>
          <cell r="N1911">
            <v>2004011</v>
          </cell>
        </row>
        <row r="1912">
          <cell r="A1912">
            <v>38296</v>
          </cell>
          <cell r="B1912" t="str">
            <v>SOB</v>
          </cell>
          <cell r="C1912">
            <v>38941</v>
          </cell>
          <cell r="D1912">
            <v>8.6999999999999993</v>
          </cell>
          <cell r="E1912">
            <v>5.5050000000000002E-2</v>
          </cell>
          <cell r="F1912" t="str">
            <v>CIM</v>
          </cell>
          <cell r="G1912">
            <v>2</v>
          </cell>
          <cell r="H1912">
            <v>642</v>
          </cell>
          <cell r="I1912">
            <v>2004</v>
          </cell>
          <cell r="J1912">
            <v>11</v>
          </cell>
          <cell r="K1912">
            <v>0.478935</v>
          </cell>
          <cell r="L1912" t="str">
            <v>NOM</v>
          </cell>
          <cell r="M1912" t="str">
            <v>CIMD 2o. Nivel</v>
          </cell>
          <cell r="N1912">
            <v>2004011</v>
          </cell>
        </row>
        <row r="1913">
          <cell r="A1913">
            <v>38296</v>
          </cell>
          <cell r="B1913" t="str">
            <v>SOB</v>
          </cell>
          <cell r="C1913">
            <v>38370</v>
          </cell>
          <cell r="D1913">
            <v>2</v>
          </cell>
          <cell r="E1913">
            <v>3.5000000000000003E-2</v>
          </cell>
          <cell r="F1913" t="str">
            <v>DAT</v>
          </cell>
          <cell r="G1913">
            <v>2</v>
          </cell>
          <cell r="H1913">
            <v>71</v>
          </cell>
          <cell r="I1913">
            <v>2004</v>
          </cell>
          <cell r="J1913">
            <v>11</v>
          </cell>
          <cell r="K1913">
            <v>7.0000000000000007E-2</v>
          </cell>
          <cell r="L1913" t="str">
            <v>NOM</v>
          </cell>
          <cell r="M1913" t="str">
            <v>DATATEC 2o. Nivel</v>
          </cell>
          <cell r="N1913">
            <v>2004011</v>
          </cell>
        </row>
        <row r="1914">
          <cell r="A1914">
            <v>38296</v>
          </cell>
          <cell r="B1914" t="str">
            <v>SOB</v>
          </cell>
          <cell r="C1914">
            <v>38941</v>
          </cell>
          <cell r="D1914">
            <v>17.399999999999999</v>
          </cell>
          <cell r="E1914">
            <v>5.5024999999999998E-2</v>
          </cell>
          <cell r="F1914" t="str">
            <v>DAT</v>
          </cell>
          <cell r="G1914">
            <v>2</v>
          </cell>
          <cell r="H1914">
            <v>642</v>
          </cell>
          <cell r="I1914">
            <v>2004</v>
          </cell>
          <cell r="J1914">
            <v>11</v>
          </cell>
          <cell r="K1914">
            <v>0.95743499999999993</v>
          </cell>
          <cell r="L1914" t="str">
            <v>NOM</v>
          </cell>
          <cell r="M1914" t="str">
            <v>DATATEC 2o. Nivel</v>
          </cell>
          <cell r="N1914">
            <v>2004011</v>
          </cell>
        </row>
        <row r="1915">
          <cell r="A1915">
            <v>38299</v>
          </cell>
          <cell r="B1915" t="str">
            <v>SOB</v>
          </cell>
          <cell r="C1915">
            <v>38941</v>
          </cell>
          <cell r="D1915">
            <v>12</v>
          </cell>
          <cell r="E1915">
            <v>5.5050000000000002E-2</v>
          </cell>
          <cell r="F1915" t="str">
            <v>CIM</v>
          </cell>
          <cell r="G1915">
            <v>2</v>
          </cell>
          <cell r="H1915">
            <v>641</v>
          </cell>
          <cell r="I1915">
            <v>2004</v>
          </cell>
          <cell r="J1915">
            <v>11</v>
          </cell>
          <cell r="K1915">
            <v>0.66060000000000008</v>
          </cell>
          <cell r="L1915" t="str">
            <v>NOM</v>
          </cell>
          <cell r="M1915" t="str">
            <v>CIMD 2o. Nivel</v>
          </cell>
          <cell r="N1915">
            <v>2004011</v>
          </cell>
        </row>
        <row r="1916">
          <cell r="A1916">
            <v>38299</v>
          </cell>
          <cell r="B1916" t="str">
            <v>SOB</v>
          </cell>
          <cell r="C1916">
            <v>38941</v>
          </cell>
          <cell r="D1916">
            <v>24</v>
          </cell>
          <cell r="E1916">
            <v>5.5024999999999998E-2</v>
          </cell>
          <cell r="F1916" t="str">
            <v>DAT</v>
          </cell>
          <cell r="G1916">
            <v>2</v>
          </cell>
          <cell r="H1916">
            <v>641</v>
          </cell>
          <cell r="I1916">
            <v>2004</v>
          </cell>
          <cell r="J1916">
            <v>11</v>
          </cell>
          <cell r="K1916">
            <v>1.3206</v>
          </cell>
          <cell r="L1916" t="str">
            <v>NOM</v>
          </cell>
          <cell r="M1916" t="str">
            <v>DATATEC 2o. Nivel</v>
          </cell>
          <cell r="N1916">
            <v>2004011</v>
          </cell>
        </row>
        <row r="1917">
          <cell r="A1917">
            <v>38300</v>
          </cell>
          <cell r="B1917" t="str">
            <v>SOB</v>
          </cell>
          <cell r="C1917">
            <v>39124</v>
          </cell>
          <cell r="D1917">
            <v>3</v>
          </cell>
          <cell r="E1917">
            <v>5.8999999999999997E-2</v>
          </cell>
          <cell r="F1917" t="str">
            <v>CIM</v>
          </cell>
          <cell r="G1917">
            <v>2</v>
          </cell>
          <cell r="H1917">
            <v>823</v>
          </cell>
          <cell r="I1917">
            <v>2004</v>
          </cell>
          <cell r="J1917">
            <v>11</v>
          </cell>
          <cell r="K1917">
            <v>0.17699999999999999</v>
          </cell>
          <cell r="L1917" t="str">
            <v>NOM</v>
          </cell>
          <cell r="M1917" t="str">
            <v>CIMD 2o. Nivel</v>
          </cell>
          <cell r="N1917">
            <v>2004011</v>
          </cell>
        </row>
        <row r="1918">
          <cell r="A1918">
            <v>38300</v>
          </cell>
          <cell r="B1918" t="str">
            <v>SOB</v>
          </cell>
          <cell r="C1918">
            <v>38370</v>
          </cell>
          <cell r="D1918">
            <v>17</v>
          </cell>
          <cell r="E1918">
            <v>3.5000000000000003E-2</v>
          </cell>
          <cell r="F1918" t="str">
            <v>DAT</v>
          </cell>
          <cell r="G1918">
            <v>2</v>
          </cell>
          <cell r="H1918">
            <v>69</v>
          </cell>
          <cell r="I1918">
            <v>2004</v>
          </cell>
          <cell r="J1918">
            <v>11</v>
          </cell>
          <cell r="K1918">
            <v>0.59500000000000008</v>
          </cell>
          <cell r="L1918" t="str">
            <v>NOM</v>
          </cell>
          <cell r="M1918" t="str">
            <v>DATATEC 2o. Nivel</v>
          </cell>
          <cell r="N1918">
            <v>2004011</v>
          </cell>
        </row>
        <row r="1919">
          <cell r="A1919">
            <v>38300</v>
          </cell>
          <cell r="B1919" t="str">
            <v>SOB</v>
          </cell>
          <cell r="C1919">
            <v>38514</v>
          </cell>
          <cell r="D1919">
            <v>10</v>
          </cell>
          <cell r="E1919">
            <v>4.1000000000000002E-2</v>
          </cell>
          <cell r="F1919" t="str">
            <v>DAT</v>
          </cell>
          <cell r="G1919">
            <v>2</v>
          </cell>
          <cell r="H1919">
            <v>213</v>
          </cell>
          <cell r="I1919">
            <v>2004</v>
          </cell>
          <cell r="J1919">
            <v>11</v>
          </cell>
          <cell r="K1919">
            <v>0.41000000000000003</v>
          </cell>
          <cell r="L1919" t="str">
            <v>NOM</v>
          </cell>
          <cell r="M1919" t="str">
            <v>DATATEC 2o. Nivel</v>
          </cell>
          <cell r="N1919">
            <v>2004011</v>
          </cell>
        </row>
        <row r="1920">
          <cell r="A1920">
            <v>38300</v>
          </cell>
          <cell r="B1920" t="str">
            <v>SOB</v>
          </cell>
          <cell r="C1920">
            <v>39124</v>
          </cell>
          <cell r="D1920">
            <v>12.85</v>
          </cell>
          <cell r="E1920">
            <v>5.8999999999999997E-2</v>
          </cell>
          <cell r="F1920" t="str">
            <v>DAT</v>
          </cell>
          <cell r="G1920">
            <v>2</v>
          </cell>
          <cell r="H1920">
            <v>823</v>
          </cell>
          <cell r="I1920">
            <v>2004</v>
          </cell>
          <cell r="J1920">
            <v>11</v>
          </cell>
          <cell r="K1920">
            <v>0.75814999999999999</v>
          </cell>
          <cell r="L1920" t="str">
            <v>NOM</v>
          </cell>
          <cell r="M1920" t="str">
            <v>DATATEC 2o. Nivel</v>
          </cell>
          <cell r="N1920">
            <v>2004011</v>
          </cell>
        </row>
        <row r="1921">
          <cell r="A1921">
            <v>38300</v>
          </cell>
          <cell r="B1921" t="str">
            <v>SOB</v>
          </cell>
          <cell r="C1921">
            <v>40765</v>
          </cell>
          <cell r="D1921">
            <v>25.274999999999999</v>
          </cell>
          <cell r="E1921">
            <v>9.7271999999999997E-2</v>
          </cell>
          <cell r="F1921" t="str">
            <v>DAT</v>
          </cell>
          <cell r="G1921">
            <v>2</v>
          </cell>
          <cell r="H1921">
            <v>2464</v>
          </cell>
          <cell r="I1921">
            <v>2004</v>
          </cell>
          <cell r="J1921">
            <v>11</v>
          </cell>
          <cell r="K1921">
            <v>2.4585497999999997</v>
          </cell>
          <cell r="L1921" t="str">
            <v>NOM</v>
          </cell>
          <cell r="M1921" t="str">
            <v>DATATEC 2o. Nivel</v>
          </cell>
          <cell r="N1921">
            <v>2004011</v>
          </cell>
        </row>
        <row r="1922">
          <cell r="A1922">
            <v>38301</v>
          </cell>
          <cell r="B1922" t="str">
            <v>SOB</v>
          </cell>
          <cell r="C1922">
            <v>45578</v>
          </cell>
          <cell r="D1922">
            <v>10.5</v>
          </cell>
          <cell r="E1922">
            <v>6.6000000000000003E-2</v>
          </cell>
          <cell r="F1922" t="str">
            <v>CIM</v>
          </cell>
          <cell r="G1922">
            <v>2</v>
          </cell>
          <cell r="H1922">
            <v>7276</v>
          </cell>
          <cell r="I1922">
            <v>2004</v>
          </cell>
          <cell r="J1922">
            <v>11</v>
          </cell>
          <cell r="K1922">
            <v>0.69300000000000006</v>
          </cell>
          <cell r="L1922" t="str">
            <v>VAC</v>
          </cell>
          <cell r="M1922" t="str">
            <v>CIMD 2o. Nivel</v>
          </cell>
          <cell r="N1922">
            <v>2004011</v>
          </cell>
        </row>
        <row r="1923">
          <cell r="A1923">
            <v>38301</v>
          </cell>
          <cell r="B1923" t="str">
            <v>SOB</v>
          </cell>
          <cell r="C1923">
            <v>38370</v>
          </cell>
          <cell r="D1923">
            <v>5</v>
          </cell>
          <cell r="E1923">
            <v>3.5000000000000003E-2</v>
          </cell>
          <cell r="F1923" t="str">
            <v>DAT</v>
          </cell>
          <cell r="G1923">
            <v>2</v>
          </cell>
          <cell r="H1923">
            <v>68</v>
          </cell>
          <cell r="I1923">
            <v>2004</v>
          </cell>
          <cell r="J1923">
            <v>11</v>
          </cell>
          <cell r="K1923">
            <v>0.17500000000000002</v>
          </cell>
          <cell r="L1923" t="str">
            <v>NOM</v>
          </cell>
          <cell r="M1923" t="str">
            <v>DATATEC 2o. Nivel</v>
          </cell>
          <cell r="N1923">
            <v>2004011</v>
          </cell>
        </row>
        <row r="1924">
          <cell r="A1924">
            <v>38301</v>
          </cell>
          <cell r="B1924" t="str">
            <v>SOB</v>
          </cell>
          <cell r="C1924">
            <v>41669</v>
          </cell>
          <cell r="D1924">
            <v>36.6</v>
          </cell>
          <cell r="E1924">
            <v>0.06</v>
          </cell>
          <cell r="F1924" t="str">
            <v>DAT</v>
          </cell>
          <cell r="G1924">
            <v>2</v>
          </cell>
          <cell r="H1924">
            <v>3367</v>
          </cell>
          <cell r="I1924">
            <v>2004</v>
          </cell>
          <cell r="J1924">
            <v>11</v>
          </cell>
          <cell r="K1924">
            <v>2.1960000000000002</v>
          </cell>
          <cell r="L1924" t="str">
            <v>VAC</v>
          </cell>
          <cell r="M1924" t="str">
            <v>DATATEC 2o. Nivel</v>
          </cell>
          <cell r="N1924">
            <v>2004011</v>
          </cell>
        </row>
        <row r="1925">
          <cell r="A1925">
            <v>38301</v>
          </cell>
          <cell r="B1925" t="str">
            <v>SOB</v>
          </cell>
          <cell r="C1925">
            <v>45578</v>
          </cell>
          <cell r="D1925">
            <v>13.75</v>
          </cell>
          <cell r="E1925">
            <v>6.6288E-2</v>
          </cell>
          <cell r="F1925" t="str">
            <v>DAT</v>
          </cell>
          <cell r="G1925">
            <v>2</v>
          </cell>
          <cell r="H1925">
            <v>7276</v>
          </cell>
          <cell r="I1925">
            <v>2004</v>
          </cell>
          <cell r="J1925">
            <v>11</v>
          </cell>
          <cell r="K1925">
            <v>0.91146000000000005</v>
          </cell>
          <cell r="L1925" t="str">
            <v>VAC</v>
          </cell>
          <cell r="M1925" t="str">
            <v>DATATEC 2o. Nivel</v>
          </cell>
          <cell r="N1925">
            <v>2004011</v>
          </cell>
        </row>
        <row r="1926">
          <cell r="A1926">
            <v>38302</v>
          </cell>
          <cell r="B1926" t="str">
            <v>SOB</v>
          </cell>
          <cell r="C1926">
            <v>38370</v>
          </cell>
          <cell r="D1926">
            <v>5</v>
          </cell>
          <cell r="E1926">
            <v>3.5000000000000003E-2</v>
          </cell>
          <cell r="F1926" t="str">
            <v>DAT</v>
          </cell>
          <cell r="G1926">
            <v>2</v>
          </cell>
          <cell r="H1926">
            <v>67</v>
          </cell>
          <cell r="I1926">
            <v>2004</v>
          </cell>
          <cell r="J1926">
            <v>11</v>
          </cell>
          <cell r="K1926">
            <v>0.17500000000000002</v>
          </cell>
          <cell r="L1926" t="str">
            <v>NOM</v>
          </cell>
          <cell r="M1926" t="str">
            <v>DATATEC 2o. Nivel</v>
          </cell>
          <cell r="N1926">
            <v>2004011</v>
          </cell>
        </row>
        <row r="1927">
          <cell r="A1927">
            <v>38303</v>
          </cell>
          <cell r="B1927" t="str">
            <v>SOB</v>
          </cell>
          <cell r="C1927">
            <v>38941</v>
          </cell>
          <cell r="D1927">
            <v>3</v>
          </cell>
          <cell r="E1927">
            <v>5.5E-2</v>
          </cell>
          <cell r="F1927" t="str">
            <v>CIM</v>
          </cell>
          <cell r="G1927">
            <v>2</v>
          </cell>
          <cell r="H1927">
            <v>635</v>
          </cell>
          <cell r="I1927">
            <v>2004</v>
          </cell>
          <cell r="J1927">
            <v>11</v>
          </cell>
          <cell r="K1927">
            <v>0.16500000000000001</v>
          </cell>
          <cell r="L1927" t="str">
            <v>NOM</v>
          </cell>
          <cell r="M1927" t="str">
            <v>CIMD 2o. Nivel</v>
          </cell>
          <cell r="N1927">
            <v>2004011</v>
          </cell>
        </row>
        <row r="1928">
          <cell r="A1928">
            <v>38303</v>
          </cell>
          <cell r="B1928" t="str">
            <v>SOB</v>
          </cell>
          <cell r="C1928">
            <v>38370</v>
          </cell>
          <cell r="D1928">
            <v>13.5</v>
          </cell>
          <cell r="E1928">
            <v>3.5000000000000003E-2</v>
          </cell>
          <cell r="F1928" t="str">
            <v>DAT</v>
          </cell>
          <cell r="G1928">
            <v>2</v>
          </cell>
          <cell r="H1928">
            <v>64</v>
          </cell>
          <cell r="I1928">
            <v>2004</v>
          </cell>
          <cell r="J1928">
            <v>11</v>
          </cell>
          <cell r="K1928">
            <v>0.47250000000000003</v>
          </cell>
          <cell r="L1928" t="str">
            <v>NOM</v>
          </cell>
          <cell r="M1928" t="str">
            <v>DATATEC 2o. Nivel</v>
          </cell>
          <cell r="N1928">
            <v>2004011</v>
          </cell>
        </row>
        <row r="1929">
          <cell r="A1929">
            <v>38303</v>
          </cell>
          <cell r="B1929" t="str">
            <v>SOB</v>
          </cell>
          <cell r="C1929">
            <v>38941</v>
          </cell>
          <cell r="D1929">
            <v>22</v>
          </cell>
          <cell r="E1929">
            <v>5.5043000000000002E-2</v>
          </cell>
          <cell r="F1929" t="str">
            <v>DAT</v>
          </cell>
          <cell r="G1929">
            <v>2</v>
          </cell>
          <cell r="H1929">
            <v>635</v>
          </cell>
          <cell r="I1929">
            <v>2004</v>
          </cell>
          <cell r="J1929">
            <v>11</v>
          </cell>
          <cell r="K1929">
            <v>1.2109460000000001</v>
          </cell>
          <cell r="L1929" t="str">
            <v>NOM</v>
          </cell>
          <cell r="M1929" t="str">
            <v>DATATEC 2o. Nivel</v>
          </cell>
          <cell r="N1929">
            <v>2004011</v>
          </cell>
        </row>
        <row r="1930">
          <cell r="A1930">
            <v>38303</v>
          </cell>
          <cell r="B1930" t="str">
            <v>SOB</v>
          </cell>
          <cell r="C1930">
            <v>39364</v>
          </cell>
          <cell r="D1930">
            <v>5</v>
          </cell>
          <cell r="E1930">
            <v>6.5000000000000002E-2</v>
          </cell>
          <cell r="F1930" t="str">
            <v>DAT</v>
          </cell>
          <cell r="G1930">
            <v>2</v>
          </cell>
          <cell r="H1930">
            <v>1058</v>
          </cell>
          <cell r="I1930">
            <v>2004</v>
          </cell>
          <cell r="J1930">
            <v>11</v>
          </cell>
          <cell r="K1930">
            <v>0.32500000000000001</v>
          </cell>
          <cell r="L1930" t="str">
            <v>NOM</v>
          </cell>
          <cell r="M1930" t="str">
            <v>DATATEC 2o. Nivel</v>
          </cell>
          <cell r="N1930">
            <v>2004011</v>
          </cell>
        </row>
        <row r="1931">
          <cell r="A1931">
            <v>38303</v>
          </cell>
          <cell r="B1931" t="str">
            <v>SOB</v>
          </cell>
          <cell r="C1931">
            <v>39638</v>
          </cell>
          <cell r="D1931">
            <v>16</v>
          </cell>
          <cell r="E1931">
            <v>7.1780999999999998E-2</v>
          </cell>
          <cell r="F1931" t="str">
            <v>DAT</v>
          </cell>
          <cell r="G1931">
            <v>2</v>
          </cell>
          <cell r="H1931">
            <v>1332</v>
          </cell>
          <cell r="I1931">
            <v>2004</v>
          </cell>
          <cell r="J1931">
            <v>11</v>
          </cell>
          <cell r="K1931">
            <v>1.148496</v>
          </cell>
          <cell r="L1931" t="str">
            <v>NOM</v>
          </cell>
          <cell r="M1931" t="str">
            <v>DATATEC 2o. Nivel</v>
          </cell>
          <cell r="N1931">
            <v>2004011</v>
          </cell>
        </row>
        <row r="1932">
          <cell r="A1932">
            <v>38303</v>
          </cell>
          <cell r="B1932" t="str">
            <v>SOB</v>
          </cell>
          <cell r="C1932">
            <v>40247</v>
          </cell>
          <cell r="D1932">
            <v>10</v>
          </cell>
          <cell r="E1932">
            <v>8.5699999999999998E-2</v>
          </cell>
          <cell r="F1932" t="str">
            <v>DAT</v>
          </cell>
          <cell r="G1932">
            <v>2</v>
          </cell>
          <cell r="H1932">
            <v>1941</v>
          </cell>
          <cell r="I1932">
            <v>2004</v>
          </cell>
          <cell r="J1932">
            <v>11</v>
          </cell>
          <cell r="K1932">
            <v>0.85699999999999998</v>
          </cell>
          <cell r="L1932" t="str">
            <v>NOM</v>
          </cell>
          <cell r="M1932" t="str">
            <v>DATATEC 2o. Nivel</v>
          </cell>
          <cell r="N1932">
            <v>2004011</v>
          </cell>
        </row>
        <row r="1933">
          <cell r="A1933">
            <v>38303</v>
          </cell>
          <cell r="B1933" t="str">
            <v>SOB</v>
          </cell>
          <cell r="C1933">
            <v>40765</v>
          </cell>
          <cell r="D1933">
            <v>7.5</v>
          </cell>
          <cell r="E1933">
            <v>9.7000000000000003E-2</v>
          </cell>
          <cell r="F1933" t="str">
            <v>DAT</v>
          </cell>
          <cell r="G1933">
            <v>2</v>
          </cell>
          <cell r="H1933">
            <v>2459</v>
          </cell>
          <cell r="I1933">
            <v>2004</v>
          </cell>
          <cell r="J1933">
            <v>11</v>
          </cell>
          <cell r="K1933">
            <v>0.72750000000000004</v>
          </cell>
          <cell r="L1933" t="str">
            <v>NOM</v>
          </cell>
          <cell r="M1933" t="str">
            <v>DATATEC 2o. Nivel</v>
          </cell>
          <cell r="N1933">
            <v>2004011</v>
          </cell>
        </row>
        <row r="1934">
          <cell r="A1934">
            <v>38306</v>
          </cell>
          <cell r="B1934" t="str">
            <v>SOB</v>
          </cell>
          <cell r="C1934">
            <v>38941</v>
          </cell>
          <cell r="D1934">
            <v>4</v>
          </cell>
          <cell r="E1934">
            <v>5.4863000000000002E-2</v>
          </cell>
          <cell r="F1934" t="str">
            <v>CIM</v>
          </cell>
          <cell r="G1934">
            <v>2</v>
          </cell>
          <cell r="H1934">
            <v>634</v>
          </cell>
          <cell r="I1934">
            <v>2004</v>
          </cell>
          <cell r="J1934">
            <v>11</v>
          </cell>
          <cell r="K1934">
            <v>0.21945200000000001</v>
          </cell>
          <cell r="L1934" t="str">
            <v>NOM</v>
          </cell>
          <cell r="M1934" t="str">
            <v>CIMD 2o. Nivel</v>
          </cell>
          <cell r="N1934">
            <v>2004011</v>
          </cell>
        </row>
        <row r="1935">
          <cell r="A1935">
            <v>38306</v>
          </cell>
          <cell r="B1935" t="str">
            <v>SOB</v>
          </cell>
          <cell r="C1935">
            <v>39638</v>
          </cell>
          <cell r="D1935">
            <v>1</v>
          </cell>
          <cell r="E1935">
            <v>7.1300000000000002E-2</v>
          </cell>
          <cell r="F1935" t="str">
            <v>CIM</v>
          </cell>
          <cell r="G1935">
            <v>2</v>
          </cell>
          <cell r="H1935">
            <v>1331</v>
          </cell>
          <cell r="I1935">
            <v>2004</v>
          </cell>
          <cell r="J1935">
            <v>11</v>
          </cell>
          <cell r="K1935">
            <v>7.1300000000000002E-2</v>
          </cell>
          <cell r="L1935" t="str">
            <v>NOM</v>
          </cell>
          <cell r="M1935" t="str">
            <v>CIMD 2o. Nivel</v>
          </cell>
          <cell r="N1935">
            <v>2004011</v>
          </cell>
        </row>
        <row r="1936">
          <cell r="A1936">
            <v>38306</v>
          </cell>
          <cell r="B1936" t="str">
            <v>SOB</v>
          </cell>
          <cell r="C1936">
            <v>38941</v>
          </cell>
          <cell r="D1936">
            <v>26</v>
          </cell>
          <cell r="E1936">
            <v>5.5023000000000002E-2</v>
          </cell>
          <cell r="F1936" t="str">
            <v>DAT</v>
          </cell>
          <cell r="G1936">
            <v>2</v>
          </cell>
          <cell r="H1936">
            <v>634</v>
          </cell>
          <cell r="I1936">
            <v>2004</v>
          </cell>
          <cell r="J1936">
            <v>11</v>
          </cell>
          <cell r="K1936">
            <v>1.430598</v>
          </cell>
          <cell r="L1936" t="str">
            <v>NOM</v>
          </cell>
          <cell r="M1936" t="str">
            <v>DATATEC 2o. Nivel</v>
          </cell>
          <cell r="N1936">
            <v>2004011</v>
          </cell>
        </row>
        <row r="1937">
          <cell r="A1937">
            <v>38307</v>
          </cell>
          <cell r="B1937" t="str">
            <v>SOB</v>
          </cell>
          <cell r="C1937">
            <v>39124</v>
          </cell>
          <cell r="D1937">
            <v>3.2</v>
          </cell>
          <cell r="E1937">
            <v>5.8999999999999997E-2</v>
          </cell>
          <cell r="F1937" t="str">
            <v>CIM</v>
          </cell>
          <cell r="G1937">
            <v>2</v>
          </cell>
          <cell r="H1937">
            <v>816</v>
          </cell>
          <cell r="I1937">
            <v>2004</v>
          </cell>
          <cell r="J1937">
            <v>11</v>
          </cell>
          <cell r="K1937">
            <v>0.1888</v>
          </cell>
          <cell r="L1937" t="str">
            <v>NOM</v>
          </cell>
          <cell r="M1937" t="str">
            <v>CIMD 2o. Nivel</v>
          </cell>
          <cell r="N1937">
            <v>2004011</v>
          </cell>
        </row>
        <row r="1938">
          <cell r="A1938">
            <v>38307</v>
          </cell>
          <cell r="B1938" t="str">
            <v>SOB</v>
          </cell>
          <cell r="C1938">
            <v>40765</v>
          </cell>
          <cell r="D1938">
            <v>3.5</v>
          </cell>
          <cell r="E1938">
            <v>9.7000000000000003E-2</v>
          </cell>
          <cell r="F1938" t="str">
            <v>CIM</v>
          </cell>
          <cell r="G1938">
            <v>2</v>
          </cell>
          <cell r="H1938">
            <v>2457</v>
          </cell>
          <cell r="I1938">
            <v>2004</v>
          </cell>
          <cell r="J1938">
            <v>11</v>
          </cell>
          <cell r="K1938">
            <v>0.33950000000000002</v>
          </cell>
          <cell r="L1938" t="str">
            <v>NOM</v>
          </cell>
          <cell r="M1938" t="str">
            <v>CIMD 2o. Nivel</v>
          </cell>
          <cell r="N1938">
            <v>2004011</v>
          </cell>
        </row>
        <row r="1939">
          <cell r="A1939">
            <v>38307</v>
          </cell>
          <cell r="B1939" t="str">
            <v>SOB</v>
          </cell>
          <cell r="C1939">
            <v>38514</v>
          </cell>
          <cell r="D1939">
            <v>2</v>
          </cell>
          <cell r="E1939">
            <v>4.1000000000000002E-2</v>
          </cell>
          <cell r="F1939" t="str">
            <v>DAT</v>
          </cell>
          <cell r="G1939">
            <v>2</v>
          </cell>
          <cell r="H1939">
            <v>206</v>
          </cell>
          <cell r="I1939">
            <v>2004</v>
          </cell>
          <cell r="J1939">
            <v>11</v>
          </cell>
          <cell r="K1939">
            <v>8.2000000000000003E-2</v>
          </cell>
          <cell r="L1939" t="str">
            <v>NOM</v>
          </cell>
          <cell r="M1939" t="str">
            <v>DATATEC 2o. Nivel</v>
          </cell>
          <cell r="N1939">
            <v>2004011</v>
          </cell>
        </row>
        <row r="1940">
          <cell r="A1940">
            <v>38307</v>
          </cell>
          <cell r="B1940" t="str">
            <v>SOB</v>
          </cell>
          <cell r="C1940">
            <v>38941</v>
          </cell>
          <cell r="D1940">
            <v>17</v>
          </cell>
          <cell r="E1940">
            <v>5.5029000000000002E-2</v>
          </cell>
          <cell r="F1940" t="str">
            <v>DAT</v>
          </cell>
          <cell r="G1940">
            <v>2</v>
          </cell>
          <cell r="H1940">
            <v>633</v>
          </cell>
          <cell r="I1940">
            <v>2004</v>
          </cell>
          <cell r="J1940">
            <v>11</v>
          </cell>
          <cell r="K1940">
            <v>0.93549300000000002</v>
          </cell>
          <cell r="L1940" t="str">
            <v>NOM</v>
          </cell>
          <cell r="M1940" t="str">
            <v>DATATEC 2o. Nivel</v>
          </cell>
          <cell r="N1940">
            <v>2004011</v>
          </cell>
        </row>
        <row r="1941">
          <cell r="A1941">
            <v>38307</v>
          </cell>
          <cell r="B1941" t="str">
            <v>SOB</v>
          </cell>
          <cell r="C1941">
            <v>39364</v>
          </cell>
          <cell r="D1941">
            <v>2</v>
          </cell>
          <cell r="E1941">
            <v>6.5000000000000002E-2</v>
          </cell>
          <cell r="F1941" t="str">
            <v>DAT</v>
          </cell>
          <cell r="G1941">
            <v>2</v>
          </cell>
          <cell r="H1941">
            <v>1056</v>
          </cell>
          <cell r="I1941">
            <v>2004</v>
          </cell>
          <cell r="J1941">
            <v>11</v>
          </cell>
          <cell r="K1941">
            <v>0.13</v>
          </cell>
          <cell r="L1941" t="str">
            <v>NOM</v>
          </cell>
          <cell r="M1941" t="str">
            <v>DATATEC 2o. Nivel</v>
          </cell>
          <cell r="N1941">
            <v>2004011</v>
          </cell>
        </row>
        <row r="1942">
          <cell r="A1942">
            <v>38308</v>
          </cell>
          <cell r="B1942" t="str">
            <v>SOB</v>
          </cell>
          <cell r="C1942">
            <v>38370</v>
          </cell>
          <cell r="D1942">
            <v>1</v>
          </cell>
          <cell r="E1942">
            <v>3.5000000000000003E-2</v>
          </cell>
          <cell r="F1942" t="str">
            <v>DAT</v>
          </cell>
          <cell r="G1942">
            <v>1</v>
          </cell>
          <cell r="H1942">
            <v>61</v>
          </cell>
          <cell r="I1942">
            <v>2004</v>
          </cell>
          <cell r="J1942">
            <v>11</v>
          </cell>
          <cell r="K1942">
            <v>3.5000000000000003E-2</v>
          </cell>
          <cell r="L1942" t="str">
            <v>NOM</v>
          </cell>
          <cell r="M1942" t="str">
            <v>DATATEC 1er. Nivel</v>
          </cell>
          <cell r="N1942">
            <v>2004011</v>
          </cell>
        </row>
        <row r="1943">
          <cell r="A1943">
            <v>38308</v>
          </cell>
          <cell r="B1943" t="str">
            <v>SOB</v>
          </cell>
          <cell r="C1943">
            <v>38370</v>
          </cell>
          <cell r="D1943">
            <v>7</v>
          </cell>
          <cell r="E1943">
            <v>3.5000000000000003E-2</v>
          </cell>
          <cell r="F1943" t="str">
            <v>DAT</v>
          </cell>
          <cell r="G1943">
            <v>2</v>
          </cell>
          <cell r="H1943">
            <v>61</v>
          </cell>
          <cell r="I1943">
            <v>2004</v>
          </cell>
          <cell r="J1943">
            <v>11</v>
          </cell>
          <cell r="K1943">
            <v>0.24500000000000002</v>
          </cell>
          <cell r="L1943" t="str">
            <v>NOM</v>
          </cell>
          <cell r="M1943" t="str">
            <v>DATATEC 2o. Nivel</v>
          </cell>
          <cell r="N1943">
            <v>2004011</v>
          </cell>
        </row>
        <row r="1944">
          <cell r="A1944">
            <v>38308</v>
          </cell>
          <cell r="B1944" t="str">
            <v>SOB</v>
          </cell>
          <cell r="C1944">
            <v>38514</v>
          </cell>
          <cell r="D1944">
            <v>7</v>
          </cell>
          <cell r="E1944">
            <v>4.1000000000000002E-2</v>
          </cell>
          <cell r="F1944" t="str">
            <v>DAT</v>
          </cell>
          <cell r="G1944">
            <v>2</v>
          </cell>
          <cell r="H1944">
            <v>205</v>
          </cell>
          <cell r="I1944">
            <v>2004</v>
          </cell>
          <cell r="J1944">
            <v>11</v>
          </cell>
          <cell r="K1944">
            <v>0.28700000000000003</v>
          </cell>
          <cell r="L1944" t="str">
            <v>NOM</v>
          </cell>
          <cell r="M1944" t="str">
            <v>DATATEC 2o. Nivel</v>
          </cell>
          <cell r="N1944">
            <v>2004011</v>
          </cell>
        </row>
        <row r="1945">
          <cell r="A1945">
            <v>38308</v>
          </cell>
          <cell r="B1945" t="str">
            <v>SOB</v>
          </cell>
          <cell r="C1945">
            <v>39364</v>
          </cell>
          <cell r="D1945">
            <v>2</v>
          </cell>
          <cell r="E1945">
            <v>6.4600000000000005E-2</v>
          </cell>
          <cell r="F1945" t="str">
            <v>DAT</v>
          </cell>
          <cell r="G1945">
            <v>2</v>
          </cell>
          <cell r="H1945">
            <v>1055</v>
          </cell>
          <cell r="I1945">
            <v>2004</v>
          </cell>
          <cell r="J1945">
            <v>11</v>
          </cell>
          <cell r="K1945">
            <v>0.12920000000000001</v>
          </cell>
          <cell r="L1945" t="str">
            <v>NOM</v>
          </cell>
          <cell r="M1945" t="str">
            <v>DATATEC 2o. Nivel</v>
          </cell>
          <cell r="N1945">
            <v>2004011</v>
          </cell>
        </row>
        <row r="1946">
          <cell r="A1946">
            <v>38308</v>
          </cell>
          <cell r="B1946" t="str">
            <v>SOB</v>
          </cell>
          <cell r="C1946">
            <v>39638</v>
          </cell>
          <cell r="D1946">
            <v>3</v>
          </cell>
          <cell r="E1946">
            <v>7.1400000000000005E-2</v>
          </cell>
          <cell r="F1946" t="str">
            <v>DAT</v>
          </cell>
          <cell r="G1946">
            <v>2</v>
          </cell>
          <cell r="H1946">
            <v>1329</v>
          </cell>
          <cell r="I1946">
            <v>2004</v>
          </cell>
          <cell r="J1946">
            <v>11</v>
          </cell>
          <cell r="K1946">
            <v>0.2142</v>
          </cell>
          <cell r="L1946" t="str">
            <v>NOM</v>
          </cell>
          <cell r="M1946" t="str">
            <v>DATATEC 2o. Nivel</v>
          </cell>
          <cell r="N1946">
            <v>2004011</v>
          </cell>
        </row>
        <row r="1947">
          <cell r="A1947">
            <v>38308</v>
          </cell>
          <cell r="B1947" t="str">
            <v>SOB</v>
          </cell>
          <cell r="C1947">
            <v>41669</v>
          </cell>
          <cell r="D1947">
            <v>2</v>
          </cell>
          <cell r="E1947">
            <v>0.06</v>
          </cell>
          <cell r="F1947" t="str">
            <v>DAT</v>
          </cell>
          <cell r="G1947">
            <v>2</v>
          </cell>
          <cell r="H1947">
            <v>3360</v>
          </cell>
          <cell r="I1947">
            <v>2004</v>
          </cell>
          <cell r="J1947">
            <v>11</v>
          </cell>
          <cell r="K1947">
            <v>0.12</v>
          </cell>
          <cell r="L1947" t="str">
            <v>VAC</v>
          </cell>
          <cell r="M1947" t="str">
            <v>DATATEC 2o. Nivel</v>
          </cell>
          <cell r="N1947">
            <v>2004011</v>
          </cell>
        </row>
        <row r="1948">
          <cell r="A1948">
            <v>38309</v>
          </cell>
          <cell r="B1948" t="str">
            <v>SOB</v>
          </cell>
          <cell r="C1948">
            <v>40594</v>
          </cell>
          <cell r="D1948">
            <v>8</v>
          </cell>
          <cell r="E1948">
            <v>5.9049999999999998E-2</v>
          </cell>
          <cell r="F1948" t="str">
            <v>DAT</v>
          </cell>
          <cell r="G1948">
            <v>1</v>
          </cell>
          <cell r="H1948">
            <v>2284</v>
          </cell>
          <cell r="I1948">
            <v>2004</v>
          </cell>
          <cell r="J1948">
            <v>11</v>
          </cell>
          <cell r="K1948">
            <v>0.47239999999999999</v>
          </cell>
          <cell r="L1948" t="str">
            <v>VAC</v>
          </cell>
          <cell r="M1948" t="str">
            <v>DATATEC 1er. Nivel</v>
          </cell>
          <cell r="N1948">
            <v>2004011</v>
          </cell>
        </row>
        <row r="1949">
          <cell r="A1949">
            <v>38309</v>
          </cell>
          <cell r="B1949" t="str">
            <v>SOB</v>
          </cell>
          <cell r="C1949">
            <v>38514</v>
          </cell>
          <cell r="D1949">
            <v>1</v>
          </cell>
          <cell r="E1949">
            <v>4.1000000000000002E-2</v>
          </cell>
          <cell r="F1949" t="str">
            <v>DAT</v>
          </cell>
          <cell r="G1949">
            <v>2</v>
          </cell>
          <cell r="H1949">
            <v>204</v>
          </cell>
          <cell r="I1949">
            <v>2004</v>
          </cell>
          <cell r="J1949">
            <v>11</v>
          </cell>
          <cell r="K1949">
            <v>4.1000000000000002E-2</v>
          </cell>
          <cell r="L1949" t="str">
            <v>NOM</v>
          </cell>
          <cell r="M1949" t="str">
            <v>DATATEC 2o. Nivel</v>
          </cell>
          <cell r="N1949">
            <v>2004011</v>
          </cell>
        </row>
        <row r="1950">
          <cell r="A1950">
            <v>38309</v>
          </cell>
          <cell r="B1950" t="str">
            <v>SOB</v>
          </cell>
          <cell r="C1950">
            <v>39124</v>
          </cell>
          <cell r="D1950">
            <v>2</v>
          </cell>
          <cell r="E1950">
            <v>5.9499999999999997E-2</v>
          </cell>
          <cell r="F1950" t="str">
            <v>DAT</v>
          </cell>
          <cell r="G1950">
            <v>2</v>
          </cell>
          <cell r="H1950">
            <v>814</v>
          </cell>
          <cell r="I1950">
            <v>2004</v>
          </cell>
          <cell r="J1950">
            <v>11</v>
          </cell>
          <cell r="K1950">
            <v>0.11899999999999999</v>
          </cell>
          <cell r="L1950" t="str">
            <v>NOM</v>
          </cell>
          <cell r="M1950" t="str">
            <v>DATATEC 2o. Nivel</v>
          </cell>
          <cell r="N1950">
            <v>2004011</v>
          </cell>
        </row>
        <row r="1951">
          <cell r="A1951">
            <v>38309</v>
          </cell>
          <cell r="B1951" t="str">
            <v>SOB</v>
          </cell>
          <cell r="C1951">
            <v>39364</v>
          </cell>
          <cell r="D1951">
            <v>1</v>
          </cell>
          <cell r="E1951">
            <v>6.5000000000000002E-2</v>
          </cell>
          <cell r="F1951" t="str">
            <v>DAT</v>
          </cell>
          <cell r="G1951">
            <v>2</v>
          </cell>
          <cell r="H1951">
            <v>1054</v>
          </cell>
          <cell r="I1951">
            <v>2004</v>
          </cell>
          <cell r="J1951">
            <v>11</v>
          </cell>
          <cell r="K1951">
            <v>6.5000000000000002E-2</v>
          </cell>
          <cell r="L1951" t="str">
            <v>NOM</v>
          </cell>
          <cell r="M1951" t="str">
            <v>DATATEC 2o. Nivel</v>
          </cell>
          <cell r="N1951">
            <v>2004011</v>
          </cell>
        </row>
        <row r="1952">
          <cell r="A1952">
            <v>38310</v>
          </cell>
          <cell r="B1952" t="str">
            <v>SOB</v>
          </cell>
          <cell r="C1952">
            <v>39364</v>
          </cell>
          <cell r="D1952">
            <v>1</v>
          </cell>
          <cell r="E1952">
            <v>6.4799999999999996E-2</v>
          </cell>
          <cell r="F1952" t="str">
            <v>CIM</v>
          </cell>
          <cell r="G1952">
            <v>2</v>
          </cell>
          <cell r="H1952">
            <v>1051</v>
          </cell>
          <cell r="I1952">
            <v>2004</v>
          </cell>
          <cell r="J1952">
            <v>11</v>
          </cell>
          <cell r="K1952">
            <v>6.4799999999999996E-2</v>
          </cell>
          <cell r="L1952" t="str">
            <v>NOM</v>
          </cell>
          <cell r="M1952" t="str">
            <v>CIMD 2o. Nivel</v>
          </cell>
          <cell r="N1952">
            <v>2004011</v>
          </cell>
        </row>
        <row r="1953">
          <cell r="A1953">
            <v>38310</v>
          </cell>
          <cell r="B1953" t="str">
            <v>SOB</v>
          </cell>
          <cell r="C1953">
            <v>39638</v>
          </cell>
          <cell r="D1953">
            <v>1</v>
          </cell>
          <cell r="E1953">
            <v>7.1199999999999999E-2</v>
          </cell>
          <cell r="F1953" t="str">
            <v>CIM</v>
          </cell>
          <cell r="G1953">
            <v>2</v>
          </cell>
          <cell r="H1953">
            <v>1325</v>
          </cell>
          <cell r="I1953">
            <v>2004</v>
          </cell>
          <cell r="J1953">
            <v>11</v>
          </cell>
          <cell r="K1953">
            <v>7.1199999999999999E-2</v>
          </cell>
          <cell r="L1953" t="str">
            <v>NOM</v>
          </cell>
          <cell r="M1953" t="str">
            <v>CIMD 2o. Nivel</v>
          </cell>
          <cell r="N1953">
            <v>2004011</v>
          </cell>
        </row>
        <row r="1954">
          <cell r="A1954">
            <v>38310</v>
          </cell>
          <cell r="B1954" t="str">
            <v>SOB</v>
          </cell>
          <cell r="C1954">
            <v>38941</v>
          </cell>
          <cell r="D1954">
            <v>2</v>
          </cell>
          <cell r="E1954">
            <v>5.5E-2</v>
          </cell>
          <cell r="F1954" t="str">
            <v>CIM</v>
          </cell>
          <cell r="G1954">
            <v>2</v>
          </cell>
          <cell r="H1954">
            <v>628</v>
          </cell>
          <cell r="I1954">
            <v>2004</v>
          </cell>
          <cell r="J1954">
            <v>11</v>
          </cell>
          <cell r="K1954">
            <v>0.11</v>
          </cell>
          <cell r="L1954" t="str">
            <v>NOM</v>
          </cell>
          <cell r="M1954" t="str">
            <v>CIMD 2o. Nivel</v>
          </cell>
          <cell r="N1954">
            <v>2004011</v>
          </cell>
        </row>
        <row r="1955">
          <cell r="A1955">
            <v>38310</v>
          </cell>
          <cell r="B1955" t="str">
            <v>SOB</v>
          </cell>
          <cell r="C1955">
            <v>38370</v>
          </cell>
          <cell r="D1955">
            <v>4</v>
          </cell>
          <cell r="E1955">
            <v>3.49E-2</v>
          </cell>
          <cell r="F1955" t="str">
            <v>DAT</v>
          </cell>
          <cell r="G1955">
            <v>2</v>
          </cell>
          <cell r="H1955">
            <v>57</v>
          </cell>
          <cell r="I1955">
            <v>2004</v>
          </cell>
          <cell r="J1955">
            <v>11</v>
          </cell>
          <cell r="K1955">
            <v>0.1396</v>
          </cell>
          <cell r="L1955" t="str">
            <v>NOM</v>
          </cell>
          <cell r="M1955" t="str">
            <v>DATATEC 2o. Nivel</v>
          </cell>
          <cell r="N1955">
            <v>2004011</v>
          </cell>
        </row>
        <row r="1956">
          <cell r="A1956">
            <v>38310</v>
          </cell>
          <cell r="B1956" t="str">
            <v>SOB</v>
          </cell>
          <cell r="C1956">
            <v>38514</v>
          </cell>
          <cell r="D1956">
            <v>11</v>
          </cell>
          <cell r="E1956">
            <v>4.1118000000000002E-2</v>
          </cell>
          <cell r="F1956" t="str">
            <v>DAT</v>
          </cell>
          <cell r="G1956">
            <v>2</v>
          </cell>
          <cell r="H1956">
            <v>201</v>
          </cell>
          <cell r="I1956">
            <v>2004</v>
          </cell>
          <cell r="J1956">
            <v>11</v>
          </cell>
          <cell r="K1956">
            <v>0.45229800000000003</v>
          </cell>
          <cell r="L1956" t="str">
            <v>NOM</v>
          </cell>
          <cell r="M1956" t="str">
            <v>DATATEC 2o. Nivel</v>
          </cell>
          <cell r="N1956">
            <v>2004011</v>
          </cell>
        </row>
        <row r="1957">
          <cell r="A1957">
            <v>38310</v>
          </cell>
          <cell r="B1957" t="str">
            <v>SOB</v>
          </cell>
          <cell r="C1957">
            <v>38941</v>
          </cell>
          <cell r="D1957">
            <v>2</v>
          </cell>
          <cell r="E1957">
            <v>5.7000000000000002E-2</v>
          </cell>
          <cell r="F1957" t="str">
            <v>DAT</v>
          </cell>
          <cell r="G1957">
            <v>2</v>
          </cell>
          <cell r="H1957">
            <v>628</v>
          </cell>
          <cell r="I1957">
            <v>2004</v>
          </cell>
          <cell r="J1957">
            <v>11</v>
          </cell>
          <cell r="K1957">
            <v>0.114</v>
          </cell>
          <cell r="L1957" t="str">
            <v>NOM</v>
          </cell>
          <cell r="M1957" t="str">
            <v>DATATEC 2o. Nivel</v>
          </cell>
          <cell r="N1957">
            <v>2004011</v>
          </cell>
        </row>
        <row r="1958">
          <cell r="A1958">
            <v>38310</v>
          </cell>
          <cell r="B1958" t="str">
            <v>SOB</v>
          </cell>
          <cell r="C1958">
            <v>39124</v>
          </cell>
          <cell r="D1958">
            <v>5</v>
          </cell>
          <cell r="E1958">
            <v>6.1039999999999997E-2</v>
          </cell>
          <cell r="F1958" t="str">
            <v>DAT</v>
          </cell>
          <cell r="G1958">
            <v>2</v>
          </cell>
          <cell r="H1958">
            <v>811</v>
          </cell>
          <cell r="I1958">
            <v>2004</v>
          </cell>
          <cell r="J1958">
            <v>11</v>
          </cell>
          <cell r="K1958">
            <v>0.30519999999999997</v>
          </cell>
          <cell r="L1958" t="str">
            <v>NOM</v>
          </cell>
          <cell r="M1958" t="str">
            <v>DATATEC 2o. Nivel</v>
          </cell>
          <cell r="N1958">
            <v>2004011</v>
          </cell>
        </row>
        <row r="1959">
          <cell r="A1959">
            <v>38310</v>
          </cell>
          <cell r="B1959" t="str">
            <v>SOB</v>
          </cell>
          <cell r="C1959">
            <v>39364</v>
          </cell>
          <cell r="D1959">
            <v>4</v>
          </cell>
          <cell r="E1959">
            <v>6.5975000000000006E-2</v>
          </cell>
          <cell r="F1959" t="str">
            <v>DAT</v>
          </cell>
          <cell r="G1959">
            <v>2</v>
          </cell>
          <cell r="H1959">
            <v>1051</v>
          </cell>
          <cell r="I1959">
            <v>2004</v>
          </cell>
          <cell r="J1959">
            <v>11</v>
          </cell>
          <cell r="K1959">
            <v>0.26390000000000002</v>
          </cell>
          <cell r="L1959" t="str">
            <v>NOM</v>
          </cell>
          <cell r="M1959" t="str">
            <v>DATATEC 2o. Nivel</v>
          </cell>
          <cell r="N1959">
            <v>2004011</v>
          </cell>
        </row>
        <row r="1960">
          <cell r="A1960">
            <v>38310</v>
          </cell>
          <cell r="B1960" t="str">
            <v>SOB</v>
          </cell>
          <cell r="C1960">
            <v>40594</v>
          </cell>
          <cell r="D1960">
            <v>10</v>
          </cell>
          <cell r="E1960">
            <v>5.9025000000000001E-2</v>
          </cell>
          <cell r="F1960" t="str">
            <v>DAT</v>
          </cell>
          <cell r="G1960">
            <v>2</v>
          </cell>
          <cell r="H1960">
            <v>2281</v>
          </cell>
          <cell r="I1960">
            <v>2004</v>
          </cell>
          <cell r="J1960">
            <v>11</v>
          </cell>
          <cell r="K1960">
            <v>0.59025000000000005</v>
          </cell>
          <cell r="L1960" t="str">
            <v>VAC</v>
          </cell>
          <cell r="M1960" t="str">
            <v>DATATEC 2o. Nivel</v>
          </cell>
          <cell r="N1960">
            <v>2004011</v>
          </cell>
        </row>
        <row r="1961">
          <cell r="A1961">
            <v>38313</v>
          </cell>
          <cell r="B1961" t="str">
            <v>SOB</v>
          </cell>
          <cell r="C1961">
            <v>38514</v>
          </cell>
          <cell r="D1961">
            <v>1</v>
          </cell>
          <cell r="E1961">
            <v>4.1599999999999998E-2</v>
          </cell>
          <cell r="F1961" t="str">
            <v>DAT</v>
          </cell>
          <cell r="G1961">
            <v>2</v>
          </cell>
          <cell r="H1961">
            <v>200</v>
          </cell>
          <cell r="I1961">
            <v>2004</v>
          </cell>
          <cell r="J1961">
            <v>11</v>
          </cell>
          <cell r="K1961">
            <v>4.1599999999999998E-2</v>
          </cell>
          <cell r="L1961" t="str">
            <v>NOM</v>
          </cell>
          <cell r="M1961" t="str">
            <v>DATATEC 2o. Nivel</v>
          </cell>
          <cell r="N1961">
            <v>2004011</v>
          </cell>
        </row>
        <row r="1962">
          <cell r="A1962">
            <v>38313</v>
          </cell>
          <cell r="B1962" t="str">
            <v>SOB</v>
          </cell>
          <cell r="C1962">
            <v>39124</v>
          </cell>
          <cell r="D1962">
            <v>2</v>
          </cell>
          <cell r="E1962">
            <v>6.08E-2</v>
          </cell>
          <cell r="F1962" t="str">
            <v>DAT</v>
          </cell>
          <cell r="G1962">
            <v>2</v>
          </cell>
          <cell r="H1962">
            <v>810</v>
          </cell>
          <cell r="I1962">
            <v>2004</v>
          </cell>
          <cell r="J1962">
            <v>11</v>
          </cell>
          <cell r="K1962">
            <v>0.1216</v>
          </cell>
          <cell r="L1962" t="str">
            <v>NOM</v>
          </cell>
          <cell r="M1962" t="str">
            <v>DATATEC 2o. Nivel</v>
          </cell>
          <cell r="N1962">
            <v>2004011</v>
          </cell>
        </row>
        <row r="1963">
          <cell r="A1963">
            <v>38313</v>
          </cell>
          <cell r="B1963" t="str">
            <v>SOB</v>
          </cell>
          <cell r="C1963">
            <v>39364</v>
          </cell>
          <cell r="D1963">
            <v>1</v>
          </cell>
          <cell r="E1963">
            <v>6.6000000000000003E-2</v>
          </cell>
          <cell r="F1963" t="str">
            <v>DAT</v>
          </cell>
          <cell r="G1963">
            <v>2</v>
          </cell>
          <cell r="H1963">
            <v>1050</v>
          </cell>
          <cell r="I1963">
            <v>2004</v>
          </cell>
          <cell r="J1963">
            <v>11</v>
          </cell>
          <cell r="K1963">
            <v>6.6000000000000003E-2</v>
          </cell>
          <cell r="L1963" t="str">
            <v>NOM</v>
          </cell>
          <cell r="M1963" t="str">
            <v>DATATEC 2o. Nivel</v>
          </cell>
          <cell r="N1963">
            <v>2004011</v>
          </cell>
        </row>
        <row r="1964">
          <cell r="A1964">
            <v>38313</v>
          </cell>
          <cell r="B1964" t="str">
            <v>SOB</v>
          </cell>
          <cell r="C1964">
            <v>40594</v>
          </cell>
          <cell r="D1964">
            <v>6</v>
          </cell>
          <cell r="E1964">
            <v>5.9025000000000001E-2</v>
          </cell>
          <cell r="F1964" t="str">
            <v>DAT</v>
          </cell>
          <cell r="G1964">
            <v>2</v>
          </cell>
          <cell r="H1964">
            <v>2280</v>
          </cell>
          <cell r="I1964">
            <v>2004</v>
          </cell>
          <cell r="J1964">
            <v>11</v>
          </cell>
          <cell r="K1964">
            <v>0.35415000000000002</v>
          </cell>
          <cell r="L1964" t="str">
            <v>VAC</v>
          </cell>
          <cell r="M1964" t="str">
            <v>DATATEC 2o. Nivel</v>
          </cell>
          <cell r="N1964">
            <v>2004011</v>
          </cell>
        </row>
        <row r="1965">
          <cell r="A1965">
            <v>38315</v>
          </cell>
          <cell r="B1965" t="str">
            <v>SOB</v>
          </cell>
          <cell r="C1965">
            <v>38370</v>
          </cell>
          <cell r="D1965">
            <v>3</v>
          </cell>
          <cell r="E1965">
            <v>3.4299999999999997E-2</v>
          </cell>
          <cell r="F1965" t="str">
            <v>DAT</v>
          </cell>
          <cell r="G1965">
            <v>1</v>
          </cell>
          <cell r="H1965">
            <v>54</v>
          </cell>
          <cell r="I1965">
            <v>2004</v>
          </cell>
          <cell r="J1965">
            <v>11</v>
          </cell>
          <cell r="K1965">
            <v>0.10289999999999999</v>
          </cell>
          <cell r="L1965" t="str">
            <v>NOM</v>
          </cell>
          <cell r="M1965" t="str">
            <v>DATATEC 1er. Nivel</v>
          </cell>
          <cell r="N1965">
            <v>2004011</v>
          </cell>
        </row>
        <row r="1966">
          <cell r="A1966">
            <v>38315</v>
          </cell>
          <cell r="B1966" t="str">
            <v>SOB</v>
          </cell>
          <cell r="C1966">
            <v>38941</v>
          </cell>
          <cell r="D1966">
            <v>2</v>
          </cell>
          <cell r="E1966">
            <v>5.67E-2</v>
          </cell>
          <cell r="F1966" t="str">
            <v>DAT</v>
          </cell>
          <cell r="G1966">
            <v>1</v>
          </cell>
          <cell r="H1966">
            <v>625</v>
          </cell>
          <cell r="I1966">
            <v>2004</v>
          </cell>
          <cell r="J1966">
            <v>11</v>
          </cell>
          <cell r="K1966">
            <v>0.1134</v>
          </cell>
          <cell r="L1966" t="str">
            <v>NOM</v>
          </cell>
          <cell r="M1966" t="str">
            <v>DATATEC 1er. Nivel</v>
          </cell>
          <cell r="N1966">
            <v>2004011</v>
          </cell>
        </row>
        <row r="1967">
          <cell r="A1967">
            <v>38315</v>
          </cell>
          <cell r="B1967" t="str">
            <v>SOB</v>
          </cell>
          <cell r="C1967">
            <v>39124</v>
          </cell>
          <cell r="D1967">
            <v>5</v>
          </cell>
          <cell r="E1967">
            <v>6.1400000000000003E-2</v>
          </cell>
          <cell r="F1967" t="str">
            <v>DAT</v>
          </cell>
          <cell r="G1967">
            <v>1</v>
          </cell>
          <cell r="H1967">
            <v>808</v>
          </cell>
          <cell r="I1967">
            <v>2004</v>
          </cell>
          <cell r="J1967">
            <v>11</v>
          </cell>
          <cell r="K1967">
            <v>0.307</v>
          </cell>
          <cell r="L1967" t="str">
            <v>NOM</v>
          </cell>
          <cell r="M1967" t="str">
            <v>DATATEC 1er. Nivel</v>
          </cell>
          <cell r="N1967">
            <v>2004011</v>
          </cell>
        </row>
        <row r="1968">
          <cell r="A1968">
            <v>38315</v>
          </cell>
          <cell r="B1968" t="str">
            <v>SOB</v>
          </cell>
          <cell r="C1968">
            <v>38370</v>
          </cell>
          <cell r="D1968">
            <v>12</v>
          </cell>
          <cell r="E1968">
            <v>3.4325000000000001E-2</v>
          </cell>
          <cell r="F1968" t="str">
            <v>DAT</v>
          </cell>
          <cell r="G1968">
            <v>2</v>
          </cell>
          <cell r="H1968">
            <v>54</v>
          </cell>
          <cell r="I1968">
            <v>2004</v>
          </cell>
          <cell r="J1968">
            <v>11</v>
          </cell>
          <cell r="K1968">
            <v>0.41190000000000004</v>
          </cell>
          <cell r="L1968" t="str">
            <v>NOM</v>
          </cell>
          <cell r="M1968" t="str">
            <v>DATATEC 2o. Nivel</v>
          </cell>
          <cell r="N1968">
            <v>2004011</v>
          </cell>
        </row>
        <row r="1969">
          <cell r="A1969">
            <v>38315</v>
          </cell>
          <cell r="B1969" t="str">
            <v>SOB</v>
          </cell>
          <cell r="C1969">
            <v>38514</v>
          </cell>
          <cell r="D1969">
            <v>6</v>
          </cell>
          <cell r="E1969">
            <v>4.1266999999999998E-2</v>
          </cell>
          <cell r="F1969" t="str">
            <v>DAT</v>
          </cell>
          <cell r="G1969">
            <v>2</v>
          </cell>
          <cell r="H1969">
            <v>198</v>
          </cell>
          <cell r="I1969">
            <v>2004</v>
          </cell>
          <cell r="J1969">
            <v>11</v>
          </cell>
          <cell r="K1969">
            <v>0.24760199999999999</v>
          </cell>
          <cell r="L1969" t="str">
            <v>NOM</v>
          </cell>
          <cell r="M1969" t="str">
            <v>DATATEC 2o. Nivel</v>
          </cell>
          <cell r="N1969">
            <v>2004011</v>
          </cell>
        </row>
        <row r="1970">
          <cell r="A1970">
            <v>38315</v>
          </cell>
          <cell r="B1970" t="str">
            <v>SOB</v>
          </cell>
          <cell r="C1970">
            <v>38941</v>
          </cell>
          <cell r="D1970">
            <v>3</v>
          </cell>
          <cell r="E1970">
            <v>5.6667000000000002E-2</v>
          </cell>
          <cell r="F1970" t="str">
            <v>DAT</v>
          </cell>
          <cell r="G1970">
            <v>2</v>
          </cell>
          <cell r="H1970">
            <v>625</v>
          </cell>
          <cell r="I1970">
            <v>2004</v>
          </cell>
          <cell r="J1970">
            <v>11</v>
          </cell>
          <cell r="K1970">
            <v>0.17000100000000001</v>
          </cell>
          <cell r="L1970" t="str">
            <v>NOM</v>
          </cell>
          <cell r="M1970" t="str">
            <v>DATATEC 2o. Nivel</v>
          </cell>
          <cell r="N1970">
            <v>2004011</v>
          </cell>
        </row>
        <row r="1971">
          <cell r="A1971">
            <v>38315</v>
          </cell>
          <cell r="B1971" t="str">
            <v>SOB</v>
          </cell>
          <cell r="C1971">
            <v>39364</v>
          </cell>
          <cell r="D1971">
            <v>9</v>
          </cell>
          <cell r="E1971">
            <v>6.6977999999999996E-2</v>
          </cell>
          <cell r="F1971" t="str">
            <v>DAT</v>
          </cell>
          <cell r="G1971">
            <v>2</v>
          </cell>
          <cell r="H1971">
            <v>1048</v>
          </cell>
          <cell r="I1971">
            <v>2004</v>
          </cell>
          <cell r="J1971">
            <v>11</v>
          </cell>
          <cell r="K1971">
            <v>0.60280199999999995</v>
          </cell>
          <cell r="L1971" t="str">
            <v>NOM</v>
          </cell>
          <cell r="M1971" t="str">
            <v>DATATEC 2o. Nivel</v>
          </cell>
          <cell r="N1971">
            <v>2004011</v>
          </cell>
        </row>
        <row r="1972">
          <cell r="A1972">
            <v>38315</v>
          </cell>
          <cell r="B1972" t="str">
            <v>SOB</v>
          </cell>
          <cell r="C1972">
            <v>40765</v>
          </cell>
          <cell r="D1972">
            <v>2</v>
          </cell>
          <cell r="E1972">
            <v>9.7000000000000003E-2</v>
          </cell>
          <cell r="F1972" t="str">
            <v>DAT</v>
          </cell>
          <cell r="G1972">
            <v>2</v>
          </cell>
          <cell r="H1972">
            <v>2449</v>
          </cell>
          <cell r="I1972">
            <v>2004</v>
          </cell>
          <cell r="J1972">
            <v>11</v>
          </cell>
          <cell r="K1972">
            <v>0.19400000000000001</v>
          </cell>
          <cell r="L1972" t="str">
            <v>NOM</v>
          </cell>
          <cell r="M1972" t="str">
            <v>DATATEC 2o. Nivel</v>
          </cell>
          <cell r="N1972">
            <v>2004011</v>
          </cell>
        </row>
        <row r="1973">
          <cell r="A1973">
            <v>38316</v>
          </cell>
          <cell r="B1973" t="str">
            <v>SOB</v>
          </cell>
          <cell r="C1973">
            <v>38514</v>
          </cell>
          <cell r="D1973">
            <v>6</v>
          </cell>
          <cell r="E1973">
            <v>4.1200000000000001E-2</v>
          </cell>
          <cell r="F1973" t="str">
            <v>DAT</v>
          </cell>
          <cell r="G1973">
            <v>2</v>
          </cell>
          <cell r="H1973">
            <v>197</v>
          </cell>
          <cell r="I1973">
            <v>2004</v>
          </cell>
          <cell r="J1973">
            <v>11</v>
          </cell>
          <cell r="K1973">
            <v>0.2472</v>
          </cell>
          <cell r="L1973" t="str">
            <v>NOM</v>
          </cell>
          <cell r="M1973" t="str">
            <v>DATATEC 2o. Nivel</v>
          </cell>
          <cell r="N1973">
            <v>2004011</v>
          </cell>
        </row>
        <row r="1974">
          <cell r="A1974">
            <v>38316</v>
          </cell>
          <cell r="B1974" t="str">
            <v>SOB</v>
          </cell>
          <cell r="C1974">
            <v>38941</v>
          </cell>
          <cell r="D1974">
            <v>4</v>
          </cell>
          <cell r="E1974">
            <v>5.6825000000000001E-2</v>
          </cell>
          <cell r="F1974" t="str">
            <v>DAT</v>
          </cell>
          <cell r="G1974">
            <v>2</v>
          </cell>
          <cell r="H1974">
            <v>624</v>
          </cell>
          <cell r="I1974">
            <v>2004</v>
          </cell>
          <cell r="J1974">
            <v>11</v>
          </cell>
          <cell r="K1974">
            <v>0.2273</v>
          </cell>
          <cell r="L1974" t="str">
            <v>NOM</v>
          </cell>
          <cell r="M1974" t="str">
            <v>DATATEC 2o. Nivel</v>
          </cell>
          <cell r="N1974">
            <v>2004011</v>
          </cell>
        </row>
        <row r="1975">
          <cell r="A1975">
            <v>38316</v>
          </cell>
          <cell r="B1975" t="str">
            <v>SOB</v>
          </cell>
          <cell r="C1975">
            <v>38941</v>
          </cell>
          <cell r="D1975">
            <v>2</v>
          </cell>
          <cell r="E1975">
            <v>5.6399999999999999E-2</v>
          </cell>
          <cell r="F1975" t="str">
            <v>CIM</v>
          </cell>
          <cell r="G1975">
            <v>2</v>
          </cell>
          <cell r="H1975">
            <v>624</v>
          </cell>
          <cell r="I1975">
            <v>2004</v>
          </cell>
          <cell r="J1975">
            <v>11</v>
          </cell>
          <cell r="K1975">
            <v>0.1128</v>
          </cell>
          <cell r="L1975" t="str">
            <v>NOM</v>
          </cell>
          <cell r="M1975" t="str">
            <v>CIMD 2o. Nivel</v>
          </cell>
          <cell r="N1975">
            <v>2004011</v>
          </cell>
        </row>
        <row r="1976">
          <cell r="A1976">
            <v>38316</v>
          </cell>
          <cell r="B1976" t="str">
            <v>SOB</v>
          </cell>
          <cell r="C1976">
            <v>39364</v>
          </cell>
          <cell r="D1976">
            <v>2</v>
          </cell>
          <cell r="E1976">
            <v>6.6500000000000004E-2</v>
          </cell>
          <cell r="F1976" t="str">
            <v>CIM</v>
          </cell>
          <cell r="G1976">
            <v>2</v>
          </cell>
          <cell r="H1976">
            <v>1047</v>
          </cell>
          <cell r="I1976">
            <v>2004</v>
          </cell>
          <cell r="J1976">
            <v>11</v>
          </cell>
          <cell r="K1976">
            <v>0.13300000000000001</v>
          </cell>
          <cell r="L1976" t="str">
            <v>NOM</v>
          </cell>
          <cell r="M1976" t="str">
            <v>CIMD 2o. Nivel</v>
          </cell>
          <cell r="N1976">
            <v>2004011</v>
          </cell>
        </row>
        <row r="1977">
          <cell r="A1977">
            <v>38317</v>
          </cell>
          <cell r="B1977" t="str">
            <v>SOB</v>
          </cell>
          <cell r="C1977">
            <v>38370</v>
          </cell>
          <cell r="D1977">
            <v>3</v>
          </cell>
          <cell r="E1977">
            <v>3.0499999999999999E-2</v>
          </cell>
          <cell r="F1977" t="str">
            <v>DAT</v>
          </cell>
          <cell r="G1977">
            <v>1</v>
          </cell>
          <cell r="H1977">
            <v>50</v>
          </cell>
          <cell r="I1977">
            <v>2004</v>
          </cell>
          <cell r="J1977">
            <v>11</v>
          </cell>
          <cell r="K1977">
            <v>9.1499999999999998E-2</v>
          </cell>
          <cell r="L1977" t="str">
            <v>NOM</v>
          </cell>
          <cell r="M1977" t="str">
            <v>DATATEC 1er. Nivel</v>
          </cell>
          <cell r="N1977">
            <v>2004011</v>
          </cell>
        </row>
        <row r="1978">
          <cell r="A1978">
            <v>38317</v>
          </cell>
          <cell r="B1978" t="str">
            <v>SOB</v>
          </cell>
          <cell r="C1978">
            <v>40765</v>
          </cell>
          <cell r="D1978">
            <v>2</v>
          </cell>
          <cell r="E1978">
            <v>9.7000000000000003E-2</v>
          </cell>
          <cell r="F1978" t="str">
            <v>CIM</v>
          </cell>
          <cell r="G1978">
            <v>2</v>
          </cell>
          <cell r="H1978">
            <v>2445</v>
          </cell>
          <cell r="I1978">
            <v>2004</v>
          </cell>
          <cell r="J1978">
            <v>11</v>
          </cell>
          <cell r="K1978">
            <v>0.19400000000000001</v>
          </cell>
          <cell r="L1978" t="str">
            <v>NOM</v>
          </cell>
          <cell r="M1978" t="str">
            <v>CIMD 2o. Nivel</v>
          </cell>
          <cell r="N1978">
            <v>2004011</v>
          </cell>
        </row>
        <row r="1979">
          <cell r="A1979">
            <v>38320</v>
          </cell>
          <cell r="B1979" t="str">
            <v>SOB</v>
          </cell>
          <cell r="C1979">
            <v>38941</v>
          </cell>
          <cell r="D1979">
            <v>1</v>
          </cell>
          <cell r="E1979">
            <v>5.7000000000000002E-2</v>
          </cell>
          <cell r="F1979" t="str">
            <v>DAT</v>
          </cell>
          <cell r="G1979">
            <v>2</v>
          </cell>
          <cell r="H1979">
            <v>620</v>
          </cell>
          <cell r="I1979">
            <v>2004</v>
          </cell>
          <cell r="J1979">
            <v>11</v>
          </cell>
          <cell r="K1979">
            <v>5.7000000000000002E-2</v>
          </cell>
          <cell r="L1979" t="str">
            <v>NOM</v>
          </cell>
          <cell r="M1979" t="str">
            <v>DATATEC 2o. Nivel</v>
          </cell>
          <cell r="N1979">
            <v>2004011</v>
          </cell>
        </row>
        <row r="1980">
          <cell r="A1980">
            <v>38320</v>
          </cell>
          <cell r="B1980" t="str">
            <v>SOB</v>
          </cell>
          <cell r="C1980">
            <v>39855</v>
          </cell>
          <cell r="D1980">
            <v>3.29</v>
          </cell>
          <cell r="E1980">
            <v>8.1000000000000003E-2</v>
          </cell>
          <cell r="F1980" t="str">
            <v>DAT</v>
          </cell>
          <cell r="G1980">
            <v>2</v>
          </cell>
          <cell r="H1980">
            <v>1534</v>
          </cell>
          <cell r="I1980">
            <v>2004</v>
          </cell>
          <cell r="J1980">
            <v>11</v>
          </cell>
          <cell r="K1980">
            <v>0.26649</v>
          </cell>
          <cell r="L1980" t="str">
            <v>NOM</v>
          </cell>
          <cell r="M1980" t="str">
            <v>DATATEC 2o. Nivel</v>
          </cell>
          <cell r="N1980">
            <v>2004011</v>
          </cell>
        </row>
        <row r="1981">
          <cell r="A1981">
            <v>38321</v>
          </cell>
          <cell r="B1981" t="str">
            <v>SOB</v>
          </cell>
          <cell r="C1981">
            <v>39124</v>
          </cell>
          <cell r="D1981">
            <v>1</v>
          </cell>
          <cell r="E1981">
            <v>6.1899999999999997E-2</v>
          </cell>
          <cell r="F1981" t="str">
            <v>CIM</v>
          </cell>
          <cell r="G1981">
            <v>2</v>
          </cell>
          <cell r="H1981">
            <v>802</v>
          </cell>
          <cell r="I1981">
            <v>2004</v>
          </cell>
          <cell r="J1981">
            <v>11</v>
          </cell>
          <cell r="K1981">
            <v>6.1899999999999997E-2</v>
          </cell>
          <cell r="L1981" t="str">
            <v>NOM</v>
          </cell>
          <cell r="M1981" t="str">
            <v>CIMD 2o. Nivel</v>
          </cell>
          <cell r="N1981">
            <v>2004011</v>
          </cell>
        </row>
        <row r="1982">
          <cell r="A1982">
            <v>38321</v>
          </cell>
          <cell r="B1982" t="str">
            <v>SOB</v>
          </cell>
          <cell r="C1982">
            <v>38514</v>
          </cell>
          <cell r="D1982">
            <v>11</v>
          </cell>
          <cell r="E1982">
            <v>4.1081800000000002E-2</v>
          </cell>
          <cell r="F1982" t="str">
            <v>DAT</v>
          </cell>
          <cell r="G1982">
            <v>2</v>
          </cell>
          <cell r="H1982">
            <v>192</v>
          </cell>
          <cell r="I1982">
            <v>2004</v>
          </cell>
          <cell r="J1982">
            <v>11</v>
          </cell>
          <cell r="K1982">
            <v>0.45189980000000002</v>
          </cell>
          <cell r="L1982" t="str">
            <v>NOM</v>
          </cell>
          <cell r="M1982" t="str">
            <v>DATATEC 2o. Nivel</v>
          </cell>
          <cell r="N1982">
            <v>2004011</v>
          </cell>
        </row>
        <row r="1983">
          <cell r="A1983">
            <v>38322</v>
          </cell>
          <cell r="B1983" t="str">
            <v>SOB</v>
          </cell>
          <cell r="C1983">
            <v>38514</v>
          </cell>
          <cell r="D1983">
            <v>3</v>
          </cell>
          <cell r="E1983">
            <v>4.1000000000000002E-2</v>
          </cell>
          <cell r="F1983" t="str">
            <v>DAT</v>
          </cell>
          <cell r="G1983">
            <v>2</v>
          </cell>
          <cell r="H1983">
            <v>191</v>
          </cell>
          <cell r="I1983">
            <v>2004</v>
          </cell>
          <cell r="J1983">
            <v>12</v>
          </cell>
          <cell r="K1983">
            <v>0.123</v>
          </cell>
          <cell r="L1983" t="str">
            <v>NOM</v>
          </cell>
          <cell r="M1983" t="str">
            <v>DATATEC 2o. Nivel</v>
          </cell>
          <cell r="N1983">
            <v>2004012</v>
          </cell>
        </row>
        <row r="1984">
          <cell r="A1984">
            <v>38322</v>
          </cell>
          <cell r="B1984" t="str">
            <v>SOB</v>
          </cell>
          <cell r="C1984">
            <v>38941</v>
          </cell>
          <cell r="D1984">
            <v>6</v>
          </cell>
          <cell r="E1984">
            <v>5.7367000000000001E-2</v>
          </cell>
          <cell r="F1984" t="str">
            <v>DAT</v>
          </cell>
          <cell r="G1984">
            <v>2</v>
          </cell>
          <cell r="H1984">
            <v>618</v>
          </cell>
          <cell r="I1984">
            <v>2004</v>
          </cell>
          <cell r="J1984">
            <v>12</v>
          </cell>
          <cell r="K1984">
            <v>0.34420200000000001</v>
          </cell>
          <cell r="L1984" t="str">
            <v>NOM</v>
          </cell>
          <cell r="M1984" t="str">
            <v>DATATEC 2o. Nivel</v>
          </cell>
          <cell r="N1984">
            <v>2004012</v>
          </cell>
        </row>
        <row r="1985">
          <cell r="A1985">
            <v>38322</v>
          </cell>
          <cell r="B1985" t="str">
            <v>SOB</v>
          </cell>
          <cell r="C1985">
            <v>39124</v>
          </cell>
          <cell r="D1985">
            <v>1</v>
          </cell>
          <cell r="E1985">
            <v>6.2E-2</v>
          </cell>
          <cell r="F1985" t="str">
            <v>DAT</v>
          </cell>
          <cell r="G1985">
            <v>2</v>
          </cell>
          <cell r="H1985">
            <v>801</v>
          </cell>
          <cell r="I1985">
            <v>2004</v>
          </cell>
          <cell r="J1985">
            <v>12</v>
          </cell>
          <cell r="K1985">
            <v>6.2E-2</v>
          </cell>
          <cell r="L1985" t="str">
            <v>NOM</v>
          </cell>
          <cell r="M1985" t="str">
            <v>DATATEC 2o. Nivel</v>
          </cell>
          <cell r="N1985">
            <v>2004012</v>
          </cell>
        </row>
        <row r="1986">
          <cell r="A1986">
            <v>38322</v>
          </cell>
          <cell r="B1986" t="str">
            <v>SOB</v>
          </cell>
          <cell r="C1986">
            <v>39364</v>
          </cell>
          <cell r="D1986">
            <v>4</v>
          </cell>
          <cell r="E1986">
            <v>6.7500000000000004E-2</v>
          </cell>
          <cell r="F1986" t="str">
            <v>DAT</v>
          </cell>
          <cell r="G1986">
            <v>2</v>
          </cell>
          <cell r="H1986">
            <v>1041</v>
          </cell>
          <cell r="I1986">
            <v>2004</v>
          </cell>
          <cell r="J1986">
            <v>12</v>
          </cell>
          <cell r="K1986">
            <v>0.27</v>
          </cell>
          <cell r="L1986" t="str">
            <v>NOM</v>
          </cell>
          <cell r="M1986" t="str">
            <v>DATATEC 2o. Nivel</v>
          </cell>
          <cell r="N1986">
            <v>2004012</v>
          </cell>
        </row>
        <row r="1987">
          <cell r="A1987">
            <v>38323</v>
          </cell>
          <cell r="B1987" t="str">
            <v>SOB</v>
          </cell>
          <cell r="C1987">
            <v>38941</v>
          </cell>
          <cell r="D1987">
            <v>12</v>
          </cell>
          <cell r="E1987">
            <v>5.8000000000000003E-2</v>
          </cell>
          <cell r="F1987" t="str">
            <v>CIM</v>
          </cell>
          <cell r="G1987">
            <v>2</v>
          </cell>
          <cell r="H1987">
            <v>617</v>
          </cell>
          <cell r="I1987">
            <v>2004</v>
          </cell>
          <cell r="J1987">
            <v>12</v>
          </cell>
          <cell r="K1987">
            <v>0.69600000000000006</v>
          </cell>
          <cell r="L1987" t="str">
            <v>NOM</v>
          </cell>
          <cell r="M1987" t="str">
            <v>CIMD 2o. Nivel</v>
          </cell>
          <cell r="N1987">
            <v>2004012</v>
          </cell>
        </row>
        <row r="1988">
          <cell r="A1988">
            <v>38323</v>
          </cell>
          <cell r="B1988" t="str">
            <v>SOB</v>
          </cell>
          <cell r="C1988">
            <v>39364</v>
          </cell>
          <cell r="D1988">
            <v>3</v>
          </cell>
          <cell r="E1988">
            <v>6.701E-2</v>
          </cell>
          <cell r="F1988" t="str">
            <v>CIM</v>
          </cell>
          <cell r="G1988">
            <v>2</v>
          </cell>
          <cell r="H1988">
            <v>1040</v>
          </cell>
          <cell r="I1988">
            <v>2004</v>
          </cell>
          <cell r="J1988">
            <v>12</v>
          </cell>
          <cell r="K1988">
            <v>0.20102999999999999</v>
          </cell>
          <cell r="L1988" t="str">
            <v>NOM</v>
          </cell>
          <cell r="M1988" t="str">
            <v>CIMD 2o. Nivel</v>
          </cell>
          <cell r="N1988">
            <v>2004012</v>
          </cell>
        </row>
        <row r="1989">
          <cell r="A1989">
            <v>38323</v>
          </cell>
          <cell r="B1989" t="str">
            <v>SOB</v>
          </cell>
          <cell r="C1989">
            <v>39124</v>
          </cell>
          <cell r="D1989">
            <v>1</v>
          </cell>
          <cell r="E1989">
            <v>6.25E-2</v>
          </cell>
          <cell r="F1989" t="str">
            <v>DAT</v>
          </cell>
          <cell r="G1989">
            <v>1</v>
          </cell>
          <cell r="H1989">
            <v>800</v>
          </cell>
          <cell r="I1989">
            <v>2004</v>
          </cell>
          <cell r="J1989">
            <v>12</v>
          </cell>
          <cell r="K1989">
            <v>6.25E-2</v>
          </cell>
          <cell r="L1989" t="str">
            <v>NOM</v>
          </cell>
          <cell r="M1989" t="str">
            <v>DATATEC 1er. Nivel</v>
          </cell>
          <cell r="N1989">
            <v>2004012</v>
          </cell>
        </row>
        <row r="1990">
          <cell r="A1990">
            <v>38323</v>
          </cell>
          <cell r="B1990" t="str">
            <v>SOB</v>
          </cell>
          <cell r="C1990">
            <v>38941</v>
          </cell>
          <cell r="D1990">
            <v>2</v>
          </cell>
          <cell r="E1990">
            <v>5.8000000000000003E-2</v>
          </cell>
          <cell r="F1990" t="str">
            <v>DAT</v>
          </cell>
          <cell r="G1990">
            <v>2</v>
          </cell>
          <cell r="H1990">
            <v>617</v>
          </cell>
          <cell r="I1990">
            <v>2004</v>
          </cell>
          <cell r="J1990">
            <v>12</v>
          </cell>
          <cell r="K1990">
            <v>0.11600000000000001</v>
          </cell>
          <cell r="L1990" t="str">
            <v>NOM</v>
          </cell>
          <cell r="M1990" t="str">
            <v>DATATEC 2o. Nivel</v>
          </cell>
          <cell r="N1990">
            <v>2004012</v>
          </cell>
        </row>
        <row r="1991">
          <cell r="A1991">
            <v>38323</v>
          </cell>
          <cell r="B1991" t="str">
            <v>SOB</v>
          </cell>
          <cell r="C1991">
            <v>39364</v>
          </cell>
          <cell r="D1991">
            <v>1</v>
          </cell>
          <cell r="E1991">
            <v>6.8000000000000005E-2</v>
          </cell>
          <cell r="F1991" t="str">
            <v>DAT</v>
          </cell>
          <cell r="G1991">
            <v>2</v>
          </cell>
          <cell r="H1991">
            <v>1040</v>
          </cell>
          <cell r="I1991">
            <v>2004</v>
          </cell>
          <cell r="J1991">
            <v>12</v>
          </cell>
          <cell r="K1991">
            <v>6.8000000000000005E-2</v>
          </cell>
          <cell r="L1991" t="str">
            <v>NOM</v>
          </cell>
          <cell r="M1991" t="str">
            <v>DATATEC 2o. Nivel</v>
          </cell>
          <cell r="N1991">
            <v>2004012</v>
          </cell>
        </row>
        <row r="1992">
          <cell r="A1992">
            <v>38323</v>
          </cell>
          <cell r="B1992" t="str">
            <v>SOB</v>
          </cell>
          <cell r="C1992">
            <v>39638</v>
          </cell>
          <cell r="D1992">
            <v>6</v>
          </cell>
          <cell r="E1992">
            <v>7.3999999999999996E-2</v>
          </cell>
          <cell r="F1992" t="str">
            <v>DAT</v>
          </cell>
          <cell r="G1992">
            <v>2</v>
          </cell>
          <cell r="H1992">
            <v>1314</v>
          </cell>
          <cell r="I1992">
            <v>2004</v>
          </cell>
          <cell r="J1992">
            <v>12</v>
          </cell>
          <cell r="K1992">
            <v>0.44399999999999995</v>
          </cell>
          <cell r="L1992" t="str">
            <v>NOM</v>
          </cell>
          <cell r="M1992" t="str">
            <v>DATATEC 2o. Nivel</v>
          </cell>
          <cell r="N1992">
            <v>2004012</v>
          </cell>
        </row>
        <row r="1993">
          <cell r="A1993">
            <v>38323</v>
          </cell>
          <cell r="B1993" t="str">
            <v>SOB</v>
          </cell>
          <cell r="C1993">
            <v>39855</v>
          </cell>
          <cell r="D1993">
            <v>6</v>
          </cell>
          <cell r="E1993">
            <v>8.1350000000000006E-2</v>
          </cell>
          <cell r="F1993" t="str">
            <v>DAT</v>
          </cell>
          <cell r="G1993">
            <v>2</v>
          </cell>
          <cell r="H1993">
            <v>1531</v>
          </cell>
          <cell r="I1993">
            <v>2004</v>
          </cell>
          <cell r="J1993">
            <v>12</v>
          </cell>
          <cell r="K1993">
            <v>0.48810000000000003</v>
          </cell>
          <cell r="L1993" t="str">
            <v>NOM</v>
          </cell>
          <cell r="M1993" t="str">
            <v>DATATEC 2o. Nivel</v>
          </cell>
          <cell r="N1993">
            <v>2004012</v>
          </cell>
        </row>
        <row r="1994">
          <cell r="A1994">
            <v>38324</v>
          </cell>
          <cell r="B1994" t="str">
            <v>SOB</v>
          </cell>
          <cell r="C1994">
            <v>39364</v>
          </cell>
          <cell r="D1994">
            <v>2</v>
          </cell>
          <cell r="E1994">
            <v>6.8199999999999997E-2</v>
          </cell>
          <cell r="F1994" t="str">
            <v>DAT</v>
          </cell>
          <cell r="G1994">
            <v>1</v>
          </cell>
          <cell r="H1994">
            <v>1037</v>
          </cell>
          <cell r="I1994">
            <v>2004</v>
          </cell>
          <cell r="J1994">
            <v>12</v>
          </cell>
          <cell r="K1994">
            <v>0.13639999999999999</v>
          </cell>
          <cell r="L1994" t="str">
            <v>NOM</v>
          </cell>
          <cell r="M1994" t="str">
            <v>DATATEC 1er. Nivel</v>
          </cell>
          <cell r="N1994">
            <v>2004012</v>
          </cell>
        </row>
        <row r="1995">
          <cell r="A1995">
            <v>38324</v>
          </cell>
          <cell r="B1995" t="str">
            <v>SOB</v>
          </cell>
          <cell r="C1995">
            <v>38941</v>
          </cell>
          <cell r="D1995">
            <v>6</v>
          </cell>
          <cell r="E1995">
            <v>5.8250000000000003E-2</v>
          </cell>
          <cell r="F1995" t="str">
            <v>DAT</v>
          </cell>
          <cell r="G1995">
            <v>2</v>
          </cell>
          <cell r="H1995">
            <v>614</v>
          </cell>
          <cell r="I1995">
            <v>2004</v>
          </cell>
          <cell r="J1995">
            <v>12</v>
          </cell>
          <cell r="K1995">
            <v>0.34950000000000003</v>
          </cell>
          <cell r="L1995" t="str">
            <v>NOM</v>
          </cell>
          <cell r="M1995" t="str">
            <v>DATATEC 2o. Nivel</v>
          </cell>
          <cell r="N1995">
            <v>2004012</v>
          </cell>
        </row>
        <row r="1996">
          <cell r="A1996">
            <v>38324</v>
          </cell>
          <cell r="B1996" t="str">
            <v>SOB</v>
          </cell>
          <cell r="C1996">
            <v>39124</v>
          </cell>
          <cell r="D1996">
            <v>3</v>
          </cell>
          <cell r="E1996">
            <v>6.2799999999999995E-2</v>
          </cell>
          <cell r="F1996" t="str">
            <v>DAT</v>
          </cell>
          <cell r="G1996">
            <v>2</v>
          </cell>
          <cell r="H1996">
            <v>797</v>
          </cell>
          <cell r="I1996">
            <v>2004</v>
          </cell>
          <cell r="J1996">
            <v>12</v>
          </cell>
          <cell r="K1996">
            <v>0.18839999999999998</v>
          </cell>
          <cell r="L1996" t="str">
            <v>NOM</v>
          </cell>
          <cell r="M1996" t="str">
            <v>DATATEC 2o. Nivel</v>
          </cell>
          <cell r="N1996">
            <v>2004012</v>
          </cell>
        </row>
        <row r="1997">
          <cell r="A1997">
            <v>38324</v>
          </cell>
          <cell r="B1997" t="str">
            <v>SOB</v>
          </cell>
          <cell r="C1997">
            <v>39364</v>
          </cell>
          <cell r="D1997">
            <v>7</v>
          </cell>
          <cell r="E1997">
            <v>6.8285999999999999E-2</v>
          </cell>
          <cell r="F1997" t="str">
            <v>DAT</v>
          </cell>
          <cell r="G1997">
            <v>2</v>
          </cell>
          <cell r="H1997">
            <v>1037</v>
          </cell>
          <cell r="I1997">
            <v>2004</v>
          </cell>
          <cell r="J1997">
            <v>12</v>
          </cell>
          <cell r="K1997">
            <v>0.47800199999999998</v>
          </cell>
          <cell r="L1997" t="str">
            <v>NOM</v>
          </cell>
          <cell r="M1997" t="str">
            <v>DATATEC 2o. Nivel</v>
          </cell>
          <cell r="N1997">
            <v>2004012</v>
          </cell>
        </row>
        <row r="1998">
          <cell r="A1998">
            <v>38327</v>
          </cell>
          <cell r="B1998" t="str">
            <v>SOB</v>
          </cell>
          <cell r="C1998">
            <v>38941</v>
          </cell>
          <cell r="D1998">
            <v>4</v>
          </cell>
          <cell r="E1998">
            <v>5.8099999999999999E-2</v>
          </cell>
          <cell r="F1998" t="str">
            <v>DAT</v>
          </cell>
          <cell r="G1998">
            <v>2</v>
          </cell>
          <cell r="H1998">
            <v>613</v>
          </cell>
          <cell r="I1998">
            <v>2004</v>
          </cell>
          <cell r="J1998">
            <v>12</v>
          </cell>
          <cell r="K1998">
            <v>0.2324</v>
          </cell>
          <cell r="L1998" t="str">
            <v>NOM</v>
          </cell>
          <cell r="M1998" t="str">
            <v>DATATEC 2o. Nivel</v>
          </cell>
          <cell r="N1998">
            <v>2004012</v>
          </cell>
        </row>
        <row r="1999">
          <cell r="A1999">
            <v>38328</v>
          </cell>
          <cell r="B1999" t="str">
            <v>SOB</v>
          </cell>
          <cell r="C1999">
            <v>41669</v>
          </cell>
          <cell r="D1999">
            <v>2</v>
          </cell>
          <cell r="E1999">
            <v>6.1499999999999999E-2</v>
          </cell>
          <cell r="F1999" t="str">
            <v>CIM</v>
          </cell>
          <cell r="G1999">
            <v>2</v>
          </cell>
          <cell r="H1999">
            <v>3340</v>
          </cell>
          <cell r="I1999">
            <v>2004</v>
          </cell>
          <cell r="J1999">
            <v>12</v>
          </cell>
          <cell r="K1999">
            <v>0.123</v>
          </cell>
          <cell r="L1999" t="str">
            <v>VAC</v>
          </cell>
          <cell r="M1999" t="str">
            <v>CIMD 2o. Nivel</v>
          </cell>
          <cell r="N1999">
            <v>2004012</v>
          </cell>
        </row>
        <row r="2000">
          <cell r="A2000">
            <v>38328</v>
          </cell>
          <cell r="B2000" t="str">
            <v>SOB</v>
          </cell>
          <cell r="C2000">
            <v>39124</v>
          </cell>
          <cell r="D2000">
            <v>27.45</v>
          </cell>
          <cell r="E2000">
            <v>6.2899999999999998E-2</v>
          </cell>
          <cell r="F2000" t="str">
            <v>DAT</v>
          </cell>
          <cell r="G2000">
            <v>2</v>
          </cell>
          <cell r="H2000">
            <v>795</v>
          </cell>
          <cell r="I2000">
            <v>2004</v>
          </cell>
          <cell r="J2000">
            <v>12</v>
          </cell>
          <cell r="K2000">
            <v>1.7266049999999999</v>
          </cell>
          <cell r="L2000" t="str">
            <v>NOM</v>
          </cell>
          <cell r="M2000" t="str">
            <v>DATATEC 2o. Nivel</v>
          </cell>
          <cell r="N2000">
            <v>2004012</v>
          </cell>
        </row>
        <row r="2001">
          <cell r="A2001">
            <v>38328</v>
          </cell>
          <cell r="B2001" t="str">
            <v>SOB</v>
          </cell>
          <cell r="C2001">
            <v>41669</v>
          </cell>
          <cell r="D2001">
            <v>25</v>
          </cell>
          <cell r="E2001">
            <v>6.1499999999999999E-2</v>
          </cell>
          <cell r="F2001" t="str">
            <v>DAT</v>
          </cell>
          <cell r="G2001">
            <v>2</v>
          </cell>
          <cell r="H2001">
            <v>3340</v>
          </cell>
          <cell r="I2001">
            <v>2004</v>
          </cell>
          <cell r="J2001">
            <v>12</v>
          </cell>
          <cell r="K2001">
            <v>1.5375000000000001</v>
          </cell>
          <cell r="L2001" t="str">
            <v>VAC</v>
          </cell>
          <cell r="M2001" t="str">
            <v>DATATEC 2o. Nivel</v>
          </cell>
          <cell r="N2001">
            <v>2004012</v>
          </cell>
        </row>
        <row r="2002">
          <cell r="A2002">
            <v>38330</v>
          </cell>
          <cell r="B2002" t="str">
            <v>SOB</v>
          </cell>
          <cell r="C2002">
            <v>41669</v>
          </cell>
          <cell r="D2002">
            <v>2</v>
          </cell>
          <cell r="E2002">
            <v>6.1499999999999999E-2</v>
          </cell>
          <cell r="F2002" t="str">
            <v>CIM</v>
          </cell>
          <cell r="G2002">
            <v>2</v>
          </cell>
          <cell r="H2002">
            <v>3338</v>
          </cell>
          <cell r="I2002">
            <v>2004</v>
          </cell>
          <cell r="J2002">
            <v>12</v>
          </cell>
          <cell r="K2002">
            <v>0.123</v>
          </cell>
          <cell r="L2002" t="str">
            <v>VAC</v>
          </cell>
          <cell r="M2002" t="str">
            <v>CIMD 2o. Nivel</v>
          </cell>
          <cell r="N2002">
            <v>2004012</v>
          </cell>
        </row>
        <row r="2003">
          <cell r="A2003">
            <v>38330</v>
          </cell>
          <cell r="B2003" t="str">
            <v>SOB</v>
          </cell>
          <cell r="C2003">
            <v>43659</v>
          </cell>
          <cell r="D2003">
            <v>1</v>
          </cell>
          <cell r="E2003">
            <v>6.6000000000000003E-2</v>
          </cell>
          <cell r="F2003" t="str">
            <v>CIM</v>
          </cell>
          <cell r="G2003">
            <v>2</v>
          </cell>
          <cell r="H2003">
            <v>5328</v>
          </cell>
          <cell r="I2003">
            <v>2004</v>
          </cell>
          <cell r="J2003">
            <v>12</v>
          </cell>
          <cell r="K2003">
            <v>6.6000000000000003E-2</v>
          </cell>
          <cell r="L2003" t="str">
            <v>VAC</v>
          </cell>
          <cell r="M2003" t="str">
            <v>CIMD 2o. Nivel</v>
          </cell>
          <cell r="N2003">
            <v>2004012</v>
          </cell>
        </row>
        <row r="2004">
          <cell r="A2004">
            <v>38330</v>
          </cell>
          <cell r="B2004" t="str">
            <v>SOB</v>
          </cell>
          <cell r="C2004">
            <v>38514</v>
          </cell>
          <cell r="D2004">
            <v>5</v>
          </cell>
          <cell r="E2004">
            <v>4.0300000000000002E-2</v>
          </cell>
          <cell r="F2004" t="str">
            <v>DAT</v>
          </cell>
          <cell r="G2004">
            <v>1</v>
          </cell>
          <cell r="H2004">
            <v>183</v>
          </cell>
          <cell r="I2004">
            <v>2004</v>
          </cell>
          <cell r="J2004">
            <v>12</v>
          </cell>
          <cell r="K2004">
            <v>0.20150000000000001</v>
          </cell>
          <cell r="L2004" t="str">
            <v>NOM</v>
          </cell>
          <cell r="M2004" t="str">
            <v>DATATEC 1er. Nivel</v>
          </cell>
          <cell r="N2004">
            <v>2004012</v>
          </cell>
        </row>
        <row r="2005">
          <cell r="A2005">
            <v>38330</v>
          </cell>
          <cell r="B2005" t="str">
            <v>SOB</v>
          </cell>
          <cell r="C2005">
            <v>39364</v>
          </cell>
          <cell r="D2005">
            <v>5</v>
          </cell>
          <cell r="E2005">
            <v>6.7500000000000004E-2</v>
          </cell>
          <cell r="F2005" t="str">
            <v>DAT</v>
          </cell>
          <cell r="G2005">
            <v>1</v>
          </cell>
          <cell r="H2005">
            <v>1033</v>
          </cell>
          <cell r="I2005">
            <v>2004</v>
          </cell>
          <cell r="J2005">
            <v>12</v>
          </cell>
          <cell r="K2005">
            <v>0.33750000000000002</v>
          </cell>
          <cell r="L2005" t="str">
            <v>NOM</v>
          </cell>
          <cell r="M2005" t="str">
            <v>DATATEC 1er. Nivel</v>
          </cell>
          <cell r="N2005">
            <v>2004012</v>
          </cell>
        </row>
        <row r="2006">
          <cell r="A2006">
            <v>38330</v>
          </cell>
          <cell r="B2006" t="str">
            <v>SOB</v>
          </cell>
          <cell r="C2006">
            <v>38370</v>
          </cell>
          <cell r="D2006">
            <v>24</v>
          </cell>
          <cell r="E2006">
            <v>2.7583E-2</v>
          </cell>
          <cell r="F2006" t="str">
            <v>DAT</v>
          </cell>
          <cell r="G2006">
            <v>2</v>
          </cell>
          <cell r="H2006">
            <v>39</v>
          </cell>
          <cell r="I2006">
            <v>2004</v>
          </cell>
          <cell r="J2006">
            <v>12</v>
          </cell>
          <cell r="K2006">
            <v>0.66199200000000002</v>
          </cell>
          <cell r="L2006" t="str">
            <v>NOM</v>
          </cell>
          <cell r="M2006" t="str">
            <v>DATATEC 2o. Nivel</v>
          </cell>
          <cell r="N2006">
            <v>2004012</v>
          </cell>
        </row>
        <row r="2007">
          <cell r="A2007">
            <v>38330</v>
          </cell>
          <cell r="B2007" t="str">
            <v>SOB</v>
          </cell>
          <cell r="C2007">
            <v>38514</v>
          </cell>
          <cell r="D2007">
            <v>22</v>
          </cell>
          <cell r="E2007">
            <v>4.0318E-2</v>
          </cell>
          <cell r="F2007" t="str">
            <v>DAT</v>
          </cell>
          <cell r="G2007">
            <v>2</v>
          </cell>
          <cell r="H2007">
            <v>183</v>
          </cell>
          <cell r="I2007">
            <v>2004</v>
          </cell>
          <cell r="J2007">
            <v>12</v>
          </cell>
          <cell r="K2007">
            <v>0.88699600000000001</v>
          </cell>
          <cell r="L2007" t="str">
            <v>NOM</v>
          </cell>
          <cell r="M2007" t="str">
            <v>DATATEC 2o. Nivel</v>
          </cell>
          <cell r="N2007">
            <v>2004012</v>
          </cell>
        </row>
        <row r="2008">
          <cell r="A2008">
            <v>38330</v>
          </cell>
          <cell r="B2008" t="str">
            <v>SOB</v>
          </cell>
          <cell r="C2008">
            <v>38941</v>
          </cell>
          <cell r="D2008">
            <v>9</v>
          </cell>
          <cell r="E2008">
            <v>5.7488999999999998E-2</v>
          </cell>
          <cell r="F2008" t="str">
            <v>DAT</v>
          </cell>
          <cell r="G2008">
            <v>2</v>
          </cell>
          <cell r="H2008">
            <v>610</v>
          </cell>
          <cell r="I2008">
            <v>2004</v>
          </cell>
          <cell r="J2008">
            <v>12</v>
          </cell>
          <cell r="K2008">
            <v>0.517401</v>
          </cell>
          <cell r="L2008" t="str">
            <v>NOM</v>
          </cell>
          <cell r="M2008" t="str">
            <v>DATATEC 2o. Nivel</v>
          </cell>
          <cell r="N2008">
            <v>2004012</v>
          </cell>
        </row>
        <row r="2009">
          <cell r="A2009">
            <v>38330</v>
          </cell>
          <cell r="B2009" t="str">
            <v>SOB</v>
          </cell>
          <cell r="C2009">
            <v>39124</v>
          </cell>
          <cell r="D2009">
            <v>8.8000000000000007</v>
          </cell>
          <cell r="E2009">
            <v>6.2850000000000003E-2</v>
          </cell>
          <cell r="F2009" t="str">
            <v>DAT</v>
          </cell>
          <cell r="G2009">
            <v>2</v>
          </cell>
          <cell r="H2009">
            <v>793</v>
          </cell>
          <cell r="I2009">
            <v>2004</v>
          </cell>
          <cell r="J2009">
            <v>12</v>
          </cell>
          <cell r="K2009">
            <v>0.55308000000000013</v>
          </cell>
          <cell r="L2009" t="str">
            <v>NOM</v>
          </cell>
          <cell r="M2009" t="str">
            <v>DATATEC 2o. Nivel</v>
          </cell>
          <cell r="N2009">
            <v>2004012</v>
          </cell>
        </row>
        <row r="2010">
          <cell r="A2010">
            <v>38330</v>
          </cell>
          <cell r="B2010" t="str">
            <v>SOB</v>
          </cell>
          <cell r="C2010">
            <v>40765</v>
          </cell>
          <cell r="D2010">
            <v>19.5</v>
          </cell>
          <cell r="E2010">
            <v>9.7100000000000006E-2</v>
          </cell>
          <cell r="F2010" t="str">
            <v>DAT</v>
          </cell>
          <cell r="G2010">
            <v>2</v>
          </cell>
          <cell r="H2010">
            <v>2434</v>
          </cell>
          <cell r="I2010">
            <v>2004</v>
          </cell>
          <cell r="J2010">
            <v>12</v>
          </cell>
          <cell r="K2010">
            <v>1.8934500000000001</v>
          </cell>
          <cell r="L2010" t="str">
            <v>NOM</v>
          </cell>
          <cell r="M2010" t="str">
            <v>DATATEC 2o. Nivel</v>
          </cell>
          <cell r="N2010">
            <v>2004012</v>
          </cell>
        </row>
        <row r="2011">
          <cell r="A2011">
            <v>38330</v>
          </cell>
          <cell r="B2011" t="str">
            <v>SOB</v>
          </cell>
          <cell r="C2011">
            <v>43659</v>
          </cell>
          <cell r="D2011">
            <v>10.5</v>
          </cell>
          <cell r="E2011">
            <v>6.6000000000000003E-2</v>
          </cell>
          <cell r="F2011" t="str">
            <v>DAT</v>
          </cell>
          <cell r="G2011">
            <v>2</v>
          </cell>
          <cell r="H2011">
            <v>5328</v>
          </cell>
          <cell r="I2011">
            <v>2004</v>
          </cell>
          <cell r="J2011">
            <v>12</v>
          </cell>
          <cell r="K2011">
            <v>0.69300000000000006</v>
          </cell>
          <cell r="L2011" t="str">
            <v>VAC</v>
          </cell>
          <cell r="M2011" t="str">
            <v>DATATEC 2o. Nivel</v>
          </cell>
          <cell r="N2011">
            <v>2004012</v>
          </cell>
        </row>
        <row r="2012">
          <cell r="A2012">
            <v>38331</v>
          </cell>
          <cell r="B2012" t="str">
            <v>SOB</v>
          </cell>
          <cell r="C2012">
            <v>39364</v>
          </cell>
          <cell r="D2012">
            <v>2</v>
          </cell>
          <cell r="E2012">
            <v>6.7199999999999996E-2</v>
          </cell>
          <cell r="F2012" t="str">
            <v>DAT</v>
          </cell>
          <cell r="G2012">
            <v>1</v>
          </cell>
          <cell r="H2012">
            <v>1030</v>
          </cell>
          <cell r="I2012">
            <v>2004</v>
          </cell>
          <cell r="J2012">
            <v>12</v>
          </cell>
          <cell r="K2012">
            <v>0.13439999999999999</v>
          </cell>
          <cell r="L2012" t="str">
            <v>NOM</v>
          </cell>
          <cell r="M2012" t="str">
            <v>DATATEC 1er. Nivel</v>
          </cell>
          <cell r="N2012">
            <v>2004012</v>
          </cell>
        </row>
        <row r="2013">
          <cell r="A2013">
            <v>38331</v>
          </cell>
          <cell r="B2013" t="str">
            <v>SOB</v>
          </cell>
          <cell r="C2013">
            <v>38370</v>
          </cell>
          <cell r="D2013">
            <v>18</v>
          </cell>
          <cell r="E2013">
            <v>2.1000000000000001E-2</v>
          </cell>
          <cell r="F2013" t="str">
            <v>DAT</v>
          </cell>
          <cell r="G2013">
            <v>2</v>
          </cell>
          <cell r="H2013">
            <v>36</v>
          </cell>
          <cell r="I2013">
            <v>2004</v>
          </cell>
          <cell r="J2013">
            <v>12</v>
          </cell>
          <cell r="K2013">
            <v>0.378</v>
          </cell>
          <cell r="L2013" t="str">
            <v>NOM</v>
          </cell>
          <cell r="M2013" t="str">
            <v>DATATEC 2o. Nivel</v>
          </cell>
          <cell r="N2013">
            <v>2004012</v>
          </cell>
        </row>
        <row r="2014">
          <cell r="A2014">
            <v>38331</v>
          </cell>
          <cell r="B2014" t="str">
            <v>SOB</v>
          </cell>
          <cell r="C2014">
            <v>38514</v>
          </cell>
          <cell r="D2014">
            <v>28</v>
          </cell>
          <cell r="E2014">
            <v>3.9774999999999998E-2</v>
          </cell>
          <cell r="F2014" t="str">
            <v>DAT</v>
          </cell>
          <cell r="G2014">
            <v>2</v>
          </cell>
          <cell r="H2014">
            <v>180</v>
          </cell>
          <cell r="I2014">
            <v>2004</v>
          </cell>
          <cell r="J2014">
            <v>12</v>
          </cell>
          <cell r="K2014">
            <v>1.1136999999999999</v>
          </cell>
          <cell r="L2014" t="str">
            <v>NOM</v>
          </cell>
          <cell r="M2014" t="str">
            <v>DATATEC 2o. Nivel</v>
          </cell>
          <cell r="N2014">
            <v>2004012</v>
          </cell>
        </row>
        <row r="2015">
          <cell r="A2015">
            <v>38331</v>
          </cell>
          <cell r="B2015" t="str">
            <v>SOB</v>
          </cell>
          <cell r="C2015">
            <v>38941</v>
          </cell>
          <cell r="D2015">
            <v>7.5</v>
          </cell>
          <cell r="E2015">
            <v>5.6833000000000002E-2</v>
          </cell>
          <cell r="F2015" t="str">
            <v>DAT</v>
          </cell>
          <cell r="G2015">
            <v>2</v>
          </cell>
          <cell r="H2015">
            <v>607</v>
          </cell>
          <cell r="I2015">
            <v>2004</v>
          </cell>
          <cell r="J2015">
            <v>12</v>
          </cell>
          <cell r="K2015">
            <v>0.4262475</v>
          </cell>
          <cell r="L2015" t="str">
            <v>NOM</v>
          </cell>
          <cell r="M2015" t="str">
            <v>DATATEC 2o. Nivel</v>
          </cell>
          <cell r="N2015">
            <v>2004012</v>
          </cell>
        </row>
        <row r="2016">
          <cell r="A2016">
            <v>38331</v>
          </cell>
          <cell r="B2016" t="str">
            <v>SOB</v>
          </cell>
          <cell r="C2016">
            <v>39124</v>
          </cell>
          <cell r="D2016">
            <v>3.5</v>
          </cell>
          <cell r="E2016">
            <v>6.1885999999999997E-2</v>
          </cell>
          <cell r="F2016" t="str">
            <v>DAT</v>
          </cell>
          <cell r="G2016">
            <v>2</v>
          </cell>
          <cell r="H2016">
            <v>790</v>
          </cell>
          <cell r="I2016">
            <v>2004</v>
          </cell>
          <cell r="J2016">
            <v>12</v>
          </cell>
          <cell r="K2016">
            <v>0.21660099999999999</v>
          </cell>
          <cell r="L2016" t="str">
            <v>NOM</v>
          </cell>
          <cell r="M2016" t="str">
            <v>DATATEC 2o. Nivel</v>
          </cell>
          <cell r="N2016">
            <v>2004012</v>
          </cell>
        </row>
        <row r="2017">
          <cell r="A2017">
            <v>38331</v>
          </cell>
          <cell r="B2017" t="str">
            <v>SOB</v>
          </cell>
          <cell r="C2017">
            <v>39364</v>
          </cell>
          <cell r="D2017">
            <v>7</v>
          </cell>
          <cell r="E2017">
            <v>6.7000000000000004E-2</v>
          </cell>
          <cell r="F2017" t="str">
            <v>DAT</v>
          </cell>
          <cell r="G2017">
            <v>2</v>
          </cell>
          <cell r="H2017">
            <v>1030</v>
          </cell>
          <cell r="I2017">
            <v>2004</v>
          </cell>
          <cell r="J2017">
            <v>12</v>
          </cell>
          <cell r="K2017">
            <v>0.46900000000000003</v>
          </cell>
          <cell r="L2017" t="str">
            <v>NOM</v>
          </cell>
          <cell r="M2017" t="str">
            <v>DATATEC 2o. Nivel</v>
          </cell>
          <cell r="N2017">
            <v>2004012</v>
          </cell>
        </row>
        <row r="2018">
          <cell r="A2018">
            <v>38335</v>
          </cell>
          <cell r="B2018" t="str">
            <v>SOB</v>
          </cell>
          <cell r="C2018">
            <v>43659</v>
          </cell>
          <cell r="D2018">
            <v>2</v>
          </cell>
          <cell r="E2018">
            <v>6.6000000000000003E-2</v>
          </cell>
          <cell r="F2018" t="str">
            <v>CIM</v>
          </cell>
          <cell r="G2018">
            <v>2</v>
          </cell>
          <cell r="H2018">
            <v>5323</v>
          </cell>
          <cell r="I2018">
            <v>2004</v>
          </cell>
          <cell r="J2018">
            <v>12</v>
          </cell>
          <cell r="K2018">
            <v>0.13200000000000001</v>
          </cell>
          <cell r="L2018" t="str">
            <v>VAC</v>
          </cell>
          <cell r="M2018" t="str">
            <v>CIMD 2o. Nivel</v>
          </cell>
          <cell r="N2018">
            <v>2004012</v>
          </cell>
        </row>
        <row r="2019">
          <cell r="A2019">
            <v>38336</v>
          </cell>
          <cell r="B2019" t="str">
            <v>SOB</v>
          </cell>
          <cell r="C2019">
            <v>39638</v>
          </cell>
          <cell r="D2019">
            <v>1</v>
          </cell>
          <cell r="E2019">
            <v>7.0000000000000007E-2</v>
          </cell>
          <cell r="F2019" t="str">
            <v>DAT</v>
          </cell>
          <cell r="G2019">
            <v>1</v>
          </cell>
          <cell r="H2019">
            <v>1301</v>
          </cell>
          <cell r="I2019">
            <v>2004</v>
          </cell>
          <cell r="J2019">
            <v>12</v>
          </cell>
          <cell r="K2019">
            <v>7.0000000000000007E-2</v>
          </cell>
          <cell r="L2019" t="str">
            <v>NOM</v>
          </cell>
          <cell r="M2019" t="str">
            <v>DATATEC 1er. Nivel</v>
          </cell>
          <cell r="N2019">
            <v>2004012</v>
          </cell>
        </row>
        <row r="2020">
          <cell r="A2020">
            <v>38336</v>
          </cell>
          <cell r="B2020" t="str">
            <v>SOB</v>
          </cell>
          <cell r="C2020">
            <v>38370</v>
          </cell>
          <cell r="D2020">
            <v>19.5</v>
          </cell>
          <cell r="E2020">
            <v>1.9294800000000001E-2</v>
          </cell>
          <cell r="F2020" t="str">
            <v>DAT</v>
          </cell>
          <cell r="G2020">
            <v>2</v>
          </cell>
          <cell r="H2020">
            <v>33</v>
          </cell>
          <cell r="I2020">
            <v>2004</v>
          </cell>
          <cell r="J2020">
            <v>12</v>
          </cell>
          <cell r="K2020">
            <v>0.37624860000000004</v>
          </cell>
          <cell r="L2020" t="str">
            <v>NOM</v>
          </cell>
          <cell r="M2020" t="str">
            <v>DATATEC 2o. Nivel</v>
          </cell>
          <cell r="N2020">
            <v>2004012</v>
          </cell>
        </row>
        <row r="2021">
          <cell r="A2021">
            <v>38337</v>
          </cell>
          <cell r="B2021" t="str">
            <v>SOB</v>
          </cell>
          <cell r="C2021">
            <v>38514</v>
          </cell>
          <cell r="D2021">
            <v>9</v>
          </cell>
          <cell r="E2021">
            <v>3.9310999999999999E-2</v>
          </cell>
          <cell r="F2021" t="str">
            <v>DAT</v>
          </cell>
          <cell r="G2021">
            <v>2</v>
          </cell>
          <cell r="H2021">
            <v>176</v>
          </cell>
          <cell r="I2021">
            <v>2004</v>
          </cell>
          <cell r="J2021">
            <v>12</v>
          </cell>
          <cell r="K2021">
            <v>0.35379899999999997</v>
          </cell>
          <cell r="L2021" t="str">
            <v>NOM</v>
          </cell>
          <cell r="M2021" t="str">
            <v>DATATEC 2o. Nivel</v>
          </cell>
          <cell r="N2021">
            <v>2004012</v>
          </cell>
        </row>
        <row r="2022">
          <cell r="A2022">
            <v>38337</v>
          </cell>
          <cell r="B2022" t="str">
            <v>SOB</v>
          </cell>
          <cell r="C2022">
            <v>38941</v>
          </cell>
          <cell r="D2022">
            <v>5</v>
          </cell>
          <cell r="E2022">
            <v>5.6599999999999998E-2</v>
          </cell>
          <cell r="F2022" t="str">
            <v>DAT</v>
          </cell>
          <cell r="G2022">
            <v>2</v>
          </cell>
          <cell r="H2022">
            <v>603</v>
          </cell>
          <cell r="I2022">
            <v>2004</v>
          </cell>
          <cell r="J2022">
            <v>12</v>
          </cell>
          <cell r="K2022">
            <v>0.28299999999999997</v>
          </cell>
          <cell r="L2022" t="str">
            <v>NOM</v>
          </cell>
          <cell r="M2022" t="str">
            <v>DATATEC 2o. Nivel</v>
          </cell>
          <cell r="N2022">
            <v>2004012</v>
          </cell>
        </row>
        <row r="2023">
          <cell r="A2023">
            <v>38337</v>
          </cell>
          <cell r="B2023" t="str">
            <v>SOB</v>
          </cell>
          <cell r="C2023">
            <v>39638</v>
          </cell>
          <cell r="D2023">
            <v>10</v>
          </cell>
          <cell r="E2023">
            <v>7.0000000000000007E-2</v>
          </cell>
          <cell r="F2023" t="str">
            <v>DAT</v>
          </cell>
          <cell r="G2023">
            <v>2</v>
          </cell>
          <cell r="H2023">
            <v>1300</v>
          </cell>
          <cell r="I2023">
            <v>2004</v>
          </cell>
          <cell r="J2023">
            <v>12</v>
          </cell>
          <cell r="K2023">
            <v>0.70000000000000007</v>
          </cell>
          <cell r="L2023" t="str">
            <v>NOM</v>
          </cell>
          <cell r="M2023" t="str">
            <v>DATATEC 2o. Nivel</v>
          </cell>
          <cell r="N2023">
            <v>2004012</v>
          </cell>
        </row>
        <row r="2024">
          <cell r="A2024">
            <v>38337</v>
          </cell>
          <cell r="B2024" t="str">
            <v>SOB</v>
          </cell>
          <cell r="C2024">
            <v>40765</v>
          </cell>
          <cell r="D2024">
            <v>130.03</v>
          </cell>
          <cell r="E2024">
            <v>9.5724000000000004E-2</v>
          </cell>
          <cell r="F2024" t="str">
            <v>DAT</v>
          </cell>
          <cell r="G2024">
            <v>2</v>
          </cell>
          <cell r="H2024">
            <v>2427</v>
          </cell>
          <cell r="I2024">
            <v>2004</v>
          </cell>
          <cell r="J2024">
            <v>12</v>
          </cell>
          <cell r="K2024">
            <v>12.44699172</v>
          </cell>
          <cell r="L2024" t="str">
            <v>NOM</v>
          </cell>
          <cell r="M2024" t="str">
            <v>DATATEC 2o. Nivel</v>
          </cell>
          <cell r="N2024">
            <v>2004012</v>
          </cell>
        </row>
        <row r="2025">
          <cell r="A2025">
            <v>38337</v>
          </cell>
          <cell r="B2025" t="str">
            <v>SOB</v>
          </cell>
          <cell r="C2025">
            <v>45578</v>
          </cell>
          <cell r="D2025">
            <v>4.9450000000000003</v>
          </cell>
          <cell r="E2025">
            <v>6.6500000000000004E-2</v>
          </cell>
          <cell r="F2025" t="str">
            <v>DAT</v>
          </cell>
          <cell r="G2025">
            <v>2</v>
          </cell>
          <cell r="H2025">
            <v>7240</v>
          </cell>
          <cell r="I2025">
            <v>2004</v>
          </cell>
          <cell r="J2025">
            <v>12</v>
          </cell>
          <cell r="K2025">
            <v>0.32884250000000004</v>
          </cell>
          <cell r="L2025" t="str">
            <v>VAC</v>
          </cell>
          <cell r="M2025" t="str">
            <v>DATATEC 2o. Nivel</v>
          </cell>
          <cell r="N2025">
            <v>2004012</v>
          </cell>
        </row>
        <row r="2026">
          <cell r="A2026">
            <v>38337</v>
          </cell>
          <cell r="B2026" t="str">
            <v>SOB</v>
          </cell>
          <cell r="C2026">
            <v>40765</v>
          </cell>
          <cell r="D2026">
            <v>10</v>
          </cell>
          <cell r="E2026">
            <v>9.6199999999999994E-2</v>
          </cell>
          <cell r="F2026" t="str">
            <v>CIM</v>
          </cell>
          <cell r="G2026">
            <v>2</v>
          </cell>
          <cell r="H2026">
            <v>2427</v>
          </cell>
          <cell r="I2026">
            <v>2004</v>
          </cell>
          <cell r="J2026">
            <v>12</v>
          </cell>
          <cell r="K2026">
            <v>0.96199999999999997</v>
          </cell>
          <cell r="L2026" t="str">
            <v>NOM</v>
          </cell>
          <cell r="M2026" t="str">
            <v>CIMD 2o. Nivel</v>
          </cell>
          <cell r="N2026">
            <v>2004012</v>
          </cell>
        </row>
        <row r="2027">
          <cell r="A2027">
            <v>38337</v>
          </cell>
          <cell r="B2027" t="str">
            <v>SOB</v>
          </cell>
          <cell r="C2027">
            <v>45578</v>
          </cell>
          <cell r="D2027">
            <v>8</v>
          </cell>
          <cell r="E2027">
            <v>6.6600000000000006E-2</v>
          </cell>
          <cell r="F2027" t="str">
            <v>CIM</v>
          </cell>
          <cell r="G2027">
            <v>2</v>
          </cell>
          <cell r="H2027">
            <v>7240</v>
          </cell>
          <cell r="I2027">
            <v>2004</v>
          </cell>
          <cell r="J2027">
            <v>12</v>
          </cell>
          <cell r="K2027">
            <v>0.53280000000000005</v>
          </cell>
          <cell r="L2027" t="str">
            <v>VAC</v>
          </cell>
          <cell r="M2027" t="str">
            <v>CIMD 2o. Nivel</v>
          </cell>
          <cell r="N2027">
            <v>2004012</v>
          </cell>
        </row>
        <row r="2028">
          <cell r="A2028">
            <v>38338</v>
          </cell>
          <cell r="B2028" t="str">
            <v>SOB</v>
          </cell>
          <cell r="C2028">
            <v>38514</v>
          </cell>
          <cell r="D2028">
            <v>14.5</v>
          </cell>
          <cell r="E2028">
            <v>3.8966000000000001E-2</v>
          </cell>
          <cell r="F2028" t="str">
            <v>DAT</v>
          </cell>
          <cell r="G2028">
            <v>2</v>
          </cell>
          <cell r="H2028">
            <v>173</v>
          </cell>
          <cell r="I2028">
            <v>2004</v>
          </cell>
          <cell r="J2028">
            <v>12</v>
          </cell>
          <cell r="K2028">
            <v>0.56500700000000004</v>
          </cell>
          <cell r="L2028" t="str">
            <v>NOM</v>
          </cell>
          <cell r="M2028" t="str">
            <v>DATATEC 2o. Nivel</v>
          </cell>
          <cell r="N2028">
            <v>2004012</v>
          </cell>
        </row>
        <row r="2029">
          <cell r="A2029">
            <v>38338</v>
          </cell>
          <cell r="B2029" t="str">
            <v>SOB</v>
          </cell>
          <cell r="C2029">
            <v>38941</v>
          </cell>
          <cell r="D2029">
            <v>20</v>
          </cell>
          <cell r="E2029">
            <v>5.6250000000000001E-2</v>
          </cell>
          <cell r="F2029" t="str">
            <v>DAT</v>
          </cell>
          <cell r="G2029">
            <v>2</v>
          </cell>
          <cell r="H2029">
            <v>600</v>
          </cell>
          <cell r="I2029">
            <v>2004</v>
          </cell>
          <cell r="J2029">
            <v>12</v>
          </cell>
          <cell r="K2029">
            <v>1.125</v>
          </cell>
          <cell r="L2029" t="str">
            <v>NOM</v>
          </cell>
          <cell r="M2029" t="str">
            <v>DATATEC 2o. Nivel</v>
          </cell>
          <cell r="N2029">
            <v>2004012</v>
          </cell>
        </row>
        <row r="2030">
          <cell r="A2030">
            <v>38338</v>
          </cell>
          <cell r="B2030" t="str">
            <v>SOB</v>
          </cell>
          <cell r="C2030">
            <v>39124</v>
          </cell>
          <cell r="D2030">
            <v>11</v>
          </cell>
          <cell r="E2030">
            <v>6.0999999999999999E-2</v>
          </cell>
          <cell r="F2030" t="str">
            <v>DAT</v>
          </cell>
          <cell r="G2030">
            <v>2</v>
          </cell>
          <cell r="H2030">
            <v>783</v>
          </cell>
          <cell r="I2030">
            <v>2004</v>
          </cell>
          <cell r="J2030">
            <v>12</v>
          </cell>
          <cell r="K2030">
            <v>0.67100000000000004</v>
          </cell>
          <cell r="L2030" t="str">
            <v>NOM</v>
          </cell>
          <cell r="M2030" t="str">
            <v>DATATEC 2o. Nivel</v>
          </cell>
          <cell r="N2030">
            <v>2004012</v>
          </cell>
        </row>
        <row r="2031">
          <cell r="A2031">
            <v>38338</v>
          </cell>
          <cell r="B2031" t="str">
            <v>SOB</v>
          </cell>
          <cell r="C2031">
            <v>40765</v>
          </cell>
          <cell r="D2031">
            <v>9.8729999999999993</v>
          </cell>
          <cell r="E2031">
            <v>9.6633999999999998E-2</v>
          </cell>
          <cell r="F2031" t="str">
            <v>DAT</v>
          </cell>
          <cell r="G2031">
            <v>2</v>
          </cell>
          <cell r="H2031">
            <v>2424</v>
          </cell>
          <cell r="I2031">
            <v>2004</v>
          </cell>
          <cell r="J2031">
            <v>12</v>
          </cell>
          <cell r="K2031">
            <v>0.95406748199999991</v>
          </cell>
          <cell r="L2031" t="str">
            <v>NOM</v>
          </cell>
          <cell r="M2031" t="str">
            <v>DATATEC 2o. Nivel</v>
          </cell>
          <cell r="N2031">
            <v>2004012</v>
          </cell>
        </row>
        <row r="2032">
          <cell r="A2032">
            <v>38338</v>
          </cell>
          <cell r="B2032" t="str">
            <v>SOB</v>
          </cell>
          <cell r="C2032">
            <v>45578</v>
          </cell>
          <cell r="D2032">
            <v>6.9240000000000004</v>
          </cell>
          <cell r="E2032">
            <v>6.7500000000000004E-2</v>
          </cell>
          <cell r="F2032" t="str">
            <v>DAT</v>
          </cell>
          <cell r="G2032">
            <v>2</v>
          </cell>
          <cell r="H2032">
            <v>7237</v>
          </cell>
          <cell r="I2032">
            <v>2004</v>
          </cell>
          <cell r="J2032">
            <v>12</v>
          </cell>
          <cell r="K2032">
            <v>0.46737000000000006</v>
          </cell>
          <cell r="L2032" t="str">
            <v>VAC</v>
          </cell>
          <cell r="M2032" t="str">
            <v>DATATEC 2o. Nivel</v>
          </cell>
          <cell r="N2032">
            <v>2004012</v>
          </cell>
        </row>
        <row r="2033">
          <cell r="A2033">
            <v>38338</v>
          </cell>
          <cell r="B2033" t="str">
            <v>SOB</v>
          </cell>
          <cell r="C2033">
            <v>40765</v>
          </cell>
          <cell r="D2033">
            <v>8.8729999999999993</v>
          </cell>
          <cell r="E2033">
            <v>9.6199999999999994E-2</v>
          </cell>
          <cell r="F2033" t="str">
            <v>CIM</v>
          </cell>
          <cell r="G2033">
            <v>2</v>
          </cell>
          <cell r="H2033">
            <v>2424</v>
          </cell>
          <cell r="I2033">
            <v>2004</v>
          </cell>
          <cell r="J2033">
            <v>12</v>
          </cell>
          <cell r="K2033">
            <v>0.85358259999999986</v>
          </cell>
          <cell r="L2033" t="str">
            <v>NOM</v>
          </cell>
          <cell r="M2033" t="str">
            <v>CIMD 2o. Nivel</v>
          </cell>
          <cell r="N2033">
            <v>2004012</v>
          </cell>
        </row>
        <row r="2034">
          <cell r="A2034">
            <v>38338</v>
          </cell>
          <cell r="B2034" t="str">
            <v>SOB</v>
          </cell>
          <cell r="C2034">
            <v>45578</v>
          </cell>
          <cell r="D2034">
            <v>4.9450000000000003</v>
          </cell>
          <cell r="E2034">
            <v>6.6600000000000006E-2</v>
          </cell>
          <cell r="F2034" t="str">
            <v>CIM</v>
          </cell>
          <cell r="G2034">
            <v>2</v>
          </cell>
          <cell r="H2034">
            <v>7237</v>
          </cell>
          <cell r="I2034">
            <v>2004</v>
          </cell>
          <cell r="J2034">
            <v>12</v>
          </cell>
          <cell r="K2034">
            <v>0.32933700000000005</v>
          </cell>
          <cell r="L2034" t="str">
            <v>VAC</v>
          </cell>
          <cell r="M2034" t="str">
            <v>CIMD 2o. Nivel</v>
          </cell>
          <cell r="N2034">
            <v>2004012</v>
          </cell>
        </row>
        <row r="2035">
          <cell r="A2035">
            <v>38341</v>
          </cell>
          <cell r="B2035" t="str">
            <v>SOB</v>
          </cell>
          <cell r="C2035">
            <v>38941</v>
          </cell>
          <cell r="D2035">
            <v>5</v>
          </cell>
          <cell r="E2035">
            <v>5.6000000000000001E-2</v>
          </cell>
          <cell r="F2035" t="str">
            <v>DAT</v>
          </cell>
          <cell r="G2035">
            <v>2</v>
          </cell>
          <cell r="H2035">
            <v>599</v>
          </cell>
          <cell r="I2035">
            <v>2004</v>
          </cell>
          <cell r="J2035">
            <v>12</v>
          </cell>
          <cell r="K2035">
            <v>0.28000000000000003</v>
          </cell>
          <cell r="L2035" t="str">
            <v>NOM</v>
          </cell>
          <cell r="M2035" t="str">
            <v>DATATEC 2o. Nivel</v>
          </cell>
          <cell r="N2035">
            <v>2004012</v>
          </cell>
        </row>
        <row r="2036">
          <cell r="A2036">
            <v>38341</v>
          </cell>
          <cell r="B2036" t="str">
            <v>SOB</v>
          </cell>
          <cell r="C2036">
            <v>39638</v>
          </cell>
          <cell r="D2036">
            <v>5</v>
          </cell>
          <cell r="E2036">
            <v>7.0000000000000007E-2</v>
          </cell>
          <cell r="F2036" t="str">
            <v>DAT</v>
          </cell>
          <cell r="G2036">
            <v>2</v>
          </cell>
          <cell r="H2036">
            <v>1296</v>
          </cell>
          <cell r="I2036">
            <v>2004</v>
          </cell>
          <cell r="J2036">
            <v>12</v>
          </cell>
          <cell r="K2036">
            <v>0.35000000000000003</v>
          </cell>
          <cell r="L2036" t="str">
            <v>NOM</v>
          </cell>
          <cell r="M2036" t="str">
            <v>DATATEC 2o. Nivel</v>
          </cell>
          <cell r="N2036">
            <v>2004012</v>
          </cell>
        </row>
        <row r="2037">
          <cell r="A2037">
            <v>38341</v>
          </cell>
          <cell r="B2037" t="str">
            <v>SOB</v>
          </cell>
          <cell r="C2037">
            <v>40765</v>
          </cell>
          <cell r="D2037">
            <v>1.4379999999999999</v>
          </cell>
          <cell r="E2037">
            <v>9.4500000000000001E-2</v>
          </cell>
          <cell r="F2037" t="str">
            <v>DAT</v>
          </cell>
          <cell r="G2037">
            <v>2</v>
          </cell>
          <cell r="H2037">
            <v>2423</v>
          </cell>
          <cell r="I2037">
            <v>2004</v>
          </cell>
          <cell r="J2037">
            <v>12</v>
          </cell>
          <cell r="K2037">
            <v>0.13589099999999998</v>
          </cell>
          <cell r="L2037" t="str">
            <v>NOM</v>
          </cell>
          <cell r="M2037" t="str">
            <v>DATATEC 2o. Nivel</v>
          </cell>
          <cell r="N2037">
            <v>2004012</v>
          </cell>
        </row>
        <row r="2038">
          <cell r="A2038">
            <v>38342</v>
          </cell>
          <cell r="B2038" t="str">
            <v>SOB</v>
          </cell>
          <cell r="C2038">
            <v>38514</v>
          </cell>
          <cell r="D2038">
            <v>46.5</v>
          </cell>
          <cell r="E2038">
            <v>3.7999999999999999E-2</v>
          </cell>
          <cell r="F2038" t="str">
            <v>DAT</v>
          </cell>
          <cell r="G2038">
            <v>2</v>
          </cell>
          <cell r="H2038">
            <v>171</v>
          </cell>
          <cell r="I2038">
            <v>2004</v>
          </cell>
          <cell r="J2038">
            <v>12</v>
          </cell>
          <cell r="K2038">
            <v>1.7669999999999999</v>
          </cell>
          <cell r="L2038" t="str">
            <v>NOM</v>
          </cell>
          <cell r="M2038" t="str">
            <v>DATATEC 2o. Nivel</v>
          </cell>
          <cell r="N2038">
            <v>2004012</v>
          </cell>
        </row>
        <row r="2039">
          <cell r="A2039">
            <v>38342</v>
          </cell>
          <cell r="B2039" t="str">
            <v>SOB</v>
          </cell>
          <cell r="C2039">
            <v>38941</v>
          </cell>
          <cell r="D2039">
            <v>5</v>
          </cell>
          <cell r="E2039">
            <v>5.6000000000000001E-2</v>
          </cell>
          <cell r="F2039" t="str">
            <v>DAT</v>
          </cell>
          <cell r="G2039">
            <v>2</v>
          </cell>
          <cell r="H2039">
            <v>598</v>
          </cell>
          <cell r="I2039">
            <v>2004</v>
          </cell>
          <cell r="J2039">
            <v>12</v>
          </cell>
          <cell r="K2039">
            <v>0.28000000000000003</v>
          </cell>
          <cell r="L2039" t="str">
            <v>NOM</v>
          </cell>
          <cell r="M2039" t="str">
            <v>DATATEC 2o. Nivel</v>
          </cell>
          <cell r="N2039">
            <v>2004012</v>
          </cell>
        </row>
        <row r="2040">
          <cell r="A2040">
            <v>38342</v>
          </cell>
          <cell r="B2040" t="str">
            <v>SOB</v>
          </cell>
          <cell r="C2040">
            <v>39124</v>
          </cell>
          <cell r="D2040">
            <v>1</v>
          </cell>
          <cell r="E2040">
            <v>5.8500000000000003E-2</v>
          </cell>
          <cell r="F2040" t="str">
            <v>DAT</v>
          </cell>
          <cell r="G2040">
            <v>2</v>
          </cell>
          <cell r="H2040">
            <v>781</v>
          </cell>
          <cell r="I2040">
            <v>2004</v>
          </cell>
          <cell r="J2040">
            <v>12</v>
          </cell>
          <cell r="K2040">
            <v>5.8500000000000003E-2</v>
          </cell>
          <cell r="L2040" t="str">
            <v>NOM</v>
          </cell>
          <cell r="M2040" t="str">
            <v>DATATEC 2o. Nivel</v>
          </cell>
          <cell r="N2040">
            <v>2004012</v>
          </cell>
        </row>
        <row r="2041">
          <cell r="A2041">
            <v>38342</v>
          </cell>
          <cell r="B2041" t="str">
            <v>SOB</v>
          </cell>
          <cell r="C2041">
            <v>40247</v>
          </cell>
          <cell r="D2041">
            <v>5</v>
          </cell>
          <cell r="E2041">
            <v>8.5080000000000003E-2</v>
          </cell>
          <cell r="F2041" t="str">
            <v>DAT</v>
          </cell>
          <cell r="G2041">
            <v>2</v>
          </cell>
          <cell r="H2041">
            <v>1904</v>
          </cell>
          <cell r="I2041">
            <v>2004</v>
          </cell>
          <cell r="J2041">
            <v>12</v>
          </cell>
          <cell r="K2041">
            <v>0.4254</v>
          </cell>
          <cell r="L2041" t="str">
            <v>NOM</v>
          </cell>
          <cell r="M2041" t="str">
            <v>DATATEC 2o. Nivel</v>
          </cell>
          <cell r="N2041">
            <v>2004012</v>
          </cell>
        </row>
        <row r="2042">
          <cell r="A2042">
            <v>38342</v>
          </cell>
          <cell r="B2042" t="str">
            <v>SOB</v>
          </cell>
          <cell r="C2042">
            <v>45578</v>
          </cell>
          <cell r="D2042">
            <v>4.9450000000000003</v>
          </cell>
          <cell r="E2042">
            <v>6.6500000000000004E-2</v>
          </cell>
          <cell r="F2042" t="str">
            <v>DAT</v>
          </cell>
          <cell r="G2042">
            <v>2</v>
          </cell>
          <cell r="H2042">
            <v>7235</v>
          </cell>
          <cell r="I2042">
            <v>2004</v>
          </cell>
          <cell r="J2042">
            <v>12</v>
          </cell>
          <cell r="K2042">
            <v>0.32884250000000004</v>
          </cell>
          <cell r="L2042" t="str">
            <v>VAC</v>
          </cell>
          <cell r="M2042" t="str">
            <v>DATATEC 2o. Nivel</v>
          </cell>
          <cell r="N2042">
            <v>2004012</v>
          </cell>
        </row>
        <row r="2043">
          <cell r="A2043">
            <v>38344</v>
          </cell>
          <cell r="B2043" t="str">
            <v>SOB</v>
          </cell>
          <cell r="C2043">
            <v>38514</v>
          </cell>
          <cell r="D2043">
            <v>38</v>
          </cell>
          <cell r="E2043">
            <v>3.8290699999999997E-2</v>
          </cell>
          <cell r="F2043" t="str">
            <v>DAT</v>
          </cell>
          <cell r="G2043">
            <v>2</v>
          </cell>
          <cell r="H2043">
            <v>169</v>
          </cell>
          <cell r="I2043">
            <v>2004</v>
          </cell>
          <cell r="J2043">
            <v>12</v>
          </cell>
          <cell r="K2043">
            <v>1.4550466</v>
          </cell>
          <cell r="L2043" t="str">
            <v>NOM</v>
          </cell>
          <cell r="M2043" t="str">
            <v>DATATEC 2o. Nivel</v>
          </cell>
          <cell r="N2043">
            <v>2004012</v>
          </cell>
        </row>
        <row r="2044">
          <cell r="A2044">
            <v>38348</v>
          </cell>
          <cell r="B2044" t="str">
            <v>SOB</v>
          </cell>
          <cell r="C2044">
            <v>38514</v>
          </cell>
          <cell r="D2044">
            <v>20.3</v>
          </cell>
          <cell r="E2044">
            <v>3.7965499999999999E-2</v>
          </cell>
          <cell r="F2044" t="str">
            <v>DAT</v>
          </cell>
          <cell r="G2044">
            <v>2</v>
          </cell>
          <cell r="H2044">
            <v>165</v>
          </cell>
          <cell r="I2044">
            <v>2004</v>
          </cell>
          <cell r="J2044">
            <v>12</v>
          </cell>
          <cell r="K2044">
            <v>0.77069964999999996</v>
          </cell>
          <cell r="L2044" t="str">
            <v>NOM</v>
          </cell>
          <cell r="M2044" t="str">
            <v>DATATEC 2o. Nivel</v>
          </cell>
          <cell r="N2044">
            <v>2004012</v>
          </cell>
        </row>
        <row r="2045">
          <cell r="A2045">
            <v>38348</v>
          </cell>
          <cell r="B2045" t="str">
            <v>SOB</v>
          </cell>
          <cell r="C2045">
            <v>38941</v>
          </cell>
          <cell r="D2045">
            <v>2</v>
          </cell>
          <cell r="E2045">
            <v>5.45E-2</v>
          </cell>
          <cell r="F2045" t="str">
            <v>DAT</v>
          </cell>
          <cell r="G2045">
            <v>2</v>
          </cell>
          <cell r="H2045">
            <v>592</v>
          </cell>
          <cell r="I2045">
            <v>2004</v>
          </cell>
          <cell r="J2045">
            <v>12</v>
          </cell>
          <cell r="K2045">
            <v>0.109</v>
          </cell>
          <cell r="L2045" t="str">
            <v>NOM</v>
          </cell>
          <cell r="M2045" t="str">
            <v>DATATEC 2o. Nivel</v>
          </cell>
          <cell r="N2045">
            <v>2004012</v>
          </cell>
        </row>
        <row r="2046">
          <cell r="A2046">
            <v>38349</v>
          </cell>
          <cell r="B2046" t="str">
            <v>SOB</v>
          </cell>
          <cell r="C2046">
            <v>42474</v>
          </cell>
          <cell r="D2046">
            <v>8</v>
          </cell>
          <cell r="E2046">
            <v>6.2E-2</v>
          </cell>
          <cell r="F2046" t="str">
            <v>CIM</v>
          </cell>
          <cell r="G2046">
            <v>2</v>
          </cell>
          <cell r="H2046">
            <v>4124</v>
          </cell>
          <cell r="I2046">
            <v>2004</v>
          </cell>
          <cell r="J2046">
            <v>12</v>
          </cell>
          <cell r="K2046">
            <v>0.496</v>
          </cell>
          <cell r="L2046" t="str">
            <v>VAC</v>
          </cell>
          <cell r="M2046" t="str">
            <v>CIMD 2o. Nivel</v>
          </cell>
          <cell r="N2046">
            <v>2004012</v>
          </cell>
        </row>
      </sheetData>
      <sheetData sheetId="4" refreshError="1">
        <row r="2">
          <cell r="A2" t="str">
            <v>DATE</v>
          </cell>
          <cell r="B2" t="str">
            <v>OFER</v>
          </cell>
          <cell r="C2" t="str">
            <v>MONTO</v>
          </cell>
          <cell r="D2" t="str">
            <v>DEM</v>
          </cell>
          <cell r="E2" t="str">
            <v>TASA</v>
          </cell>
          <cell r="F2" t="str">
            <v>CUPN</v>
          </cell>
          <cell r="G2" t="str">
            <v>RED2</v>
          </cell>
          <cell r="H2" t="str">
            <v>TITL</v>
          </cell>
          <cell r="I2" t="str">
            <v>TIPO</v>
          </cell>
          <cell r="J2" t="str">
            <v>DÍAS</v>
          </cell>
          <cell r="K2" t="str">
            <v>MESES</v>
          </cell>
          <cell r="L2" t="str">
            <v>STASA</v>
          </cell>
        </row>
        <row r="3">
          <cell r="A3">
            <v>37740</v>
          </cell>
          <cell r="B3">
            <v>150</v>
          </cell>
          <cell r="C3">
            <v>150</v>
          </cell>
          <cell r="D3">
            <v>325</v>
          </cell>
          <cell r="E3">
            <v>4.6100000000000002E-2</v>
          </cell>
          <cell r="F3">
            <v>0</v>
          </cell>
          <cell r="G3">
            <v>37922</v>
          </cell>
          <cell r="H3" t="str">
            <v>LTP</v>
          </cell>
          <cell r="I3" t="str">
            <v>NOM</v>
          </cell>
          <cell r="J3">
            <v>182</v>
          </cell>
          <cell r="K3">
            <v>6</v>
          </cell>
          <cell r="L3">
            <v>6.915</v>
          </cell>
        </row>
        <row r="4">
          <cell r="A4">
            <v>37798</v>
          </cell>
          <cell r="B4">
            <v>100</v>
          </cell>
          <cell r="C4">
            <v>100</v>
          </cell>
          <cell r="D4">
            <v>219</v>
          </cell>
          <cell r="E4">
            <v>3.7151999999999998E-2</v>
          </cell>
          <cell r="F4">
            <v>0</v>
          </cell>
          <cell r="G4">
            <v>37859</v>
          </cell>
          <cell r="H4" t="str">
            <v>LTP</v>
          </cell>
          <cell r="I4" t="str">
            <v>NOM</v>
          </cell>
          <cell r="J4">
            <v>61</v>
          </cell>
          <cell r="K4">
            <v>2</v>
          </cell>
          <cell r="L4">
            <v>3.7151999999999998</v>
          </cell>
        </row>
        <row r="5">
          <cell r="A5">
            <v>37861</v>
          </cell>
          <cell r="B5">
            <v>100</v>
          </cell>
          <cell r="C5">
            <v>100</v>
          </cell>
          <cell r="D5" t="str">
            <v>ND</v>
          </cell>
          <cell r="E5">
            <v>3.0200000000000001E-2</v>
          </cell>
          <cell r="F5">
            <v>0</v>
          </cell>
          <cell r="G5">
            <v>37900</v>
          </cell>
          <cell r="H5" t="str">
            <v>LTP</v>
          </cell>
          <cell r="I5" t="str">
            <v>NOM</v>
          </cell>
          <cell r="J5">
            <v>39</v>
          </cell>
          <cell r="K5">
            <v>1</v>
          </cell>
          <cell r="L5">
            <v>3.02</v>
          </cell>
        </row>
        <row r="6">
          <cell r="A6">
            <v>37876</v>
          </cell>
          <cell r="B6">
            <v>150</v>
          </cell>
          <cell r="C6">
            <v>150</v>
          </cell>
          <cell r="D6">
            <v>211</v>
          </cell>
          <cell r="E6">
            <v>3.209E-2</v>
          </cell>
          <cell r="F6">
            <v>0</v>
          </cell>
          <cell r="G6">
            <v>37928</v>
          </cell>
          <cell r="H6" t="str">
            <v>LTP</v>
          </cell>
          <cell r="I6" t="str">
            <v>NOM</v>
          </cell>
          <cell r="J6">
            <v>52</v>
          </cell>
          <cell r="K6">
            <v>2</v>
          </cell>
          <cell r="L6">
            <v>4.8135000000000003</v>
          </cell>
        </row>
        <row r="7">
          <cell r="A7">
            <v>37889</v>
          </cell>
          <cell r="B7">
            <v>140</v>
          </cell>
          <cell r="C7">
            <v>140</v>
          </cell>
          <cell r="D7">
            <v>401</v>
          </cell>
          <cell r="E7">
            <v>2.9100000000000001E-2</v>
          </cell>
          <cell r="F7">
            <v>0</v>
          </cell>
          <cell r="G7">
            <v>37950</v>
          </cell>
          <cell r="H7" t="str">
            <v>LTP</v>
          </cell>
          <cell r="I7" t="str">
            <v>NOM</v>
          </cell>
          <cell r="J7">
            <v>61</v>
          </cell>
          <cell r="K7">
            <v>2</v>
          </cell>
          <cell r="L7">
            <v>4.0739999999999998</v>
          </cell>
        </row>
        <row r="8">
          <cell r="A8">
            <v>37907</v>
          </cell>
          <cell r="B8">
            <v>75</v>
          </cell>
          <cell r="C8">
            <v>75</v>
          </cell>
          <cell r="D8">
            <v>209.5</v>
          </cell>
          <cell r="E8">
            <v>2.7654000000000001E-2</v>
          </cell>
          <cell r="F8">
            <v>0</v>
          </cell>
          <cell r="G8">
            <v>37925</v>
          </cell>
          <cell r="H8" t="str">
            <v>LTP</v>
          </cell>
          <cell r="I8" t="str">
            <v>NOM</v>
          </cell>
          <cell r="J8">
            <v>18</v>
          </cell>
          <cell r="K8">
            <v>1</v>
          </cell>
          <cell r="L8">
            <v>2.0740500000000002</v>
          </cell>
        </row>
        <row r="9">
          <cell r="A9">
            <v>37917</v>
          </cell>
          <cell r="B9">
            <v>75</v>
          </cell>
          <cell r="C9">
            <v>75</v>
          </cell>
          <cell r="D9">
            <v>170</v>
          </cell>
          <cell r="E9">
            <v>2.8799999999999999E-2</v>
          </cell>
          <cell r="F9">
            <v>0</v>
          </cell>
          <cell r="G9">
            <v>37953</v>
          </cell>
          <cell r="H9" t="str">
            <v>LTP</v>
          </cell>
          <cell r="I9" t="str">
            <v>NOM</v>
          </cell>
          <cell r="J9">
            <v>36</v>
          </cell>
          <cell r="K9">
            <v>1</v>
          </cell>
          <cell r="L9">
            <v>2.16</v>
          </cell>
        </row>
        <row r="10">
          <cell r="A10">
            <v>37928</v>
          </cell>
          <cell r="B10">
            <v>150</v>
          </cell>
          <cell r="C10">
            <v>150</v>
          </cell>
          <cell r="D10">
            <v>281.89999999999998</v>
          </cell>
          <cell r="E10">
            <v>2.8861999999999999E-2</v>
          </cell>
          <cell r="F10">
            <v>0</v>
          </cell>
          <cell r="G10">
            <v>37986</v>
          </cell>
          <cell r="H10" t="str">
            <v>LTP</v>
          </cell>
          <cell r="I10" t="str">
            <v>NOM</v>
          </cell>
          <cell r="J10">
            <v>58</v>
          </cell>
          <cell r="K10">
            <v>2</v>
          </cell>
          <cell r="L10">
            <v>4.3292999999999999</v>
          </cell>
        </row>
        <row r="11">
          <cell r="A11">
            <v>37950</v>
          </cell>
          <cell r="B11">
            <v>80</v>
          </cell>
          <cell r="C11">
            <v>80</v>
          </cell>
          <cell r="D11">
            <v>178</v>
          </cell>
          <cell r="E11">
            <v>2.5399999999999999E-2</v>
          </cell>
          <cell r="F11">
            <v>0</v>
          </cell>
          <cell r="G11">
            <v>37986</v>
          </cell>
          <cell r="H11" t="str">
            <v>LTP</v>
          </cell>
          <cell r="I11" t="str">
            <v>NOM</v>
          </cell>
          <cell r="J11">
            <v>36</v>
          </cell>
          <cell r="K11">
            <v>1</v>
          </cell>
          <cell r="L11">
            <v>2.032</v>
          </cell>
        </row>
        <row r="12">
          <cell r="A12">
            <v>37974</v>
          </cell>
          <cell r="B12">
            <v>100</v>
          </cell>
          <cell r="C12">
            <v>100</v>
          </cell>
          <cell r="D12">
            <v>199.5</v>
          </cell>
          <cell r="E12">
            <v>2.5637E-2</v>
          </cell>
          <cell r="F12">
            <v>0</v>
          </cell>
          <cell r="G12">
            <v>38043</v>
          </cell>
          <cell r="H12" t="str">
            <v>LTP</v>
          </cell>
          <cell r="I12" t="str">
            <v>NOM</v>
          </cell>
          <cell r="J12">
            <v>69</v>
          </cell>
          <cell r="K12">
            <v>2</v>
          </cell>
          <cell r="L12">
            <v>2.5636999999999999</v>
          </cell>
        </row>
        <row r="13">
          <cell r="A13">
            <v>37985</v>
          </cell>
          <cell r="B13">
            <v>100</v>
          </cell>
          <cell r="C13">
            <v>100</v>
          </cell>
          <cell r="D13">
            <v>216.9</v>
          </cell>
          <cell r="E13">
            <v>2.53601E-2</v>
          </cell>
          <cell r="F13">
            <v>0</v>
          </cell>
          <cell r="G13">
            <v>38072</v>
          </cell>
          <cell r="H13" t="str">
            <v>LTP</v>
          </cell>
          <cell r="I13" t="str">
            <v>NOM</v>
          </cell>
          <cell r="J13">
            <v>87</v>
          </cell>
          <cell r="K13">
            <v>3</v>
          </cell>
          <cell r="L13">
            <v>2.5360100000000001</v>
          </cell>
        </row>
      </sheetData>
      <sheetData sheetId="5" refreshError="1">
        <row r="2">
          <cell r="A2" t="str">
            <v>DÍAS</v>
          </cell>
          <cell r="B2" t="str">
            <v>AÑOS</v>
          </cell>
          <cell r="C2" t="str">
            <v>CDB1</v>
          </cell>
          <cell r="D2" t="str">
            <v>CDB2</v>
          </cell>
          <cell r="E2" t="str">
            <v>BTP1</v>
          </cell>
          <cell r="F2" t="str">
            <v>BTP2</v>
          </cell>
          <cell r="G2" t="str">
            <v>CDBCRP</v>
          </cell>
          <cell r="H2" t="str">
            <v>BTP</v>
          </cell>
          <cell r="I2" t="str">
            <v>TODO</v>
          </cell>
          <cell r="J2" t="str">
            <v>SPREAD</v>
          </cell>
        </row>
        <row r="3">
          <cell r="A3">
            <v>1</v>
          </cell>
          <cell r="B3">
            <v>2</v>
          </cell>
          <cell r="C3">
            <v>3</v>
          </cell>
          <cell r="D3">
            <v>4</v>
          </cell>
          <cell r="E3">
            <v>5</v>
          </cell>
          <cell r="F3">
            <v>6</v>
          </cell>
          <cell r="G3">
            <v>7</v>
          </cell>
          <cell r="H3">
            <v>8</v>
          </cell>
          <cell r="I3">
            <v>9</v>
          </cell>
          <cell r="J3">
            <v>10</v>
          </cell>
          <cell r="R3" t="str">
            <v>Intervalo Ini</v>
          </cell>
          <cell r="S3" t="str">
            <v>Intervalo fin</v>
          </cell>
        </row>
        <row r="4">
          <cell r="A4">
            <v>90</v>
          </cell>
          <cell r="B4">
            <v>0.25</v>
          </cell>
          <cell r="C4">
            <v>0</v>
          </cell>
          <cell r="D4">
            <v>0</v>
          </cell>
          <cell r="E4">
            <v>0</v>
          </cell>
          <cell r="F4">
            <v>0</v>
          </cell>
          <cell r="G4" t="e">
            <v>#REF!</v>
          </cell>
          <cell r="H4" t="e">
            <v>#REF!</v>
          </cell>
          <cell r="I4" t="e">
            <v>#REF!</v>
          </cell>
          <cell r="J4" t="e">
            <v>#REF!</v>
          </cell>
          <cell r="Q4">
            <v>90</v>
          </cell>
          <cell r="R4" t="e">
            <v>#REF!</v>
          </cell>
          <cell r="S4" t="e">
            <v>#REF!</v>
          </cell>
        </row>
        <row r="5">
          <cell r="A5" t="str">
            <v>90 días</v>
          </cell>
        </row>
        <row r="6">
          <cell r="A6">
            <v>180</v>
          </cell>
          <cell r="B6">
            <v>0.5</v>
          </cell>
          <cell r="C6">
            <v>0</v>
          </cell>
          <cell r="D6">
            <v>0</v>
          </cell>
          <cell r="E6">
            <v>0</v>
          </cell>
          <cell r="F6">
            <v>0</v>
          </cell>
          <cell r="G6" t="e">
            <v>#REF!</v>
          </cell>
          <cell r="H6" t="e">
            <v>#REF!</v>
          </cell>
          <cell r="I6" t="e">
            <v>#REF!</v>
          </cell>
          <cell r="J6" t="e">
            <v>#REF!</v>
          </cell>
          <cell r="Q6">
            <v>180</v>
          </cell>
          <cell r="R6" t="e">
            <v>#REF!</v>
          </cell>
          <cell r="S6" t="e">
            <v>#REF!</v>
          </cell>
        </row>
        <row r="7">
          <cell r="A7" t="str">
            <v>180 días</v>
          </cell>
        </row>
        <row r="8">
          <cell r="A8">
            <v>270</v>
          </cell>
          <cell r="B8">
            <v>0.75</v>
          </cell>
          <cell r="C8">
            <v>0</v>
          </cell>
          <cell r="D8">
            <v>0</v>
          </cell>
          <cell r="E8">
            <v>0</v>
          </cell>
          <cell r="F8">
            <v>0</v>
          </cell>
          <cell r="G8" t="e">
            <v>#REF!</v>
          </cell>
          <cell r="H8" t="e">
            <v>#REF!</v>
          </cell>
          <cell r="I8" t="e">
            <v>#REF!</v>
          </cell>
          <cell r="J8" t="e">
            <v>#REF!</v>
          </cell>
          <cell r="Q8">
            <v>270</v>
          </cell>
          <cell r="R8" t="e">
            <v>#REF!</v>
          </cell>
          <cell r="S8" t="e">
            <v>#REF!</v>
          </cell>
        </row>
        <row r="9">
          <cell r="A9" t="str">
            <v>270 días</v>
          </cell>
        </row>
        <row r="10">
          <cell r="A10">
            <v>360</v>
          </cell>
          <cell r="B10">
            <v>1</v>
          </cell>
          <cell r="C10">
            <v>0</v>
          </cell>
          <cell r="D10">
            <v>0</v>
          </cell>
          <cell r="E10">
            <v>0</v>
          </cell>
          <cell r="F10">
            <v>0</v>
          </cell>
          <cell r="G10" t="e">
            <v>#REF!</v>
          </cell>
          <cell r="H10" t="e">
            <v>#REF!</v>
          </cell>
          <cell r="I10" t="e">
            <v>#REF!</v>
          </cell>
          <cell r="J10" t="e">
            <v>#REF!</v>
          </cell>
          <cell r="Q10">
            <v>360</v>
          </cell>
          <cell r="R10" t="e">
            <v>#REF!</v>
          </cell>
          <cell r="S10" t="e">
            <v>#REF!</v>
          </cell>
        </row>
        <row r="11">
          <cell r="A11" t="str">
            <v>1 año</v>
          </cell>
        </row>
        <row r="12">
          <cell r="A12">
            <v>547.5</v>
          </cell>
          <cell r="B12">
            <v>1.5</v>
          </cell>
          <cell r="C12">
            <v>0</v>
          </cell>
          <cell r="D12">
            <v>0</v>
          </cell>
          <cell r="E12">
            <v>0</v>
          </cell>
          <cell r="F12">
            <v>0</v>
          </cell>
          <cell r="G12" t="e">
            <v>#REF!</v>
          </cell>
          <cell r="H12" t="e">
            <v>#REF!</v>
          </cell>
          <cell r="I12" t="e">
            <v>#REF!</v>
          </cell>
          <cell r="J12" t="e">
            <v>#REF!</v>
          </cell>
          <cell r="Q12">
            <v>547.5</v>
          </cell>
          <cell r="R12" t="e">
            <v>#REF!</v>
          </cell>
          <cell r="S12" t="e">
            <v>#REF!</v>
          </cell>
        </row>
        <row r="13">
          <cell r="A13" t="str">
            <v>1,5 año</v>
          </cell>
        </row>
        <row r="14">
          <cell r="A14">
            <v>730</v>
          </cell>
          <cell r="B14">
            <v>2</v>
          </cell>
          <cell r="C14">
            <v>0</v>
          </cell>
          <cell r="D14">
            <v>0</v>
          </cell>
          <cell r="E14">
            <v>0</v>
          </cell>
          <cell r="F14">
            <v>0</v>
          </cell>
          <cell r="G14" t="e">
            <v>#REF!</v>
          </cell>
          <cell r="H14" t="e">
            <v>#REF!</v>
          </cell>
          <cell r="I14" t="e">
            <v>#REF!</v>
          </cell>
          <cell r="J14" t="e">
            <v>#REF!</v>
          </cell>
          <cell r="Q14">
            <v>730</v>
          </cell>
          <cell r="R14" t="e">
            <v>#REF!</v>
          </cell>
          <cell r="S14" t="e">
            <v>#REF!</v>
          </cell>
        </row>
        <row r="15">
          <cell r="A15" t="str">
            <v>2 año</v>
          </cell>
        </row>
        <row r="16">
          <cell r="A16">
            <v>912.5</v>
          </cell>
          <cell r="B16">
            <v>2.5</v>
          </cell>
          <cell r="C16">
            <v>0</v>
          </cell>
          <cell r="D16">
            <v>0</v>
          </cell>
          <cell r="E16">
            <v>0</v>
          </cell>
          <cell r="F16">
            <v>0</v>
          </cell>
          <cell r="G16" t="e">
            <v>#REF!</v>
          </cell>
          <cell r="H16" t="e">
            <v>#REF!</v>
          </cell>
          <cell r="I16" t="e">
            <v>#REF!</v>
          </cell>
          <cell r="J16" t="e">
            <v>#REF!</v>
          </cell>
          <cell r="Q16">
            <v>912.5</v>
          </cell>
          <cell r="R16" t="e">
            <v>#REF!</v>
          </cell>
          <cell r="S16" t="e">
            <v>#REF!</v>
          </cell>
        </row>
        <row r="17">
          <cell r="A17" t="str">
            <v>2,5 año</v>
          </cell>
        </row>
        <row r="18">
          <cell r="A18">
            <v>1095</v>
          </cell>
          <cell r="B18">
            <v>3</v>
          </cell>
          <cell r="C18">
            <v>0</v>
          </cell>
          <cell r="D18">
            <v>0</v>
          </cell>
          <cell r="E18">
            <v>0</v>
          </cell>
          <cell r="F18">
            <v>0</v>
          </cell>
          <cell r="G18" t="e">
            <v>#REF!</v>
          </cell>
          <cell r="H18" t="e">
            <v>#REF!</v>
          </cell>
          <cell r="I18" t="e">
            <v>#REF!</v>
          </cell>
          <cell r="J18" t="e">
            <v>#REF!</v>
          </cell>
          <cell r="Q18">
            <v>1095</v>
          </cell>
          <cell r="R18" t="e">
            <v>#REF!</v>
          </cell>
          <cell r="S18" t="e">
            <v>#REF!</v>
          </cell>
        </row>
        <row r="19">
          <cell r="A19" t="str">
            <v>3 año</v>
          </cell>
        </row>
        <row r="20">
          <cell r="A20">
            <v>1277.5</v>
          </cell>
          <cell r="B20">
            <v>3.5</v>
          </cell>
          <cell r="C20">
            <v>0</v>
          </cell>
          <cell r="D20">
            <v>0</v>
          </cell>
          <cell r="E20">
            <v>0</v>
          </cell>
          <cell r="F20">
            <v>0</v>
          </cell>
          <cell r="G20" t="e">
            <v>#REF!</v>
          </cell>
          <cell r="H20" t="e">
            <v>#REF!</v>
          </cell>
          <cell r="I20" t="e">
            <v>#REF!</v>
          </cell>
          <cell r="J20" t="e">
            <v>#REF!</v>
          </cell>
          <cell r="Q20">
            <v>1277.5</v>
          </cell>
          <cell r="R20" t="e">
            <v>#REF!</v>
          </cell>
          <cell r="S20" t="e">
            <v>#REF!</v>
          </cell>
        </row>
        <row r="21">
          <cell r="A21" t="str">
            <v>3,5 año</v>
          </cell>
        </row>
        <row r="22">
          <cell r="A22">
            <v>1460</v>
          </cell>
          <cell r="B22">
            <v>4</v>
          </cell>
          <cell r="C22">
            <v>0</v>
          </cell>
          <cell r="D22">
            <v>0</v>
          </cell>
          <cell r="E22">
            <v>0</v>
          </cell>
          <cell r="F22">
            <v>0</v>
          </cell>
          <cell r="G22" t="e">
            <v>#REF!</v>
          </cell>
          <cell r="H22" t="e">
            <v>#REF!</v>
          </cell>
          <cell r="I22" t="e">
            <v>#REF!</v>
          </cell>
          <cell r="J22" t="e">
            <v>#REF!</v>
          </cell>
          <cell r="Q22">
            <v>1460</v>
          </cell>
          <cell r="R22" t="e">
            <v>#REF!</v>
          </cell>
          <cell r="S22" t="e">
            <v>#REF!</v>
          </cell>
        </row>
        <row r="23">
          <cell r="A23" t="str">
            <v>4 año</v>
          </cell>
        </row>
        <row r="24">
          <cell r="A24">
            <v>1825</v>
          </cell>
          <cell r="B24">
            <v>5</v>
          </cell>
          <cell r="C24">
            <v>0</v>
          </cell>
          <cell r="D24">
            <v>0</v>
          </cell>
          <cell r="E24">
            <v>0</v>
          </cell>
          <cell r="F24">
            <v>0</v>
          </cell>
          <cell r="G24" t="e">
            <v>#REF!</v>
          </cell>
          <cell r="H24" t="e">
            <v>#REF!</v>
          </cell>
          <cell r="I24" t="e">
            <v>#REF!</v>
          </cell>
          <cell r="J24" t="e">
            <v>#REF!</v>
          </cell>
          <cell r="Q24">
            <v>1825</v>
          </cell>
          <cell r="R24" t="e">
            <v>#REF!</v>
          </cell>
          <cell r="S24" t="e">
            <v>#REF!</v>
          </cell>
        </row>
        <row r="25">
          <cell r="A25" t="str">
            <v>5 año</v>
          </cell>
        </row>
        <row r="26">
          <cell r="A26">
            <v>2190</v>
          </cell>
          <cell r="B26">
            <v>6</v>
          </cell>
          <cell r="C26">
            <v>0</v>
          </cell>
          <cell r="D26">
            <v>0</v>
          </cell>
          <cell r="E26">
            <v>0</v>
          </cell>
          <cell r="F26">
            <v>0</v>
          </cell>
          <cell r="G26" t="e">
            <v>#REF!</v>
          </cell>
          <cell r="H26" t="e">
            <v>#REF!</v>
          </cell>
          <cell r="I26" t="e">
            <v>#REF!</v>
          </cell>
          <cell r="J26" t="e">
            <v>#REF!</v>
          </cell>
          <cell r="Q26">
            <v>2190</v>
          </cell>
          <cell r="R26" t="e">
            <v>#REF!</v>
          </cell>
          <cell r="S26" t="e">
            <v>#REF!</v>
          </cell>
        </row>
        <row r="27">
          <cell r="A27" t="str">
            <v>6 año</v>
          </cell>
        </row>
        <row r="28">
          <cell r="A28">
            <v>2555</v>
          </cell>
          <cell r="B28">
            <v>7</v>
          </cell>
          <cell r="C28">
            <v>0</v>
          </cell>
          <cell r="D28">
            <v>0</v>
          </cell>
          <cell r="E28">
            <v>0</v>
          </cell>
          <cell r="F28">
            <v>0</v>
          </cell>
          <cell r="G28" t="e">
            <v>#REF!</v>
          </cell>
          <cell r="H28" t="e">
            <v>#REF!</v>
          </cell>
          <cell r="I28" t="e">
            <v>#REF!</v>
          </cell>
          <cell r="J28" t="e">
            <v>#REF!</v>
          </cell>
          <cell r="Q28">
            <v>2555</v>
          </cell>
          <cell r="R28" t="e">
            <v>#REF!</v>
          </cell>
          <cell r="S28" t="e">
            <v>#REF!</v>
          </cell>
        </row>
        <row r="29">
          <cell r="A29" t="str">
            <v>7 año</v>
          </cell>
        </row>
        <row r="30">
          <cell r="A30">
            <v>3650</v>
          </cell>
          <cell r="B30">
            <v>10</v>
          </cell>
          <cell r="C30">
            <v>0</v>
          </cell>
          <cell r="D30">
            <v>0</v>
          </cell>
          <cell r="E30">
            <v>0</v>
          </cell>
          <cell r="F30">
            <v>0</v>
          </cell>
          <cell r="G30" t="e">
            <v>#REF!</v>
          </cell>
          <cell r="H30" t="e">
            <v>#REF!</v>
          </cell>
          <cell r="I30" t="e">
            <v>#REF!</v>
          </cell>
          <cell r="J30" t="e">
            <v>#REF!</v>
          </cell>
          <cell r="Q30">
            <v>3650</v>
          </cell>
          <cell r="R30" t="e">
            <v>#REF!</v>
          </cell>
          <cell r="S30" t="e">
            <v>#REF!</v>
          </cell>
        </row>
        <row r="31">
          <cell r="A31" t="str">
            <v>10 año</v>
          </cell>
        </row>
        <row r="34">
          <cell r="A34" t="str">
            <v>DÍAS</v>
          </cell>
          <cell r="B34" t="str">
            <v>AÑOS</v>
          </cell>
          <cell r="C34" t="str">
            <v>CDB1</v>
          </cell>
          <cell r="D34" t="str">
            <v>CDB2</v>
          </cell>
          <cell r="E34" t="str">
            <v>BTP1</v>
          </cell>
          <cell r="F34" t="str">
            <v>BTP2</v>
          </cell>
          <cell r="G34" t="str">
            <v>CDBCRP</v>
          </cell>
          <cell r="H34" t="str">
            <v>BTP</v>
          </cell>
          <cell r="I34" t="str">
            <v>TODO</v>
          </cell>
          <cell r="J34" t="str">
            <v>SPREAD</v>
          </cell>
        </row>
        <row r="35">
          <cell r="A35">
            <v>1</v>
          </cell>
          <cell r="B35">
            <v>2</v>
          </cell>
          <cell r="C35">
            <v>3</v>
          </cell>
          <cell r="D35">
            <v>4</v>
          </cell>
          <cell r="E35">
            <v>5</v>
          </cell>
          <cell r="F35">
            <v>6</v>
          </cell>
          <cell r="G35">
            <v>7</v>
          </cell>
          <cell r="H35">
            <v>8</v>
          </cell>
          <cell r="I35">
            <v>9</v>
          </cell>
          <cell r="J35">
            <v>10</v>
          </cell>
          <cell r="R35" t="str">
            <v>Intervalo Ini</v>
          </cell>
          <cell r="S35" t="str">
            <v>Intervalo fin</v>
          </cell>
        </row>
        <row r="36">
          <cell r="A36">
            <v>90</v>
          </cell>
          <cell r="B36">
            <v>0.25</v>
          </cell>
          <cell r="C36">
            <v>0</v>
          </cell>
          <cell r="D36">
            <v>0</v>
          </cell>
          <cell r="E36">
            <v>0</v>
          </cell>
          <cell r="F36">
            <v>0</v>
          </cell>
          <cell r="G36" t="e">
            <v>#REF!</v>
          </cell>
          <cell r="H36" t="e">
            <v>#REF!</v>
          </cell>
          <cell r="I36" t="e">
            <v>#REF!</v>
          </cell>
          <cell r="J36" t="e">
            <v>#REF!</v>
          </cell>
          <cell r="Q36">
            <v>90</v>
          </cell>
          <cell r="R36" t="e">
            <v>#REF!</v>
          </cell>
          <cell r="S36" t="e">
            <v>#REF!</v>
          </cell>
        </row>
        <row r="37">
          <cell r="A37" t="str">
            <v>90 días</v>
          </cell>
        </row>
        <row r="38">
          <cell r="A38">
            <v>180</v>
          </cell>
          <cell r="B38">
            <v>0.5</v>
          </cell>
          <cell r="C38">
            <v>0</v>
          </cell>
          <cell r="D38">
            <v>0</v>
          </cell>
          <cell r="E38">
            <v>0</v>
          </cell>
          <cell r="F38">
            <v>0</v>
          </cell>
          <cell r="G38" t="e">
            <v>#REF!</v>
          </cell>
          <cell r="H38" t="e">
            <v>#REF!</v>
          </cell>
          <cell r="I38" t="e">
            <v>#REF!</v>
          </cell>
          <cell r="J38" t="e">
            <v>#REF!</v>
          </cell>
          <cell r="Q38">
            <v>180</v>
          </cell>
          <cell r="R38" t="e">
            <v>#REF!</v>
          </cell>
          <cell r="S38" t="e">
            <v>#REF!</v>
          </cell>
        </row>
        <row r="39">
          <cell r="A39" t="str">
            <v>180 días</v>
          </cell>
        </row>
        <row r="40">
          <cell r="A40">
            <v>270</v>
          </cell>
          <cell r="B40">
            <v>0.75</v>
          </cell>
          <cell r="C40">
            <v>0</v>
          </cell>
          <cell r="D40">
            <v>0</v>
          </cell>
          <cell r="E40">
            <v>0</v>
          </cell>
          <cell r="F40">
            <v>0</v>
          </cell>
          <cell r="G40" t="e">
            <v>#REF!</v>
          </cell>
          <cell r="H40" t="e">
            <v>#REF!</v>
          </cell>
          <cell r="I40" t="e">
            <v>#REF!</v>
          </cell>
          <cell r="J40" t="e">
            <v>#REF!</v>
          </cell>
          <cell r="Q40">
            <v>270</v>
          </cell>
          <cell r="R40" t="e">
            <v>#REF!</v>
          </cell>
          <cell r="S40" t="e">
            <v>#REF!</v>
          </cell>
        </row>
        <row r="41">
          <cell r="A41" t="str">
            <v>270 días</v>
          </cell>
        </row>
        <row r="42">
          <cell r="A42">
            <v>360</v>
          </cell>
          <cell r="B42">
            <v>1</v>
          </cell>
          <cell r="C42">
            <v>0</v>
          </cell>
          <cell r="D42">
            <v>0</v>
          </cell>
          <cell r="E42">
            <v>0</v>
          </cell>
          <cell r="F42">
            <v>0</v>
          </cell>
          <cell r="G42" t="e">
            <v>#REF!</v>
          </cell>
          <cell r="H42" t="e">
            <v>#REF!</v>
          </cell>
          <cell r="I42" t="e">
            <v>#REF!</v>
          </cell>
          <cell r="J42" t="e">
            <v>#REF!</v>
          </cell>
          <cell r="Q42">
            <v>360</v>
          </cell>
          <cell r="R42" t="e">
            <v>#REF!</v>
          </cell>
          <cell r="S42" t="e">
            <v>#REF!</v>
          </cell>
        </row>
        <row r="43">
          <cell r="A43" t="str">
            <v>1 año</v>
          </cell>
        </row>
        <row r="44">
          <cell r="A44">
            <v>547.5</v>
          </cell>
          <cell r="B44">
            <v>1.5</v>
          </cell>
          <cell r="C44">
            <v>0</v>
          </cell>
          <cell r="D44">
            <v>0</v>
          </cell>
          <cell r="E44">
            <v>0</v>
          </cell>
          <cell r="F44">
            <v>0</v>
          </cell>
          <cell r="G44" t="e">
            <v>#REF!</v>
          </cell>
          <cell r="H44" t="e">
            <v>#REF!</v>
          </cell>
          <cell r="I44" t="e">
            <v>#REF!</v>
          </cell>
          <cell r="J44" t="e">
            <v>#REF!</v>
          </cell>
          <cell r="Q44">
            <v>547.5</v>
          </cell>
          <cell r="R44" t="e">
            <v>#REF!</v>
          </cell>
          <cell r="S44" t="e">
            <v>#REF!</v>
          </cell>
        </row>
        <row r="45">
          <cell r="A45" t="str">
            <v>1,5 año</v>
          </cell>
        </row>
        <row r="46">
          <cell r="A46">
            <v>730</v>
          </cell>
          <cell r="B46">
            <v>2</v>
          </cell>
          <cell r="C46">
            <v>0</v>
          </cell>
          <cell r="D46">
            <v>0</v>
          </cell>
          <cell r="E46">
            <v>0</v>
          </cell>
          <cell r="F46">
            <v>0</v>
          </cell>
          <cell r="G46" t="e">
            <v>#REF!</v>
          </cell>
          <cell r="H46" t="e">
            <v>#REF!</v>
          </cell>
          <cell r="I46" t="e">
            <v>#REF!</v>
          </cell>
          <cell r="J46" t="e">
            <v>#REF!</v>
          </cell>
          <cell r="Q46">
            <v>730</v>
          </cell>
          <cell r="R46" t="e">
            <v>#REF!</v>
          </cell>
          <cell r="S46" t="e">
            <v>#REF!</v>
          </cell>
        </row>
        <row r="47">
          <cell r="A47" t="str">
            <v>2 año</v>
          </cell>
        </row>
        <row r="48">
          <cell r="A48">
            <v>912.5</v>
          </cell>
          <cell r="B48">
            <v>2.5</v>
          </cell>
          <cell r="C48">
            <v>0</v>
          </cell>
          <cell r="D48">
            <v>0</v>
          </cell>
          <cell r="E48">
            <v>0</v>
          </cell>
          <cell r="F48">
            <v>0</v>
          </cell>
          <cell r="G48" t="e">
            <v>#REF!</v>
          </cell>
          <cell r="H48" t="e">
            <v>#REF!</v>
          </cell>
          <cell r="I48" t="e">
            <v>#REF!</v>
          </cell>
          <cell r="J48" t="e">
            <v>#REF!</v>
          </cell>
          <cell r="Q48">
            <v>912.5</v>
          </cell>
          <cell r="R48" t="e">
            <v>#REF!</v>
          </cell>
          <cell r="S48" t="e">
            <v>#REF!</v>
          </cell>
        </row>
        <row r="49">
          <cell r="A49" t="str">
            <v>2,5 año</v>
          </cell>
        </row>
        <row r="50">
          <cell r="A50">
            <v>1095</v>
          </cell>
          <cell r="B50">
            <v>3</v>
          </cell>
          <cell r="C50">
            <v>0</v>
          </cell>
          <cell r="D50">
            <v>0</v>
          </cell>
          <cell r="E50">
            <v>0</v>
          </cell>
          <cell r="F50">
            <v>0</v>
          </cell>
          <cell r="G50" t="e">
            <v>#REF!</v>
          </cell>
          <cell r="H50" t="e">
            <v>#REF!</v>
          </cell>
          <cell r="I50" t="e">
            <v>#REF!</v>
          </cell>
          <cell r="J50" t="e">
            <v>#REF!</v>
          </cell>
          <cell r="Q50">
            <v>1095</v>
          </cell>
          <cell r="R50" t="e">
            <v>#REF!</v>
          </cell>
          <cell r="S50" t="e">
            <v>#REF!</v>
          </cell>
        </row>
        <row r="51">
          <cell r="A51" t="str">
            <v>3 año</v>
          </cell>
        </row>
        <row r="52">
          <cell r="A52">
            <v>1277.5</v>
          </cell>
          <cell r="B52">
            <v>3.5</v>
          </cell>
          <cell r="C52">
            <v>0</v>
          </cell>
          <cell r="D52">
            <v>0</v>
          </cell>
          <cell r="E52">
            <v>0</v>
          </cell>
          <cell r="F52">
            <v>0</v>
          </cell>
          <cell r="G52" t="e">
            <v>#REF!</v>
          </cell>
          <cell r="H52" t="e">
            <v>#REF!</v>
          </cell>
          <cell r="I52" t="e">
            <v>#REF!</v>
          </cell>
          <cell r="J52" t="e">
            <v>#REF!</v>
          </cell>
          <cell r="Q52">
            <v>1277.5</v>
          </cell>
          <cell r="R52" t="e">
            <v>#REF!</v>
          </cell>
          <cell r="S52" t="e">
            <v>#REF!</v>
          </cell>
        </row>
        <row r="53">
          <cell r="A53" t="str">
            <v>3,5 año</v>
          </cell>
        </row>
        <row r="54">
          <cell r="A54">
            <v>1460</v>
          </cell>
          <cell r="B54">
            <v>4</v>
          </cell>
          <cell r="C54">
            <v>0</v>
          </cell>
          <cell r="D54">
            <v>0</v>
          </cell>
          <cell r="E54">
            <v>0</v>
          </cell>
          <cell r="F54">
            <v>0</v>
          </cell>
          <cell r="G54" t="e">
            <v>#REF!</v>
          </cell>
          <cell r="H54" t="e">
            <v>#REF!</v>
          </cell>
          <cell r="I54" t="e">
            <v>#REF!</v>
          </cell>
          <cell r="J54" t="e">
            <v>#REF!</v>
          </cell>
          <cell r="Q54">
            <v>1460</v>
          </cell>
          <cell r="R54" t="e">
            <v>#REF!</v>
          </cell>
          <cell r="S54" t="e">
            <v>#REF!</v>
          </cell>
        </row>
        <row r="55">
          <cell r="A55" t="str">
            <v>4 año</v>
          </cell>
        </row>
        <row r="56">
          <cell r="A56">
            <v>1825</v>
          </cell>
          <cell r="B56">
            <v>5</v>
          </cell>
          <cell r="C56">
            <v>0</v>
          </cell>
          <cell r="D56">
            <v>0</v>
          </cell>
          <cell r="E56">
            <v>0</v>
          </cell>
          <cell r="F56">
            <v>0</v>
          </cell>
          <cell r="G56" t="e">
            <v>#REF!</v>
          </cell>
          <cell r="H56" t="e">
            <v>#REF!</v>
          </cell>
          <cell r="I56" t="e">
            <v>#REF!</v>
          </cell>
          <cell r="J56" t="e">
            <v>#REF!</v>
          </cell>
          <cell r="Q56">
            <v>1825</v>
          </cell>
          <cell r="R56" t="e">
            <v>#REF!</v>
          </cell>
          <cell r="S56" t="e">
            <v>#REF!</v>
          </cell>
        </row>
        <row r="57">
          <cell r="A57" t="str">
            <v>5 año</v>
          </cell>
        </row>
        <row r="58">
          <cell r="A58">
            <v>2190</v>
          </cell>
          <cell r="B58">
            <v>6</v>
          </cell>
          <cell r="C58">
            <v>0</v>
          </cell>
          <cell r="D58">
            <v>0</v>
          </cell>
          <cell r="E58">
            <v>0</v>
          </cell>
          <cell r="F58">
            <v>0</v>
          </cell>
          <cell r="G58" t="e">
            <v>#REF!</v>
          </cell>
          <cell r="H58" t="e">
            <v>#REF!</v>
          </cell>
          <cell r="I58" t="e">
            <v>#REF!</v>
          </cell>
          <cell r="J58" t="e">
            <v>#REF!</v>
          </cell>
          <cell r="Q58">
            <v>2190</v>
          </cell>
          <cell r="R58" t="e">
            <v>#REF!</v>
          </cell>
          <cell r="S58" t="e">
            <v>#REF!</v>
          </cell>
        </row>
        <row r="59">
          <cell r="A59" t="str">
            <v>6 año</v>
          </cell>
        </row>
        <row r="60">
          <cell r="A60">
            <v>2555</v>
          </cell>
          <cell r="B60">
            <v>7</v>
          </cell>
          <cell r="C60">
            <v>0</v>
          </cell>
          <cell r="D60">
            <v>0</v>
          </cell>
          <cell r="E60">
            <v>0</v>
          </cell>
          <cell r="F60">
            <v>0</v>
          </cell>
          <cell r="G60" t="e">
            <v>#REF!</v>
          </cell>
          <cell r="H60" t="e">
            <v>#REF!</v>
          </cell>
          <cell r="I60" t="e">
            <v>#REF!</v>
          </cell>
          <cell r="J60" t="e">
            <v>#REF!</v>
          </cell>
          <cell r="Q60">
            <v>2555</v>
          </cell>
          <cell r="R60" t="e">
            <v>#REF!</v>
          </cell>
          <cell r="S60" t="e">
            <v>#REF!</v>
          </cell>
        </row>
        <row r="61">
          <cell r="A61" t="str">
            <v>7 año</v>
          </cell>
        </row>
        <row r="62">
          <cell r="A62">
            <v>3650</v>
          </cell>
          <cell r="B62">
            <v>10</v>
          </cell>
          <cell r="C62">
            <v>0</v>
          </cell>
          <cell r="D62">
            <v>0</v>
          </cell>
          <cell r="E62">
            <v>0</v>
          </cell>
          <cell r="F62">
            <v>0</v>
          </cell>
          <cell r="G62" t="e">
            <v>#REF!</v>
          </cell>
          <cell r="H62" t="e">
            <v>#REF!</v>
          </cell>
          <cell r="I62" t="e">
            <v>#REF!</v>
          </cell>
          <cell r="J62" t="e">
            <v>#REF!</v>
          </cell>
          <cell r="Q62">
            <v>3650</v>
          </cell>
          <cell r="R62" t="e">
            <v>#REF!</v>
          </cell>
          <cell r="S62" t="e">
            <v>#REF!</v>
          </cell>
        </row>
        <row r="63">
          <cell r="A63" t="str">
            <v>10 año</v>
          </cell>
        </row>
        <row r="68">
          <cell r="A68">
            <v>1</v>
          </cell>
          <cell r="B68" t="str">
            <v>enero</v>
          </cell>
          <cell r="C68">
            <v>31</v>
          </cell>
        </row>
        <row r="69">
          <cell r="A69">
            <v>2</v>
          </cell>
          <cell r="B69" t="str">
            <v>febrero</v>
          </cell>
          <cell r="C69">
            <v>28</v>
          </cell>
        </row>
        <row r="70">
          <cell r="A70">
            <v>3</v>
          </cell>
          <cell r="B70" t="str">
            <v>marzo</v>
          </cell>
          <cell r="C70">
            <v>31</v>
          </cell>
        </row>
        <row r="71">
          <cell r="A71">
            <v>4</v>
          </cell>
          <cell r="B71" t="str">
            <v>abril</v>
          </cell>
          <cell r="C71">
            <v>30</v>
          </cell>
        </row>
        <row r="72">
          <cell r="A72">
            <v>5</v>
          </cell>
          <cell r="B72" t="str">
            <v>mayo</v>
          </cell>
          <cell r="C72">
            <v>31</v>
          </cell>
        </row>
        <row r="73">
          <cell r="A73">
            <v>6</v>
          </cell>
          <cell r="B73" t="str">
            <v>junio</v>
          </cell>
          <cell r="C73">
            <v>30</v>
          </cell>
        </row>
        <row r="74">
          <cell r="A74">
            <v>7</v>
          </cell>
          <cell r="B74" t="str">
            <v>julio</v>
          </cell>
          <cell r="C74">
            <v>31</v>
          </cell>
        </row>
        <row r="75">
          <cell r="A75">
            <v>8</v>
          </cell>
          <cell r="B75" t="str">
            <v>agosto</v>
          </cell>
          <cell r="C75">
            <v>31</v>
          </cell>
        </row>
        <row r="76">
          <cell r="A76">
            <v>9</v>
          </cell>
          <cell r="B76" t="str">
            <v>septiembre</v>
          </cell>
          <cell r="C76">
            <v>30</v>
          </cell>
        </row>
        <row r="77">
          <cell r="A77">
            <v>10</v>
          </cell>
          <cell r="B77" t="str">
            <v>octubre</v>
          </cell>
          <cell r="C77">
            <v>31</v>
          </cell>
        </row>
        <row r="78">
          <cell r="A78">
            <v>11</v>
          </cell>
          <cell r="B78" t="str">
            <v>noviembre</v>
          </cell>
          <cell r="C78">
            <v>30</v>
          </cell>
        </row>
        <row r="79">
          <cell r="A79">
            <v>12</v>
          </cell>
          <cell r="B79" t="str">
            <v>diciembre</v>
          </cell>
          <cell r="C79">
            <v>31</v>
          </cell>
        </row>
      </sheetData>
      <sheetData sheetId="6" refreshError="1">
        <row r="1">
          <cell r="V1" t="str">
            <v>TotM</v>
          </cell>
        </row>
      </sheetData>
      <sheetData sheetId="7" refreshError="1"/>
      <sheetData sheetId="8" refreshError="1"/>
      <sheetData sheetId="9" refreshError="1"/>
      <sheetData sheetId="10" refreshError="1">
        <row r="9">
          <cell r="B9">
            <v>37996</v>
          </cell>
        </row>
        <row r="10">
          <cell r="B10">
            <v>38004</v>
          </cell>
        </row>
        <row r="11">
          <cell r="B11">
            <v>38129</v>
          </cell>
        </row>
        <row r="12">
          <cell r="B12">
            <v>38159</v>
          </cell>
        </row>
        <row r="13">
          <cell r="B13">
            <v>38268</v>
          </cell>
        </row>
        <row r="14">
          <cell r="B14">
            <v>38370</v>
          </cell>
        </row>
        <row r="15">
          <cell r="B15">
            <v>38514</v>
          </cell>
        </row>
        <row r="16">
          <cell r="B16">
            <v>38783</v>
          </cell>
        </row>
        <row r="17">
          <cell r="B17">
            <v>38941</v>
          </cell>
        </row>
        <row r="18">
          <cell r="B18">
            <v>39124</v>
          </cell>
        </row>
        <row r="19">
          <cell r="B19">
            <v>39364</v>
          </cell>
        </row>
        <row r="20">
          <cell r="B20">
            <v>39638</v>
          </cell>
        </row>
        <row r="21">
          <cell r="B21">
            <v>39855</v>
          </cell>
        </row>
        <row r="22">
          <cell r="B22">
            <v>40247</v>
          </cell>
        </row>
        <row r="23">
          <cell r="B23">
            <v>40765</v>
          </cell>
        </row>
        <row r="25">
          <cell r="B25">
            <v>40034</v>
          </cell>
        </row>
        <row r="26">
          <cell r="B26">
            <v>40339</v>
          </cell>
        </row>
        <row r="27">
          <cell r="B27">
            <v>40594</v>
          </cell>
        </row>
        <row r="28">
          <cell r="B28">
            <v>41619</v>
          </cell>
        </row>
        <row r="29">
          <cell r="B29">
            <v>41669</v>
          </cell>
        </row>
        <row r="30">
          <cell r="B30">
            <v>42474</v>
          </cell>
        </row>
        <row r="31">
          <cell r="B31">
            <v>42529</v>
          </cell>
        </row>
        <row r="32">
          <cell r="B32">
            <v>43659</v>
          </cell>
        </row>
        <row r="33">
          <cell r="B33">
            <v>45578</v>
          </cell>
        </row>
      </sheetData>
      <sheetData sheetId="11" refreshError="1"/>
      <sheetData sheetId="12" refreshError="1">
        <row r="1">
          <cell r="B1" t="str">
            <v>Libor</v>
          </cell>
          <cell r="C1" t="str">
            <v>LATAM</v>
          </cell>
          <cell r="D1" t="str">
            <v>Embi</v>
          </cell>
          <cell r="E1" t="str">
            <v>Peru08</v>
          </cell>
          <cell r="F1" t="str">
            <v>Peru12</v>
          </cell>
          <cell r="G1" t="str">
            <v>Peru15</v>
          </cell>
          <cell r="H1" t="str">
            <v>Peru16</v>
          </cell>
          <cell r="I1" t="str">
            <v>Peru33</v>
          </cell>
          <cell r="J1" t="str">
            <v>US5y</v>
          </cell>
          <cell r="K1" t="str">
            <v>US10y</v>
          </cell>
          <cell r="L1" t="str">
            <v>US30y</v>
          </cell>
          <cell r="M1" t="str">
            <v>US3y</v>
          </cell>
          <cell r="N1" t="str">
            <v>US4y</v>
          </cell>
          <cell r="O1" t="str">
            <v>USXy</v>
          </cell>
        </row>
        <row r="2">
          <cell r="B2">
            <v>2</v>
          </cell>
          <cell r="C2">
            <v>3</v>
          </cell>
          <cell r="D2">
            <v>4</v>
          </cell>
          <cell r="E2">
            <v>5</v>
          </cell>
          <cell r="F2">
            <v>6</v>
          </cell>
          <cell r="G2">
            <v>7</v>
          </cell>
          <cell r="H2">
            <v>8</v>
          </cell>
          <cell r="I2">
            <v>9</v>
          </cell>
          <cell r="J2">
            <v>10</v>
          </cell>
          <cell r="K2">
            <v>11</v>
          </cell>
          <cell r="L2">
            <v>12</v>
          </cell>
          <cell r="M2">
            <v>13</v>
          </cell>
          <cell r="N2">
            <v>14</v>
          </cell>
          <cell r="O2">
            <v>15</v>
          </cell>
        </row>
        <row r="3">
          <cell r="B3" t="str">
            <v>LIBOR a tres meses (%)</v>
          </cell>
          <cell r="C3" t="str">
            <v>Embi LATAM</v>
          </cell>
          <cell r="D3" t="str">
            <v>Spread - Embi+ Perú (pbs)</v>
          </cell>
          <cell r="E3" t="str">
            <v>Spread - Perú Global 2008 (pbs)</v>
          </cell>
          <cell r="F3" t="str">
            <v>Spread - Perú Global 2012 (pbs)</v>
          </cell>
          <cell r="G3" t="str">
            <v>Spread - Perú Global 2015 (pbs)</v>
          </cell>
          <cell r="H3" t="str">
            <v>Spread - Perú Global 2016 (pbs)</v>
          </cell>
          <cell r="I3" t="str">
            <v>Spread - Perú Global 2033 (pbs)</v>
          </cell>
          <cell r="J3" t="str">
            <v>Bonos del Tesoro EE.UU. -  5 años (%)</v>
          </cell>
          <cell r="K3" t="str">
            <v>Bonos del Tesoro EE.UU. - 10 años (%)</v>
          </cell>
          <cell r="L3" t="str">
            <v>Bonos del Tesoro EE.UU. - 30 años (%)</v>
          </cell>
          <cell r="M3" t="str">
            <v>Bonos del Tesoro EE.UU. -  3 años (%)</v>
          </cell>
          <cell r="N3" t="str">
            <v>Bonos del Tesoro EE.UU. -  4 años (%)</v>
          </cell>
          <cell r="O3" t="str">
            <v>Bono relevante USA</v>
          </cell>
          <cell r="P3" t="str">
            <v>Factor X Ponderación 3 años</v>
          </cell>
        </row>
        <row r="4">
          <cell r="A4">
            <v>37956</v>
          </cell>
          <cell r="B4">
            <v>1.1781299999999999</v>
          </cell>
          <cell r="C4">
            <v>554</v>
          </cell>
          <cell r="D4">
            <v>317</v>
          </cell>
          <cell r="E4">
            <v>123</v>
          </cell>
          <cell r="F4">
            <v>299</v>
          </cell>
          <cell r="G4">
            <v>340</v>
          </cell>
          <cell r="I4">
            <v>379</v>
          </cell>
          <cell r="J4">
            <v>3.4249999999999998</v>
          </cell>
          <cell r="K4">
            <v>4.3869999999999996</v>
          </cell>
          <cell r="L4">
            <v>5.1520000000000001</v>
          </cell>
          <cell r="M4">
            <v>2.6</v>
          </cell>
          <cell r="N4">
            <v>3.0125000000000002</v>
          </cell>
          <cell r="O4">
            <v>3.2622602739726023</v>
          </cell>
          <cell r="P4">
            <v>0.19726027397260276</v>
          </cell>
        </row>
        <row r="5">
          <cell r="A5">
            <v>37957</v>
          </cell>
          <cell r="B5">
            <v>1.18</v>
          </cell>
          <cell r="C5">
            <v>558</v>
          </cell>
          <cell r="D5">
            <v>324</v>
          </cell>
          <cell r="E5">
            <v>122</v>
          </cell>
          <cell r="F5">
            <v>298</v>
          </cell>
          <cell r="G5">
            <v>343</v>
          </cell>
          <cell r="I5">
            <v>380</v>
          </cell>
          <cell r="J5">
            <v>3.411</v>
          </cell>
          <cell r="K5">
            <v>4.3810000000000002</v>
          </cell>
          <cell r="L5">
            <v>5.1509999999999998</v>
          </cell>
          <cell r="M5">
            <v>2.5720000000000001</v>
          </cell>
          <cell r="N5">
            <v>2.9915000000000003</v>
          </cell>
          <cell r="O5">
            <v>3.2443493150684932</v>
          </cell>
          <cell r="P5">
            <v>0.19863013698630139</v>
          </cell>
        </row>
        <row r="6">
          <cell r="A6">
            <v>37958</v>
          </cell>
          <cell r="B6">
            <v>1.18</v>
          </cell>
          <cell r="C6">
            <v>552</v>
          </cell>
          <cell r="D6">
            <v>312</v>
          </cell>
          <cell r="E6">
            <v>117</v>
          </cell>
          <cell r="F6">
            <v>291</v>
          </cell>
          <cell r="G6">
            <v>334</v>
          </cell>
          <cell r="I6">
            <v>373</v>
          </cell>
          <cell r="J6">
            <v>3.4279999999999999</v>
          </cell>
          <cell r="K6">
            <v>4.4039999999999999</v>
          </cell>
          <cell r="L6">
            <v>5.1859999999999999</v>
          </cell>
          <cell r="M6">
            <v>2.5939999999999999</v>
          </cell>
          <cell r="N6">
            <v>3.0110000000000001</v>
          </cell>
          <cell r="O6">
            <v>3.2612000000000001</v>
          </cell>
          <cell r="P6">
            <v>0.2</v>
          </cell>
        </row>
        <row r="7">
          <cell r="A7">
            <v>37959</v>
          </cell>
          <cell r="B7">
            <v>1.18</v>
          </cell>
          <cell r="C7">
            <v>543</v>
          </cell>
          <cell r="D7">
            <v>303</v>
          </cell>
          <cell r="E7">
            <v>120</v>
          </cell>
          <cell r="F7">
            <v>291</v>
          </cell>
          <cell r="G7">
            <v>330</v>
          </cell>
          <cell r="I7">
            <v>383</v>
          </cell>
          <cell r="J7">
            <v>3.3940000000000001</v>
          </cell>
          <cell r="K7">
            <v>4.367</v>
          </cell>
          <cell r="L7">
            <v>5.1609999999999996</v>
          </cell>
          <cell r="M7">
            <v>2.5720000000000001</v>
          </cell>
          <cell r="N7">
            <v>2.9830000000000001</v>
          </cell>
          <cell r="O7">
            <v>3.2284739726027398</v>
          </cell>
          <cell r="P7">
            <v>0.20136986301369864</v>
          </cell>
        </row>
        <row r="8">
          <cell r="A8">
            <v>37960</v>
          </cell>
          <cell r="B8">
            <v>1.18</v>
          </cell>
          <cell r="C8">
            <v>553</v>
          </cell>
          <cell r="D8">
            <v>318</v>
          </cell>
          <cell r="E8">
            <v>139</v>
          </cell>
          <cell r="F8">
            <v>302</v>
          </cell>
          <cell r="G8">
            <v>343</v>
          </cell>
          <cell r="I8">
            <v>379</v>
          </cell>
          <cell r="J8">
            <v>3.2250000000000001</v>
          </cell>
          <cell r="K8">
            <v>4.2320000000000002</v>
          </cell>
          <cell r="L8">
            <v>5.0629999999999997</v>
          </cell>
          <cell r="M8">
            <v>2.395</v>
          </cell>
          <cell r="N8">
            <v>2.81</v>
          </cell>
          <cell r="O8">
            <v>3.0567260273972603</v>
          </cell>
          <cell r="P8">
            <v>0.20273972602739726</v>
          </cell>
        </row>
        <row r="9">
          <cell r="A9">
            <v>37963</v>
          </cell>
          <cell r="B9">
            <v>1.1712499999999999</v>
          </cell>
          <cell r="C9">
            <v>538</v>
          </cell>
          <cell r="D9">
            <v>309</v>
          </cell>
          <cell r="E9">
            <v>139</v>
          </cell>
          <cell r="F9">
            <v>302</v>
          </cell>
          <cell r="G9">
            <v>343</v>
          </cell>
          <cell r="H9">
            <v>0</v>
          </cell>
          <cell r="I9">
            <v>379</v>
          </cell>
          <cell r="J9">
            <v>3.2519999999999998</v>
          </cell>
          <cell r="K9">
            <v>4.2690000000000001</v>
          </cell>
          <cell r="L9">
            <v>5.1100000000000003</v>
          </cell>
          <cell r="M9">
            <v>2.4329999999999998</v>
          </cell>
          <cell r="N9">
            <v>2.8424999999999998</v>
          </cell>
          <cell r="O9">
            <v>3.082590410958904</v>
          </cell>
          <cell r="P9">
            <v>0.20684931506849313</v>
          </cell>
        </row>
        <row r="10">
          <cell r="A10">
            <v>37964</v>
          </cell>
          <cell r="B10">
            <v>1.17</v>
          </cell>
          <cell r="C10">
            <v>530</v>
          </cell>
          <cell r="D10">
            <v>298</v>
          </cell>
          <cell r="E10">
            <v>119</v>
          </cell>
          <cell r="F10">
            <v>278</v>
          </cell>
          <cell r="G10">
            <v>323</v>
          </cell>
          <cell r="I10">
            <v>366</v>
          </cell>
          <cell r="J10">
            <v>3.3490000000000002</v>
          </cell>
          <cell r="K10">
            <v>4.3529999999999998</v>
          </cell>
          <cell r="L10">
            <v>5.165</v>
          </cell>
          <cell r="M10">
            <v>2.5049999999999999</v>
          </cell>
          <cell r="N10">
            <v>2.927</v>
          </cell>
          <cell r="O10">
            <v>3.1732630136986302</v>
          </cell>
          <cell r="P10">
            <v>0.20821917808219176</v>
          </cell>
        </row>
        <row r="11">
          <cell r="A11">
            <v>37965</v>
          </cell>
          <cell r="B11">
            <v>1.17</v>
          </cell>
          <cell r="C11">
            <v>541</v>
          </cell>
          <cell r="D11">
            <v>305</v>
          </cell>
          <cell r="E11">
            <v>116</v>
          </cell>
          <cell r="F11">
            <v>296</v>
          </cell>
          <cell r="G11">
            <v>333</v>
          </cell>
          <cell r="I11">
            <v>369</v>
          </cell>
          <cell r="J11">
            <v>3.29</v>
          </cell>
          <cell r="K11">
            <v>4.3179999999999996</v>
          </cell>
          <cell r="L11">
            <v>5.15</v>
          </cell>
          <cell r="M11">
            <v>2.4489999999999998</v>
          </cell>
          <cell r="N11">
            <v>2.8694999999999999</v>
          </cell>
          <cell r="O11">
            <v>3.1137356164383556</v>
          </cell>
          <cell r="P11">
            <v>0.20958904109589044</v>
          </cell>
        </row>
        <row r="12">
          <cell r="A12">
            <v>37966</v>
          </cell>
          <cell r="B12">
            <v>1.17</v>
          </cell>
          <cell r="C12">
            <v>552</v>
          </cell>
          <cell r="D12">
            <v>321</v>
          </cell>
          <cell r="E12">
            <v>137</v>
          </cell>
          <cell r="F12">
            <v>315</v>
          </cell>
          <cell r="G12">
            <v>359</v>
          </cell>
          <cell r="I12">
            <v>377</v>
          </cell>
          <cell r="J12">
            <v>3.2080000000000002</v>
          </cell>
          <cell r="K12">
            <v>4.2320000000000002</v>
          </cell>
          <cell r="L12">
            <v>5.1029999999999998</v>
          </cell>
          <cell r="M12">
            <v>2.3159999999999998</v>
          </cell>
          <cell r="N12">
            <v>2.762</v>
          </cell>
          <cell r="O12">
            <v>3.0198246575342469</v>
          </cell>
          <cell r="P12">
            <v>0.21095890410958906</v>
          </cell>
        </row>
        <row r="13">
          <cell r="A13">
            <v>37967</v>
          </cell>
          <cell r="B13">
            <v>1.1681299999999999</v>
          </cell>
          <cell r="C13">
            <v>552</v>
          </cell>
          <cell r="D13">
            <v>330</v>
          </cell>
          <cell r="E13">
            <v>129</v>
          </cell>
          <cell r="F13">
            <v>322</v>
          </cell>
          <cell r="G13">
            <v>359</v>
          </cell>
          <cell r="I13">
            <v>388</v>
          </cell>
          <cell r="J13">
            <v>3.22</v>
          </cell>
          <cell r="K13">
            <v>4.24</v>
          </cell>
          <cell r="L13">
            <v>5.0910000000000002</v>
          </cell>
          <cell r="M13">
            <v>2.3380000000000001</v>
          </cell>
          <cell r="N13">
            <v>2.7789999999999999</v>
          </cell>
          <cell r="O13">
            <v>3.0327260273972607</v>
          </cell>
          <cell r="P13">
            <v>0.21232876712328769</v>
          </cell>
        </row>
        <row r="14">
          <cell r="A14">
            <v>37970</v>
          </cell>
          <cell r="B14">
            <v>1.17</v>
          </cell>
          <cell r="C14">
            <v>547</v>
          </cell>
          <cell r="D14">
            <v>326</v>
          </cell>
          <cell r="E14">
            <v>133</v>
          </cell>
          <cell r="F14">
            <v>313</v>
          </cell>
          <cell r="G14">
            <v>360</v>
          </cell>
          <cell r="I14">
            <v>382</v>
          </cell>
          <cell r="J14">
            <v>3.22</v>
          </cell>
          <cell r="K14">
            <v>4.24</v>
          </cell>
          <cell r="L14">
            <v>5.0910000000000002</v>
          </cell>
          <cell r="M14">
            <v>2.3540000000000001</v>
          </cell>
          <cell r="N14">
            <v>2.7869999999999999</v>
          </cell>
          <cell r="O14">
            <v>3.032564383561644</v>
          </cell>
          <cell r="P14">
            <v>0.21643835616438356</v>
          </cell>
        </row>
        <row r="15">
          <cell r="A15">
            <v>37971</v>
          </cell>
          <cell r="B15">
            <v>1.17</v>
          </cell>
          <cell r="C15">
            <v>541</v>
          </cell>
          <cell r="D15">
            <v>329</v>
          </cell>
          <cell r="E15">
            <v>131</v>
          </cell>
          <cell r="F15">
            <v>322</v>
          </cell>
          <cell r="G15">
            <v>360</v>
          </cell>
          <cell r="I15">
            <v>392</v>
          </cell>
          <cell r="J15">
            <v>3.1890000000000001</v>
          </cell>
          <cell r="K15">
            <v>4.2149999999999999</v>
          </cell>
          <cell r="L15">
            <v>5.0659999999999998</v>
          </cell>
          <cell r="M15">
            <v>2.3149999999999999</v>
          </cell>
          <cell r="N15">
            <v>2.7519999999999998</v>
          </cell>
          <cell r="O15">
            <v>2.9986356164383565</v>
          </cell>
          <cell r="P15">
            <v>0.21780821917808219</v>
          </cell>
        </row>
        <row r="16">
          <cell r="A16">
            <v>37972</v>
          </cell>
          <cell r="B16">
            <v>1.17</v>
          </cell>
          <cell r="C16">
            <v>540</v>
          </cell>
          <cell r="D16">
            <v>330</v>
          </cell>
          <cell r="E16">
            <v>139</v>
          </cell>
          <cell r="F16">
            <v>313</v>
          </cell>
          <cell r="G16">
            <v>353</v>
          </cell>
          <cell r="I16">
            <v>380</v>
          </cell>
          <cell r="J16">
            <v>3.1789999999999998</v>
          </cell>
          <cell r="K16">
            <v>4.1840000000000002</v>
          </cell>
          <cell r="L16">
            <v>5.0220000000000002</v>
          </cell>
          <cell r="M16">
            <v>2.3199999999999998</v>
          </cell>
          <cell r="N16">
            <v>2.7494999999999998</v>
          </cell>
          <cell r="O16">
            <v>2.99072602739726</v>
          </cell>
          <cell r="P16">
            <v>0.21917808219178081</v>
          </cell>
        </row>
        <row r="17">
          <cell r="A17">
            <v>37973</v>
          </cell>
          <cell r="B17">
            <v>1.17</v>
          </cell>
          <cell r="C17">
            <v>534</v>
          </cell>
          <cell r="D17">
            <v>323</v>
          </cell>
          <cell r="E17">
            <v>135</v>
          </cell>
          <cell r="F17">
            <v>313</v>
          </cell>
          <cell r="G17">
            <v>355</v>
          </cell>
          <cell r="I17">
            <v>385</v>
          </cell>
          <cell r="J17">
            <v>3.1480000000000001</v>
          </cell>
          <cell r="K17">
            <v>4.1280000000000001</v>
          </cell>
          <cell r="L17">
            <v>4.9470000000000001</v>
          </cell>
          <cell r="M17">
            <v>2.3029999999999999</v>
          </cell>
          <cell r="N17">
            <v>2.7255000000000003</v>
          </cell>
          <cell r="O17">
            <v>2.9616369863013698</v>
          </cell>
          <cell r="P17">
            <v>0.22054794520547943</v>
          </cell>
        </row>
        <row r="18">
          <cell r="A18">
            <v>37974</v>
          </cell>
          <cell r="B18">
            <v>1.17</v>
          </cell>
          <cell r="C18">
            <v>534</v>
          </cell>
          <cell r="D18">
            <v>323</v>
          </cell>
          <cell r="E18">
            <v>127</v>
          </cell>
          <cell r="F18">
            <v>309</v>
          </cell>
          <cell r="G18">
            <v>353</v>
          </cell>
          <cell r="I18">
            <v>381</v>
          </cell>
          <cell r="J18">
            <v>3.1549999999999998</v>
          </cell>
          <cell r="K18">
            <v>4.1349999999999998</v>
          </cell>
          <cell r="L18">
            <v>4.9649999999999999</v>
          </cell>
          <cell r="M18">
            <v>2.302</v>
          </cell>
          <cell r="N18">
            <v>2.7284999999999999</v>
          </cell>
          <cell r="O18">
            <v>2.9657041095890406</v>
          </cell>
          <cell r="P18">
            <v>0.22191780821917806</v>
          </cell>
        </row>
        <row r="19">
          <cell r="A19">
            <v>37977</v>
          </cell>
          <cell r="B19">
            <v>1.17</v>
          </cell>
          <cell r="C19">
            <v>531</v>
          </cell>
          <cell r="D19">
            <v>321</v>
          </cell>
          <cell r="E19">
            <v>130</v>
          </cell>
          <cell r="F19">
            <v>306</v>
          </cell>
          <cell r="G19">
            <v>353</v>
          </cell>
          <cell r="I19">
            <v>381</v>
          </cell>
          <cell r="J19">
            <v>3.1920000000000002</v>
          </cell>
          <cell r="K19">
            <v>4.17</v>
          </cell>
          <cell r="L19">
            <v>4.9809999999999999</v>
          </cell>
          <cell r="M19">
            <v>2.3359999999999999</v>
          </cell>
          <cell r="N19">
            <v>2.7640000000000002</v>
          </cell>
          <cell r="O19">
            <v>2.9985205479452057</v>
          </cell>
          <cell r="P19">
            <v>0.22602739726027399</v>
          </cell>
        </row>
        <row r="20">
          <cell r="A20">
            <v>37978</v>
          </cell>
          <cell r="B20">
            <v>1.17</v>
          </cell>
          <cell r="C20">
            <v>532</v>
          </cell>
          <cell r="D20">
            <v>316</v>
          </cell>
          <cell r="E20">
            <v>118</v>
          </cell>
          <cell r="F20">
            <v>295</v>
          </cell>
          <cell r="G20">
            <v>342</v>
          </cell>
          <cell r="I20">
            <v>373</v>
          </cell>
          <cell r="J20">
            <v>3.1920000000000002</v>
          </cell>
          <cell r="K20">
            <v>4.17</v>
          </cell>
          <cell r="L20">
            <v>4.9809999999999999</v>
          </cell>
          <cell r="M20">
            <v>2.4020000000000001</v>
          </cell>
          <cell r="N20">
            <v>2.7970000000000002</v>
          </cell>
          <cell r="O20">
            <v>3.0123561643835619</v>
          </cell>
          <cell r="P20">
            <v>0.22739726027397261</v>
          </cell>
        </row>
        <row r="21">
          <cell r="A21">
            <v>37979</v>
          </cell>
          <cell r="B21">
            <v>1.17</v>
          </cell>
          <cell r="C21">
            <v>530</v>
          </cell>
          <cell r="D21">
            <v>315</v>
          </cell>
          <cell r="E21">
            <v>129</v>
          </cell>
          <cell r="F21">
            <v>312</v>
          </cell>
          <cell r="G21">
            <v>351</v>
          </cell>
          <cell r="I21">
            <v>380</v>
          </cell>
          <cell r="J21">
            <v>3.1920000000000002</v>
          </cell>
          <cell r="K21">
            <v>4.1849999999999996</v>
          </cell>
          <cell r="L21">
            <v>4.9870000000000001</v>
          </cell>
          <cell r="M21">
            <v>2.3069999999999999</v>
          </cell>
          <cell r="N21">
            <v>2.7495000000000003</v>
          </cell>
          <cell r="O21">
            <v>2.9895410958904107</v>
          </cell>
          <cell r="P21">
            <v>0.22876712328767124</v>
          </cell>
        </row>
        <row r="22">
          <cell r="A22">
            <v>37980</v>
          </cell>
          <cell r="B22">
            <v>1.17</v>
          </cell>
          <cell r="C22">
            <v>530</v>
          </cell>
          <cell r="D22">
            <v>315</v>
          </cell>
          <cell r="E22">
            <v>129</v>
          </cell>
          <cell r="F22">
            <v>312</v>
          </cell>
          <cell r="G22">
            <v>351</v>
          </cell>
          <cell r="H22">
            <v>0</v>
          </cell>
          <cell r="I22">
            <v>380</v>
          </cell>
          <cell r="J22" t="str">
            <v>n.d.</v>
          </cell>
          <cell r="K22" t="str">
            <v>n.d.</v>
          </cell>
          <cell r="L22" t="str">
            <v>n.d.</v>
          </cell>
          <cell r="M22">
            <v>2.306</v>
          </cell>
          <cell r="N22">
            <v>2.306</v>
          </cell>
          <cell r="O22">
            <v>2.9895410958904107</v>
          </cell>
          <cell r="P22">
            <v>0.23013698630136986</v>
          </cell>
        </row>
        <row r="23">
          <cell r="A23">
            <v>37981</v>
          </cell>
          <cell r="B23">
            <v>1.17</v>
          </cell>
          <cell r="C23">
            <v>536</v>
          </cell>
          <cell r="D23">
            <v>321</v>
          </cell>
          <cell r="E23">
            <v>129</v>
          </cell>
          <cell r="F23">
            <v>312</v>
          </cell>
          <cell r="G23">
            <v>351</v>
          </cell>
          <cell r="H23">
            <v>0</v>
          </cell>
          <cell r="I23">
            <v>380</v>
          </cell>
          <cell r="J23">
            <v>3.15</v>
          </cell>
          <cell r="K23">
            <v>4.1520000000000001</v>
          </cell>
          <cell r="L23">
            <v>4.97</v>
          </cell>
          <cell r="M23">
            <v>2.266</v>
          </cell>
          <cell r="N23">
            <v>2.7080000000000002</v>
          </cell>
          <cell r="O23">
            <v>2.9453479452054796</v>
          </cell>
          <cell r="P23">
            <v>0.23150684931506849</v>
          </cell>
        </row>
        <row r="24">
          <cell r="A24">
            <v>37984</v>
          </cell>
          <cell r="B24">
            <v>1.1625000000000001</v>
          </cell>
          <cell r="C24">
            <v>532</v>
          </cell>
          <cell r="D24">
            <v>315</v>
          </cell>
          <cell r="E24">
            <v>124</v>
          </cell>
          <cell r="F24">
            <v>299</v>
          </cell>
          <cell r="G24">
            <v>346</v>
          </cell>
          <cell r="I24">
            <v>371</v>
          </cell>
          <cell r="J24">
            <v>3.2290000000000001</v>
          </cell>
          <cell r="K24">
            <v>4.2439999999999998</v>
          </cell>
          <cell r="L24">
            <v>5.048</v>
          </cell>
          <cell r="M24">
            <v>2.3170000000000002</v>
          </cell>
          <cell r="N24">
            <v>2.7730000000000001</v>
          </cell>
          <cell r="O24">
            <v>3.0141178082191784</v>
          </cell>
          <cell r="P24">
            <v>0.23561643835616436</v>
          </cell>
        </row>
        <row r="25">
          <cell r="A25">
            <v>37985</v>
          </cell>
          <cell r="B25">
            <v>1.155</v>
          </cell>
          <cell r="C25">
            <v>526</v>
          </cell>
          <cell r="D25">
            <v>317</v>
          </cell>
          <cell r="E25">
            <v>124</v>
          </cell>
          <cell r="F25">
            <v>308</v>
          </cell>
          <cell r="G25">
            <v>344</v>
          </cell>
          <cell r="I25">
            <v>367</v>
          </cell>
          <cell r="J25">
            <v>3.2250000000000001</v>
          </cell>
          <cell r="K25">
            <v>4.2590000000000003</v>
          </cell>
          <cell r="L25">
            <v>5.0759999999999996</v>
          </cell>
          <cell r="M25">
            <v>2.3109999999999999</v>
          </cell>
          <cell r="N25">
            <v>2.7679999999999998</v>
          </cell>
          <cell r="O25">
            <v>3.0083945205479452</v>
          </cell>
          <cell r="P25">
            <v>0.23698630136986304</v>
          </cell>
        </row>
        <row r="26">
          <cell r="A26">
            <v>37986</v>
          </cell>
          <cell r="B26">
            <v>1.15188</v>
          </cell>
          <cell r="C26">
            <v>521</v>
          </cell>
          <cell r="D26">
            <v>312</v>
          </cell>
          <cell r="E26">
            <v>99</v>
          </cell>
          <cell r="F26">
            <v>301</v>
          </cell>
          <cell r="G26">
            <v>343</v>
          </cell>
          <cell r="I26">
            <v>367</v>
          </cell>
          <cell r="J26">
            <v>3.2490000000000001</v>
          </cell>
          <cell r="K26">
            <v>4.2480000000000002</v>
          </cell>
          <cell r="L26">
            <v>5.0739999999999998</v>
          </cell>
          <cell r="M26">
            <v>2.3050000000000002</v>
          </cell>
          <cell r="N26">
            <v>2.7770000000000001</v>
          </cell>
          <cell r="O26">
            <v>3.0239917808219179</v>
          </cell>
          <cell r="P26">
            <v>0.23835616438356166</v>
          </cell>
        </row>
        <row r="27">
          <cell r="A27">
            <v>37987</v>
          </cell>
          <cell r="B27">
            <v>1.15188</v>
          </cell>
          <cell r="C27">
            <v>521</v>
          </cell>
          <cell r="D27">
            <v>312</v>
          </cell>
          <cell r="E27">
            <v>99</v>
          </cell>
          <cell r="F27">
            <v>301</v>
          </cell>
          <cell r="G27">
            <v>343</v>
          </cell>
          <cell r="H27">
            <v>0</v>
          </cell>
          <cell r="I27">
            <v>367</v>
          </cell>
          <cell r="J27" t="str">
            <v>n.d.</v>
          </cell>
          <cell r="K27" t="str">
            <v>n.d.</v>
          </cell>
          <cell r="L27" t="str">
            <v>n.d.</v>
          </cell>
          <cell r="M27">
            <v>2.3039999999999998</v>
          </cell>
          <cell r="N27">
            <v>2.3039999999999998</v>
          </cell>
          <cell r="O27">
            <v>3.0239917808219179</v>
          </cell>
          <cell r="P27">
            <v>0.23972602739726029</v>
          </cell>
        </row>
        <row r="28">
          <cell r="A28">
            <v>37988</v>
          </cell>
          <cell r="B28">
            <v>1.1499999999999999</v>
          </cell>
          <cell r="C28">
            <v>508</v>
          </cell>
          <cell r="D28">
            <v>302</v>
          </cell>
          <cell r="E28">
            <v>99</v>
          </cell>
          <cell r="F28">
            <v>285</v>
          </cell>
          <cell r="G28">
            <v>333</v>
          </cell>
          <cell r="I28">
            <v>358</v>
          </cell>
          <cell r="J28">
            <v>3.3380000000000001</v>
          </cell>
          <cell r="K28">
            <v>4.3810000000000002</v>
          </cell>
          <cell r="L28">
            <v>5.1710000000000003</v>
          </cell>
          <cell r="M28">
            <v>2.4220000000000002</v>
          </cell>
          <cell r="N28">
            <v>2.88</v>
          </cell>
          <cell r="O28">
            <v>3.1171561643835619</v>
          </cell>
          <cell r="P28">
            <v>0.24109589041095891</v>
          </cell>
        </row>
        <row r="29">
          <cell r="A29">
            <v>37991</v>
          </cell>
          <cell r="B29">
            <v>1.1499999999999999</v>
          </cell>
          <cell r="C29">
            <v>491</v>
          </cell>
          <cell r="D29">
            <v>295</v>
          </cell>
          <cell r="E29">
            <v>104</v>
          </cell>
          <cell r="F29">
            <v>284</v>
          </cell>
          <cell r="G29">
            <v>323</v>
          </cell>
          <cell r="I29">
            <v>359</v>
          </cell>
          <cell r="J29">
            <v>3.3490000000000002</v>
          </cell>
          <cell r="K29">
            <v>4.3789999999999996</v>
          </cell>
          <cell r="L29">
            <v>5.1779999999999999</v>
          </cell>
          <cell r="M29">
            <v>2.4049999999999998</v>
          </cell>
          <cell r="N29">
            <v>2.8769999999999998</v>
          </cell>
          <cell r="O29">
            <v>3.1175260273972603</v>
          </cell>
          <cell r="P29">
            <v>0.24520547945205479</v>
          </cell>
        </row>
        <row r="30">
          <cell r="A30">
            <v>37992</v>
          </cell>
          <cell r="B30">
            <v>1.1499999999999999</v>
          </cell>
          <cell r="C30">
            <v>491</v>
          </cell>
          <cell r="D30">
            <v>285</v>
          </cell>
          <cell r="E30">
            <v>109</v>
          </cell>
          <cell r="F30">
            <v>264</v>
          </cell>
          <cell r="G30">
            <v>314</v>
          </cell>
          <cell r="I30">
            <v>345</v>
          </cell>
          <cell r="J30">
            <v>3.238</v>
          </cell>
          <cell r="K30">
            <v>4.2729999999999997</v>
          </cell>
          <cell r="L30">
            <v>5.1020000000000003</v>
          </cell>
          <cell r="M30">
            <v>2.3029999999999999</v>
          </cell>
          <cell r="N30">
            <v>2.7705000000000002</v>
          </cell>
          <cell r="O30">
            <v>3.0074520547945207</v>
          </cell>
          <cell r="P30">
            <v>0.24657534246575341</v>
          </cell>
        </row>
        <row r="31">
          <cell r="A31">
            <v>37993</v>
          </cell>
          <cell r="B31">
            <v>1.1399999999999999</v>
          </cell>
          <cell r="C31">
            <v>484</v>
          </cell>
          <cell r="D31">
            <v>267</v>
          </cell>
          <cell r="E31">
            <v>87</v>
          </cell>
          <cell r="F31">
            <v>260</v>
          </cell>
          <cell r="G31">
            <v>309</v>
          </cell>
          <cell r="I31">
            <v>338</v>
          </cell>
          <cell r="J31">
            <v>3.2109999999999999</v>
          </cell>
          <cell r="K31">
            <v>4.2439999999999998</v>
          </cell>
          <cell r="L31">
            <v>5.077</v>
          </cell>
          <cell r="M31">
            <v>2.286</v>
          </cell>
          <cell r="N31">
            <v>2.7484999999999999</v>
          </cell>
          <cell r="O31">
            <v>2.9816506849315072</v>
          </cell>
          <cell r="P31">
            <v>0.24794520547945204</v>
          </cell>
        </row>
        <row r="32">
          <cell r="A32">
            <v>37994</v>
          </cell>
          <cell r="B32">
            <v>1.1399999999999999</v>
          </cell>
          <cell r="C32">
            <v>476</v>
          </cell>
          <cell r="D32">
            <v>262</v>
          </cell>
          <cell r="E32">
            <v>70</v>
          </cell>
          <cell r="F32">
            <v>252</v>
          </cell>
          <cell r="G32">
            <v>297</v>
          </cell>
          <cell r="I32">
            <v>328</v>
          </cell>
          <cell r="J32">
            <v>3.1589999999999998</v>
          </cell>
          <cell r="K32">
            <v>4.2569999999999997</v>
          </cell>
          <cell r="L32">
            <v>5.0860000000000003</v>
          </cell>
          <cell r="M32">
            <v>2.2970000000000002</v>
          </cell>
          <cell r="N32">
            <v>2.7279999999999998</v>
          </cell>
          <cell r="O32">
            <v>2.9440904109589039</v>
          </cell>
          <cell r="P32">
            <v>0.24931506849315066</v>
          </cell>
        </row>
        <row r="33">
          <cell r="A33">
            <v>37995</v>
          </cell>
          <cell r="B33">
            <v>1.1399999999999999</v>
          </cell>
          <cell r="C33">
            <v>480</v>
          </cell>
          <cell r="D33">
            <v>261</v>
          </cell>
          <cell r="E33">
            <v>97</v>
          </cell>
          <cell r="F33">
            <v>261</v>
          </cell>
          <cell r="G33">
            <v>299</v>
          </cell>
          <cell r="I33">
            <v>340</v>
          </cell>
          <cell r="J33">
            <v>3.048</v>
          </cell>
          <cell r="K33">
            <v>4.0819999999999999</v>
          </cell>
          <cell r="L33">
            <v>4.96</v>
          </cell>
          <cell r="M33">
            <v>2.0979999999999999</v>
          </cell>
          <cell r="N33">
            <v>2.573</v>
          </cell>
          <cell r="O33">
            <v>2.8098493150684929</v>
          </cell>
          <cell r="P33">
            <v>0.25068493150684934</v>
          </cell>
        </row>
        <row r="34">
          <cell r="A34">
            <v>37998</v>
          </cell>
          <cell r="B34">
            <v>1.1200000000000001</v>
          </cell>
          <cell r="C34">
            <v>478</v>
          </cell>
          <cell r="D34">
            <v>257</v>
          </cell>
          <cell r="E34">
            <v>85</v>
          </cell>
          <cell r="F34">
            <v>254</v>
          </cell>
          <cell r="G34">
            <v>305</v>
          </cell>
          <cell r="I34">
            <v>332</v>
          </cell>
          <cell r="J34">
            <v>3.0449999999999999</v>
          </cell>
          <cell r="K34">
            <v>4.0880000000000001</v>
          </cell>
          <cell r="L34">
            <v>4.9729999999999999</v>
          </cell>
          <cell r="M34">
            <v>2.0920000000000001</v>
          </cell>
          <cell r="N34">
            <v>2.5685000000000002</v>
          </cell>
          <cell r="O34">
            <v>2.8021808219178084</v>
          </cell>
          <cell r="P34">
            <v>0.25479452054794521</v>
          </cell>
        </row>
        <row r="35">
          <cell r="A35">
            <v>37999</v>
          </cell>
          <cell r="B35">
            <v>1.1200000000000001</v>
          </cell>
          <cell r="C35">
            <v>492</v>
          </cell>
          <cell r="D35">
            <v>267</v>
          </cell>
          <cell r="E35">
            <v>124</v>
          </cell>
          <cell r="F35">
            <v>268</v>
          </cell>
          <cell r="G35">
            <v>312</v>
          </cell>
          <cell r="I35">
            <v>346</v>
          </cell>
          <cell r="J35">
            <v>2.9510000000000001</v>
          </cell>
          <cell r="K35">
            <v>4.0129999999999999</v>
          </cell>
          <cell r="L35">
            <v>4.92</v>
          </cell>
          <cell r="M35">
            <v>2.0179999999999998</v>
          </cell>
          <cell r="N35">
            <v>2.4844999999999997</v>
          </cell>
          <cell r="O35">
            <v>2.7119986301369861</v>
          </cell>
          <cell r="P35">
            <v>0.25616438356164384</v>
          </cell>
        </row>
        <row r="36">
          <cell r="A36">
            <v>38000</v>
          </cell>
          <cell r="B36">
            <v>1.1200000000000001</v>
          </cell>
          <cell r="C36">
            <v>503</v>
          </cell>
          <cell r="D36">
            <v>278</v>
          </cell>
          <cell r="E36">
            <v>115</v>
          </cell>
          <cell r="F36">
            <v>268</v>
          </cell>
          <cell r="G36">
            <v>310</v>
          </cell>
          <cell r="I36">
            <v>349</v>
          </cell>
          <cell r="J36">
            <v>2.9609999999999999</v>
          </cell>
          <cell r="K36">
            <v>3.996</v>
          </cell>
          <cell r="L36">
            <v>4.8949999999999996</v>
          </cell>
          <cell r="M36">
            <v>2.0510000000000002</v>
          </cell>
          <cell r="N36">
            <v>2.5060000000000002</v>
          </cell>
          <cell r="O36">
            <v>2.726643835616438</v>
          </cell>
          <cell r="P36">
            <v>0.25753424657534246</v>
          </cell>
        </row>
        <row r="37">
          <cell r="A37">
            <v>38001</v>
          </cell>
          <cell r="B37">
            <v>1.1200000000000001</v>
          </cell>
          <cell r="C37">
            <v>497</v>
          </cell>
          <cell r="D37">
            <v>283</v>
          </cell>
          <cell r="E37">
            <v>121</v>
          </cell>
          <cell r="F37">
            <v>280</v>
          </cell>
          <cell r="G37">
            <v>337</v>
          </cell>
          <cell r="I37">
            <v>353</v>
          </cell>
          <cell r="J37">
            <v>2.9670000000000001</v>
          </cell>
          <cell r="K37">
            <v>3.9710000000000001</v>
          </cell>
          <cell r="L37">
            <v>4.8559999999999999</v>
          </cell>
          <cell r="M37">
            <v>2.0670000000000002</v>
          </cell>
          <cell r="N37">
            <v>2.5170000000000003</v>
          </cell>
          <cell r="O37">
            <v>2.7339863013698631</v>
          </cell>
          <cell r="P37">
            <v>0.25890410958904109</v>
          </cell>
        </row>
        <row r="38">
          <cell r="A38">
            <v>38002</v>
          </cell>
          <cell r="B38">
            <v>1.1200000000000001</v>
          </cell>
          <cell r="C38">
            <v>504</v>
          </cell>
          <cell r="D38">
            <v>282</v>
          </cell>
          <cell r="E38">
            <v>95</v>
          </cell>
          <cell r="F38">
            <v>281</v>
          </cell>
          <cell r="G38">
            <v>319</v>
          </cell>
          <cell r="I38">
            <v>354</v>
          </cell>
          <cell r="J38">
            <v>3.0579999999999998</v>
          </cell>
          <cell r="K38">
            <v>4.032</v>
          </cell>
          <cell r="L38">
            <v>4.8929999999999998</v>
          </cell>
          <cell r="M38">
            <v>2.1110000000000002</v>
          </cell>
          <cell r="N38">
            <v>2.5845000000000002</v>
          </cell>
          <cell r="O38">
            <v>2.8115205479452055</v>
          </cell>
          <cell r="P38">
            <v>0.26027397260273977</v>
          </cell>
        </row>
        <row r="39">
          <cell r="A39">
            <v>38005</v>
          </cell>
          <cell r="B39">
            <v>1.1200000000000001</v>
          </cell>
          <cell r="C39">
            <v>504</v>
          </cell>
          <cell r="D39">
            <v>282</v>
          </cell>
          <cell r="E39">
            <v>95</v>
          </cell>
          <cell r="F39">
            <v>281</v>
          </cell>
          <cell r="G39">
            <v>319</v>
          </cell>
          <cell r="H39">
            <v>0</v>
          </cell>
          <cell r="I39">
            <v>354</v>
          </cell>
          <cell r="J39" t="str">
            <v>n.d.</v>
          </cell>
          <cell r="K39" t="str">
            <v>n.d.</v>
          </cell>
          <cell r="L39" t="str">
            <v>n.d.</v>
          </cell>
          <cell r="M39">
            <v>2.11</v>
          </cell>
          <cell r="N39">
            <v>2.11</v>
          </cell>
          <cell r="O39">
            <v>2.8115205479452055</v>
          </cell>
          <cell r="P39">
            <v>0.26438356164383559</v>
          </cell>
        </row>
        <row r="40">
          <cell r="A40">
            <v>38006</v>
          </cell>
          <cell r="B40">
            <v>1.1200000000000001</v>
          </cell>
          <cell r="C40">
            <v>504</v>
          </cell>
          <cell r="D40">
            <v>285</v>
          </cell>
          <cell r="E40">
            <v>108</v>
          </cell>
          <cell r="F40">
            <v>290</v>
          </cell>
          <cell r="G40">
            <v>334</v>
          </cell>
          <cell r="I40">
            <v>364</v>
          </cell>
          <cell r="J40">
            <v>3.0409999999999999</v>
          </cell>
          <cell r="K40">
            <v>4.0570000000000004</v>
          </cell>
          <cell r="L40">
            <v>4.9249999999999998</v>
          </cell>
          <cell r="M40">
            <v>2.11</v>
          </cell>
          <cell r="N40">
            <v>2.5754999999999999</v>
          </cell>
          <cell r="O40">
            <v>2.7935835616438354</v>
          </cell>
          <cell r="P40">
            <v>0.26575342465753427</v>
          </cell>
        </row>
        <row r="41">
          <cell r="A41">
            <v>38007</v>
          </cell>
          <cell r="B41">
            <v>1.1200000000000001</v>
          </cell>
          <cell r="C41">
            <v>498</v>
          </cell>
          <cell r="D41">
            <v>289</v>
          </cell>
          <cell r="E41">
            <v>91</v>
          </cell>
          <cell r="F41">
            <v>285</v>
          </cell>
          <cell r="G41">
            <v>325</v>
          </cell>
          <cell r="I41">
            <v>366</v>
          </cell>
          <cell r="J41">
            <v>3.0070000000000001</v>
          </cell>
          <cell r="K41">
            <v>4.0199999999999996</v>
          </cell>
          <cell r="L41">
            <v>4.9050000000000002</v>
          </cell>
          <cell r="M41">
            <v>2.0870000000000002</v>
          </cell>
          <cell r="N41">
            <v>2.5470000000000002</v>
          </cell>
          <cell r="O41">
            <v>2.761246575342466</v>
          </cell>
          <cell r="P41">
            <v>0.26712328767123289</v>
          </cell>
        </row>
        <row r="42">
          <cell r="A42">
            <v>38008</v>
          </cell>
          <cell r="B42">
            <v>1.1200000000000001</v>
          </cell>
          <cell r="C42">
            <v>504</v>
          </cell>
          <cell r="D42">
            <v>291</v>
          </cell>
          <cell r="E42">
            <v>103</v>
          </cell>
          <cell r="F42">
            <v>288</v>
          </cell>
          <cell r="G42">
            <v>331</v>
          </cell>
          <cell r="I42">
            <v>376</v>
          </cell>
          <cell r="J42">
            <v>2.9390000000000001</v>
          </cell>
          <cell r="K42">
            <v>3.9550000000000001</v>
          </cell>
          <cell r="L42">
            <v>4.8440000000000003</v>
          </cell>
          <cell r="M42">
            <v>2.0350000000000001</v>
          </cell>
          <cell r="N42">
            <v>2.4870000000000001</v>
          </cell>
          <cell r="O42">
            <v>2.6962821917808224</v>
          </cell>
          <cell r="P42">
            <v>0.26849315068493151</v>
          </cell>
        </row>
        <row r="43">
          <cell r="A43">
            <v>38009</v>
          </cell>
          <cell r="B43">
            <v>1.1200000000000001</v>
          </cell>
          <cell r="C43">
            <v>500</v>
          </cell>
          <cell r="D43">
            <v>294</v>
          </cell>
          <cell r="E43">
            <v>97</v>
          </cell>
          <cell r="F43">
            <v>291</v>
          </cell>
          <cell r="G43">
            <v>326</v>
          </cell>
          <cell r="I43">
            <v>371</v>
          </cell>
          <cell r="J43">
            <v>3.06</v>
          </cell>
          <cell r="K43">
            <v>4.0739999999999998</v>
          </cell>
          <cell r="L43">
            <v>4.944</v>
          </cell>
          <cell r="M43">
            <v>2.125</v>
          </cell>
          <cell r="N43">
            <v>2.5925000000000002</v>
          </cell>
          <cell r="O43">
            <v>2.8076780821917806</v>
          </cell>
          <cell r="P43">
            <v>0.26986301369863014</v>
          </cell>
        </row>
        <row r="44">
          <cell r="A44">
            <v>38012</v>
          </cell>
          <cell r="B44">
            <v>1.1200000000000001</v>
          </cell>
          <cell r="C44">
            <v>501</v>
          </cell>
          <cell r="D44">
            <v>294</v>
          </cell>
          <cell r="E44">
            <v>98</v>
          </cell>
          <cell r="F44">
            <v>277</v>
          </cell>
          <cell r="G44">
            <v>329</v>
          </cell>
          <cell r="I44">
            <v>372</v>
          </cell>
          <cell r="J44">
            <v>3.1150000000000002</v>
          </cell>
          <cell r="K44">
            <v>4.1319999999999997</v>
          </cell>
          <cell r="L44">
            <v>4.984</v>
          </cell>
          <cell r="M44">
            <v>2.1589999999999998</v>
          </cell>
          <cell r="N44">
            <v>2.637</v>
          </cell>
          <cell r="O44">
            <v>2.853082191780822</v>
          </cell>
          <cell r="P44">
            <v>0.27397260273972601</v>
          </cell>
        </row>
        <row r="45">
          <cell r="A45">
            <v>38013</v>
          </cell>
          <cell r="B45">
            <v>1.1200000000000001</v>
          </cell>
          <cell r="C45">
            <v>499</v>
          </cell>
          <cell r="D45">
            <v>291</v>
          </cell>
          <cell r="E45">
            <v>91</v>
          </cell>
          <cell r="F45">
            <v>280</v>
          </cell>
          <cell r="G45">
            <v>335</v>
          </cell>
          <cell r="I45">
            <v>370</v>
          </cell>
          <cell r="J45">
            <v>3.05</v>
          </cell>
          <cell r="K45">
            <v>4.0759999999999996</v>
          </cell>
          <cell r="L45">
            <v>4.9379999999999997</v>
          </cell>
          <cell r="M45">
            <v>2.1070000000000002</v>
          </cell>
          <cell r="N45">
            <v>2.5785</v>
          </cell>
          <cell r="O45">
            <v>2.7903520547945204</v>
          </cell>
          <cell r="P45">
            <v>0.27534246575342469</v>
          </cell>
        </row>
        <row r="46">
          <cell r="A46">
            <v>38014</v>
          </cell>
          <cell r="B46">
            <v>1.1200000000000001</v>
          </cell>
          <cell r="C46">
            <v>507</v>
          </cell>
          <cell r="D46">
            <v>297</v>
          </cell>
          <cell r="E46">
            <v>93</v>
          </cell>
          <cell r="F46">
            <v>287</v>
          </cell>
          <cell r="G46">
            <v>350</v>
          </cell>
          <cell r="I46">
            <v>384</v>
          </cell>
          <cell r="J46">
            <v>3.21</v>
          </cell>
          <cell r="K46">
            <v>4.1900000000000004</v>
          </cell>
          <cell r="L46">
            <v>5.0039999999999996</v>
          </cell>
          <cell r="M46">
            <v>2.2909999999999999</v>
          </cell>
          <cell r="N46">
            <v>2.7504999999999997</v>
          </cell>
          <cell r="O46">
            <v>2.9557013698630135</v>
          </cell>
          <cell r="P46">
            <v>0.27671232876712326</v>
          </cell>
        </row>
        <row r="47">
          <cell r="A47">
            <v>38015</v>
          </cell>
          <cell r="B47">
            <v>1.1312500000000001</v>
          </cell>
          <cell r="C47">
            <v>533</v>
          </cell>
          <cell r="D47">
            <v>337</v>
          </cell>
          <cell r="E47">
            <v>120</v>
          </cell>
          <cell r="F47">
            <v>335</v>
          </cell>
          <cell r="G47">
            <v>377</v>
          </cell>
          <cell r="I47">
            <v>419</v>
          </cell>
          <cell r="J47">
            <v>3.19</v>
          </cell>
          <cell r="K47">
            <v>4.1749999999999998</v>
          </cell>
          <cell r="L47">
            <v>5.0010000000000003</v>
          </cell>
          <cell r="M47">
            <v>2.2610000000000001</v>
          </cell>
          <cell r="N47">
            <v>2.7255000000000003</v>
          </cell>
          <cell r="O47">
            <v>2.9316616438356164</v>
          </cell>
          <cell r="P47">
            <v>0.27808219178082194</v>
          </cell>
        </row>
        <row r="48">
          <cell r="A48">
            <v>38016</v>
          </cell>
          <cell r="B48">
            <v>1.1299999999999999</v>
          </cell>
          <cell r="C48">
            <v>536</v>
          </cell>
          <cell r="D48">
            <v>343</v>
          </cell>
          <cell r="E48">
            <v>130</v>
          </cell>
          <cell r="F48">
            <v>351</v>
          </cell>
          <cell r="G48">
            <v>400</v>
          </cell>
          <cell r="I48">
            <v>410</v>
          </cell>
          <cell r="J48">
            <v>3.145</v>
          </cell>
          <cell r="K48">
            <v>4.1340000000000003</v>
          </cell>
          <cell r="L48">
            <v>4.9619999999999997</v>
          </cell>
          <cell r="M48">
            <v>2.2309999999999999</v>
          </cell>
          <cell r="N48">
            <v>2.6879999999999997</v>
          </cell>
          <cell r="O48">
            <v>2.8895808219178081</v>
          </cell>
          <cell r="P48">
            <v>0.27945205479452051</v>
          </cell>
        </row>
        <row r="49">
          <cell r="A49">
            <v>38019</v>
          </cell>
          <cell r="B49">
            <v>1.1299999999999999</v>
          </cell>
          <cell r="C49">
            <v>553</v>
          </cell>
          <cell r="D49">
            <v>386</v>
          </cell>
          <cell r="E49">
            <v>149</v>
          </cell>
          <cell r="F49">
            <v>377</v>
          </cell>
          <cell r="G49">
            <v>431</v>
          </cell>
          <cell r="I49">
            <v>445</v>
          </cell>
          <cell r="J49">
            <v>3.1480000000000001</v>
          </cell>
          <cell r="K49">
            <v>4.1470000000000002</v>
          </cell>
          <cell r="L49">
            <v>4.984</v>
          </cell>
          <cell r="M49">
            <v>2.2250000000000001</v>
          </cell>
          <cell r="N49">
            <v>2.6865000000000001</v>
          </cell>
          <cell r="O49">
            <v>2.8862726027397265</v>
          </cell>
          <cell r="P49">
            <v>0.28356164383561644</v>
          </cell>
        </row>
        <row r="50">
          <cell r="A50">
            <v>38020</v>
          </cell>
          <cell r="B50">
            <v>1.1299999999999999</v>
          </cell>
          <cell r="C50">
            <v>544</v>
          </cell>
          <cell r="D50">
            <v>367</v>
          </cell>
          <cell r="E50">
            <v>116</v>
          </cell>
          <cell r="F50">
            <v>336</v>
          </cell>
          <cell r="G50">
            <v>413</v>
          </cell>
          <cell r="I50">
            <v>424</v>
          </cell>
          <cell r="J50">
            <v>3.0939999999999999</v>
          </cell>
          <cell r="K50">
            <v>4.0990000000000002</v>
          </cell>
          <cell r="L50">
            <v>4.95</v>
          </cell>
          <cell r="M50">
            <v>2.173</v>
          </cell>
          <cell r="N50">
            <v>2.6334999999999997</v>
          </cell>
          <cell r="O50">
            <v>2.8315780821917809</v>
          </cell>
          <cell r="P50">
            <v>0.28493150684931506</v>
          </cell>
        </row>
        <row r="51">
          <cell r="A51">
            <v>38021</v>
          </cell>
          <cell r="B51">
            <v>1.1299999999999999</v>
          </cell>
          <cell r="C51">
            <v>548</v>
          </cell>
          <cell r="D51">
            <v>358</v>
          </cell>
          <cell r="E51">
            <v>120</v>
          </cell>
          <cell r="F51">
            <v>327</v>
          </cell>
          <cell r="G51">
            <v>395</v>
          </cell>
          <cell r="I51">
            <v>425</v>
          </cell>
          <cell r="J51">
            <v>3.1139999999999999</v>
          </cell>
          <cell r="K51">
            <v>4.1139999999999999</v>
          </cell>
          <cell r="L51">
            <v>4.9560000000000004</v>
          </cell>
          <cell r="M51">
            <v>2.1840000000000002</v>
          </cell>
          <cell r="N51">
            <v>2.649</v>
          </cell>
          <cell r="O51">
            <v>2.8477397260273971</v>
          </cell>
          <cell r="P51">
            <v>0.28630136986301369</v>
          </cell>
        </row>
        <row r="52">
          <cell r="A52">
            <v>38022</v>
          </cell>
          <cell r="B52">
            <v>1.1299999999999999</v>
          </cell>
          <cell r="C52">
            <v>561</v>
          </cell>
          <cell r="D52">
            <v>363</v>
          </cell>
          <cell r="E52">
            <v>121</v>
          </cell>
          <cell r="F52">
            <v>339</v>
          </cell>
          <cell r="G52">
            <v>402</v>
          </cell>
          <cell r="I52">
            <v>428</v>
          </cell>
          <cell r="J52">
            <v>3.1829999999999998</v>
          </cell>
          <cell r="K52">
            <v>4.1689999999999996</v>
          </cell>
          <cell r="L52">
            <v>4.9820000000000002</v>
          </cell>
          <cell r="M52">
            <v>2.2589999999999999</v>
          </cell>
          <cell r="N52">
            <v>2.7210000000000001</v>
          </cell>
          <cell r="O52">
            <v>2.9171917808219177</v>
          </cell>
          <cell r="P52">
            <v>0.28767123287671237</v>
          </cell>
        </row>
        <row r="53">
          <cell r="A53">
            <v>38023</v>
          </cell>
          <cell r="B53">
            <v>1.1299999999999999</v>
          </cell>
          <cell r="C53">
            <v>558</v>
          </cell>
          <cell r="D53">
            <v>350</v>
          </cell>
          <cell r="E53">
            <v>128</v>
          </cell>
          <cell r="F53">
            <v>360</v>
          </cell>
          <cell r="G53">
            <v>412</v>
          </cell>
          <cell r="I53">
            <v>427</v>
          </cell>
          <cell r="J53">
            <v>3.0859999999999999</v>
          </cell>
          <cell r="K53">
            <v>4.0789999999999997</v>
          </cell>
          <cell r="L53">
            <v>4.9180000000000001</v>
          </cell>
          <cell r="M53">
            <v>2.1589999999999998</v>
          </cell>
          <cell r="N53">
            <v>2.6224999999999996</v>
          </cell>
          <cell r="O53">
            <v>2.8180589041095887</v>
          </cell>
          <cell r="P53">
            <v>0.28904109589041094</v>
          </cell>
        </row>
        <row r="54">
          <cell r="A54">
            <v>38026</v>
          </cell>
          <cell r="B54">
            <v>1.1299999999999999</v>
          </cell>
          <cell r="C54">
            <v>546</v>
          </cell>
          <cell r="D54">
            <v>345</v>
          </cell>
          <cell r="E54">
            <v>131</v>
          </cell>
          <cell r="F54">
            <v>331</v>
          </cell>
          <cell r="G54">
            <v>389</v>
          </cell>
          <cell r="I54">
            <v>417</v>
          </cell>
          <cell r="J54">
            <v>3.052</v>
          </cell>
          <cell r="K54">
            <v>4.0540000000000003</v>
          </cell>
          <cell r="L54">
            <v>4.9009999999999998</v>
          </cell>
          <cell r="M54">
            <v>2.1349999999999998</v>
          </cell>
          <cell r="N54">
            <v>2.5934999999999997</v>
          </cell>
          <cell r="O54">
            <v>2.7831808219178082</v>
          </cell>
          <cell r="P54">
            <v>0.29315068493150687</v>
          </cell>
        </row>
        <row r="55">
          <cell r="A55">
            <v>38027</v>
          </cell>
          <cell r="B55">
            <v>1.1299999999999999</v>
          </cell>
          <cell r="C55">
            <v>549</v>
          </cell>
          <cell r="D55">
            <v>344</v>
          </cell>
          <cell r="E55">
            <v>125</v>
          </cell>
          <cell r="F55">
            <v>326</v>
          </cell>
          <cell r="G55">
            <v>396</v>
          </cell>
          <cell r="I55">
            <v>419</v>
          </cell>
          <cell r="J55">
            <v>3.12</v>
          </cell>
          <cell r="K55">
            <v>4.1139999999999999</v>
          </cell>
          <cell r="L55">
            <v>4.9509999999999996</v>
          </cell>
          <cell r="M55">
            <v>2.21</v>
          </cell>
          <cell r="N55">
            <v>2.665</v>
          </cell>
          <cell r="O55">
            <v>2.851986301369863</v>
          </cell>
          <cell r="P55">
            <v>0.29452054794520549</v>
          </cell>
        </row>
        <row r="56">
          <cell r="A56">
            <v>38028</v>
          </cell>
          <cell r="B56">
            <v>1.1299999999999999</v>
          </cell>
          <cell r="C56">
            <v>539</v>
          </cell>
          <cell r="D56">
            <v>346</v>
          </cell>
          <cell r="E56">
            <v>128</v>
          </cell>
          <cell r="F56">
            <v>358</v>
          </cell>
          <cell r="G56">
            <v>398</v>
          </cell>
          <cell r="I56">
            <v>420</v>
          </cell>
          <cell r="J56">
            <v>3.0070000000000001</v>
          </cell>
          <cell r="K56">
            <v>4.0330000000000004</v>
          </cell>
          <cell r="L56">
            <v>4.9009999999999998</v>
          </cell>
          <cell r="M56">
            <v>2.2360000000000002</v>
          </cell>
          <cell r="N56">
            <v>2.6215000000000002</v>
          </cell>
          <cell r="O56">
            <v>2.7788684931506848</v>
          </cell>
          <cell r="P56">
            <v>0.29589041095890412</v>
          </cell>
        </row>
        <row r="57">
          <cell r="A57">
            <v>38029</v>
          </cell>
          <cell r="B57">
            <v>1.12188</v>
          </cell>
          <cell r="C57">
            <v>533</v>
          </cell>
          <cell r="D57">
            <v>337</v>
          </cell>
          <cell r="E57">
            <v>135</v>
          </cell>
          <cell r="F57">
            <v>316</v>
          </cell>
          <cell r="G57">
            <v>373</v>
          </cell>
          <cell r="I57">
            <v>415</v>
          </cell>
          <cell r="J57">
            <v>3.0459999999999998</v>
          </cell>
          <cell r="K57">
            <v>4.0460000000000003</v>
          </cell>
          <cell r="L57">
            <v>4.9329999999999998</v>
          </cell>
          <cell r="M57">
            <v>2.2309999999999999</v>
          </cell>
          <cell r="N57">
            <v>2.6384999999999996</v>
          </cell>
          <cell r="O57">
            <v>2.8037328767123286</v>
          </cell>
          <cell r="P57">
            <v>0.29726027397260274</v>
          </cell>
        </row>
        <row r="58">
          <cell r="A58">
            <v>38030</v>
          </cell>
          <cell r="B58">
            <v>1.1200000000000001</v>
          </cell>
          <cell r="C58">
            <v>539</v>
          </cell>
          <cell r="D58">
            <v>337</v>
          </cell>
          <cell r="E58">
            <v>128</v>
          </cell>
          <cell r="F58">
            <v>325</v>
          </cell>
          <cell r="G58">
            <v>374</v>
          </cell>
          <cell r="I58">
            <v>412</v>
          </cell>
          <cell r="J58">
            <v>3.012</v>
          </cell>
          <cell r="K58">
            <v>4.0419999999999998</v>
          </cell>
          <cell r="L58">
            <v>4.9169999999999998</v>
          </cell>
          <cell r="M58">
            <v>2.1880000000000002</v>
          </cell>
          <cell r="N58">
            <v>2.6</v>
          </cell>
          <cell r="O58">
            <v>2.7659287671232877</v>
          </cell>
          <cell r="P58">
            <v>0.29863013698630136</v>
          </cell>
        </row>
        <row r="59">
          <cell r="A59">
            <v>38033</v>
          </cell>
          <cell r="B59">
            <v>1.1200000000000001</v>
          </cell>
          <cell r="C59">
            <v>539</v>
          </cell>
          <cell r="D59">
            <v>337</v>
          </cell>
          <cell r="E59">
            <v>128</v>
          </cell>
          <cell r="F59">
            <v>325</v>
          </cell>
          <cell r="G59">
            <v>374</v>
          </cell>
          <cell r="H59">
            <v>0</v>
          </cell>
          <cell r="I59">
            <v>412</v>
          </cell>
          <cell r="J59" t="str">
            <v>n.d.</v>
          </cell>
          <cell r="K59" t="str">
            <v>n.d.</v>
          </cell>
          <cell r="L59" t="str">
            <v>n.d.</v>
          </cell>
          <cell r="M59">
            <v>2.1880000000000002</v>
          </cell>
          <cell r="N59">
            <v>2.1880000000000002</v>
          </cell>
          <cell r="O59">
            <v>2.7659287671232877</v>
          </cell>
          <cell r="P59">
            <v>0.30273972602739729</v>
          </cell>
        </row>
        <row r="60">
          <cell r="A60">
            <v>38034</v>
          </cell>
          <cell r="B60">
            <v>1.1200000000000001</v>
          </cell>
          <cell r="C60">
            <v>547</v>
          </cell>
          <cell r="D60">
            <v>327</v>
          </cell>
          <cell r="E60">
            <v>122</v>
          </cell>
          <cell r="F60">
            <v>298</v>
          </cell>
          <cell r="G60">
            <v>368</v>
          </cell>
          <cell r="I60">
            <v>403</v>
          </cell>
          <cell r="J60">
            <v>3.0019999999999998</v>
          </cell>
          <cell r="K60">
            <v>4.04</v>
          </cell>
          <cell r="L60">
            <v>4.9119999999999999</v>
          </cell>
          <cell r="M60">
            <v>2.1880000000000002</v>
          </cell>
          <cell r="N60">
            <v>2.5949999999999998</v>
          </cell>
          <cell r="O60">
            <v>2.754454794520548</v>
          </cell>
          <cell r="P60">
            <v>0.30410958904109586</v>
          </cell>
        </row>
        <row r="61">
          <cell r="A61">
            <v>38035</v>
          </cell>
          <cell r="B61">
            <v>1.1200000000000001</v>
          </cell>
          <cell r="C61">
            <v>556</v>
          </cell>
          <cell r="D61">
            <v>326</v>
          </cell>
          <cell r="E61">
            <v>118</v>
          </cell>
          <cell r="F61">
            <v>297</v>
          </cell>
          <cell r="G61">
            <v>370</v>
          </cell>
          <cell r="I61">
            <v>416</v>
          </cell>
          <cell r="J61">
            <v>3.0190000000000001</v>
          </cell>
          <cell r="K61">
            <v>4.05</v>
          </cell>
          <cell r="L61">
            <v>4.9109999999999996</v>
          </cell>
          <cell r="M61">
            <v>2.2040000000000002</v>
          </cell>
          <cell r="N61">
            <v>2.6115000000000004</v>
          </cell>
          <cell r="O61">
            <v>2.7700342465753423</v>
          </cell>
          <cell r="P61">
            <v>0.30547945205479454</v>
          </cell>
        </row>
        <row r="62">
          <cell r="A62">
            <v>38036</v>
          </cell>
          <cell r="B62">
            <v>1.1200000000000001</v>
          </cell>
          <cell r="C62">
            <v>569</v>
          </cell>
          <cell r="D62">
            <v>334</v>
          </cell>
          <cell r="E62">
            <v>140</v>
          </cell>
          <cell r="F62">
            <v>310</v>
          </cell>
          <cell r="G62">
            <v>378</v>
          </cell>
          <cell r="I62">
            <v>417</v>
          </cell>
          <cell r="J62">
            <v>2.9980000000000002</v>
          </cell>
          <cell r="K62">
            <v>4.0330000000000004</v>
          </cell>
          <cell r="L62">
            <v>4.8949999999999996</v>
          </cell>
          <cell r="M62">
            <v>2.177</v>
          </cell>
          <cell r="N62">
            <v>2.5875000000000004</v>
          </cell>
          <cell r="O62">
            <v>2.7460767123287675</v>
          </cell>
          <cell r="P62">
            <v>0.30684931506849311</v>
          </cell>
        </row>
        <row r="63">
          <cell r="A63">
            <v>38037</v>
          </cell>
          <cell r="B63">
            <v>1.1200000000000001</v>
          </cell>
          <cell r="C63">
            <v>570</v>
          </cell>
          <cell r="D63">
            <v>338</v>
          </cell>
          <cell r="E63">
            <v>138</v>
          </cell>
          <cell r="F63">
            <v>311</v>
          </cell>
          <cell r="G63">
            <v>376</v>
          </cell>
          <cell r="I63">
            <v>419</v>
          </cell>
          <cell r="J63">
            <v>3.08</v>
          </cell>
          <cell r="K63">
            <v>4.0979999999999999</v>
          </cell>
          <cell r="L63">
            <v>4.9539999999999997</v>
          </cell>
          <cell r="M63">
            <v>2.2360000000000002</v>
          </cell>
          <cell r="N63">
            <v>2.6580000000000004</v>
          </cell>
          <cell r="O63">
            <v>2.8198630136986305</v>
          </cell>
          <cell r="P63">
            <v>0.30821917808219179</v>
          </cell>
        </row>
        <row r="64">
          <cell r="A64">
            <v>38040</v>
          </cell>
          <cell r="B64">
            <v>1.1200000000000001</v>
          </cell>
          <cell r="C64">
            <v>566</v>
          </cell>
          <cell r="D64">
            <v>339</v>
          </cell>
          <cell r="E64">
            <v>132</v>
          </cell>
          <cell r="F64">
            <v>324</v>
          </cell>
          <cell r="G64">
            <v>377</v>
          </cell>
          <cell r="I64">
            <v>412</v>
          </cell>
          <cell r="J64">
            <v>3.008</v>
          </cell>
          <cell r="K64">
            <v>4.0380000000000003</v>
          </cell>
          <cell r="L64">
            <v>4.9020000000000001</v>
          </cell>
          <cell r="M64">
            <v>2.1760000000000002</v>
          </cell>
          <cell r="N64">
            <v>2.5920000000000001</v>
          </cell>
          <cell r="O64">
            <v>2.7481424657534244</v>
          </cell>
          <cell r="P64">
            <v>0.31232876712328766</v>
          </cell>
        </row>
        <row r="65">
          <cell r="A65">
            <v>38041</v>
          </cell>
          <cell r="B65">
            <v>1.1200000000000001</v>
          </cell>
          <cell r="C65">
            <v>562</v>
          </cell>
          <cell r="D65">
            <v>341</v>
          </cell>
          <cell r="E65">
            <v>133</v>
          </cell>
          <cell r="F65">
            <v>316</v>
          </cell>
          <cell r="G65">
            <v>378</v>
          </cell>
          <cell r="I65">
            <v>419</v>
          </cell>
          <cell r="J65">
            <v>2.988</v>
          </cell>
          <cell r="K65">
            <v>4.0250000000000004</v>
          </cell>
          <cell r="L65">
            <v>4.8970000000000002</v>
          </cell>
          <cell r="M65">
            <v>2.165</v>
          </cell>
          <cell r="N65">
            <v>2.5765000000000002</v>
          </cell>
          <cell r="O65">
            <v>2.7298260273972605</v>
          </cell>
          <cell r="P65">
            <v>0.31369863013698629</v>
          </cell>
        </row>
        <row r="66">
          <cell r="A66">
            <v>38042</v>
          </cell>
          <cell r="B66">
            <v>1.1200000000000001</v>
          </cell>
          <cell r="C66">
            <v>573</v>
          </cell>
          <cell r="D66">
            <v>346</v>
          </cell>
          <cell r="E66">
            <v>135</v>
          </cell>
          <cell r="F66">
            <v>319</v>
          </cell>
          <cell r="G66">
            <v>380</v>
          </cell>
          <cell r="I66">
            <v>426</v>
          </cell>
          <cell r="J66">
            <v>2.968</v>
          </cell>
          <cell r="K66">
            <v>4.0090000000000003</v>
          </cell>
          <cell r="L66">
            <v>4.8869999999999996</v>
          </cell>
          <cell r="M66">
            <v>2.1379999999999999</v>
          </cell>
          <cell r="N66">
            <v>2.5529999999999999</v>
          </cell>
          <cell r="O66">
            <v>2.7064931506849312</v>
          </cell>
          <cell r="P66">
            <v>0.31506849315068497</v>
          </cell>
        </row>
        <row r="67">
          <cell r="A67">
            <v>38043</v>
          </cell>
          <cell r="B67">
            <v>1.1200000000000001</v>
          </cell>
          <cell r="C67">
            <v>564</v>
          </cell>
          <cell r="D67">
            <v>344</v>
          </cell>
          <cell r="E67">
            <v>138</v>
          </cell>
          <cell r="F67">
            <v>328</v>
          </cell>
          <cell r="G67">
            <v>390</v>
          </cell>
          <cell r="I67">
            <v>423</v>
          </cell>
          <cell r="J67">
            <v>2.9910000000000001</v>
          </cell>
          <cell r="K67">
            <v>4.0359999999999996</v>
          </cell>
          <cell r="L67">
            <v>4.9059999999999997</v>
          </cell>
          <cell r="M67">
            <v>2.149</v>
          </cell>
          <cell r="N67">
            <v>2.5700000000000003</v>
          </cell>
          <cell r="O67">
            <v>2.724558904109589</v>
          </cell>
          <cell r="P67">
            <v>0.31643835616438354</v>
          </cell>
        </row>
        <row r="68">
          <cell r="A68">
            <v>38044</v>
          </cell>
          <cell r="B68">
            <v>1.1200000000000001</v>
          </cell>
          <cell r="C68">
            <v>552</v>
          </cell>
          <cell r="D68">
            <v>356</v>
          </cell>
          <cell r="E68">
            <v>143</v>
          </cell>
          <cell r="F68">
            <v>323</v>
          </cell>
          <cell r="G68">
            <v>383</v>
          </cell>
          <cell r="I68">
            <v>427</v>
          </cell>
          <cell r="J68">
            <v>2.94</v>
          </cell>
          <cell r="K68">
            <v>3.9729999999999999</v>
          </cell>
          <cell r="L68">
            <v>4.8380000000000001</v>
          </cell>
          <cell r="M68">
            <v>2.11</v>
          </cell>
          <cell r="N68">
            <v>2.5249999999999999</v>
          </cell>
          <cell r="O68">
            <v>2.6762191780821918</v>
          </cell>
          <cell r="P68">
            <v>0.31780821917808222</v>
          </cell>
        </row>
        <row r="69">
          <cell r="A69">
            <v>38047</v>
          </cell>
          <cell r="B69">
            <v>1.1200000000000001</v>
          </cell>
          <cell r="C69">
            <v>556</v>
          </cell>
          <cell r="D69">
            <v>349</v>
          </cell>
          <cell r="E69">
            <v>141</v>
          </cell>
          <cell r="F69">
            <v>314</v>
          </cell>
          <cell r="G69">
            <v>382</v>
          </cell>
          <cell r="I69">
            <v>422</v>
          </cell>
          <cell r="J69">
            <v>2.9540000000000002</v>
          </cell>
          <cell r="K69">
            <v>3.9750000000000001</v>
          </cell>
          <cell r="L69">
            <v>4.8390000000000004</v>
          </cell>
          <cell r="M69">
            <v>2.1160000000000001</v>
          </cell>
          <cell r="N69">
            <v>2.5350000000000001</v>
          </cell>
          <cell r="O69">
            <v>2.6842328767123291</v>
          </cell>
          <cell r="P69">
            <v>0.32191780821917809</v>
          </cell>
        </row>
        <row r="70">
          <cell r="A70">
            <v>38048</v>
          </cell>
          <cell r="B70">
            <v>1.1200000000000001</v>
          </cell>
          <cell r="C70">
            <v>559</v>
          </cell>
          <cell r="D70">
            <v>351</v>
          </cell>
          <cell r="E70">
            <v>147</v>
          </cell>
          <cell r="F70">
            <v>320</v>
          </cell>
          <cell r="G70">
            <v>382</v>
          </cell>
          <cell r="I70">
            <v>421</v>
          </cell>
          <cell r="J70">
            <v>3.0249999999999999</v>
          </cell>
          <cell r="K70">
            <v>4.0439999999999996</v>
          </cell>
          <cell r="L70">
            <v>4.9020000000000001</v>
          </cell>
          <cell r="M70">
            <v>2.1920000000000002</v>
          </cell>
          <cell r="N70">
            <v>2.6085000000000003</v>
          </cell>
          <cell r="O70">
            <v>2.7557013698630133</v>
          </cell>
          <cell r="P70">
            <v>0.32328767123287672</v>
          </cell>
        </row>
        <row r="71">
          <cell r="A71">
            <v>38049</v>
          </cell>
          <cell r="B71">
            <v>1.1200000000000001</v>
          </cell>
          <cell r="C71">
            <v>550</v>
          </cell>
          <cell r="D71">
            <v>349</v>
          </cell>
          <cell r="E71">
            <v>139</v>
          </cell>
          <cell r="F71">
            <v>315</v>
          </cell>
          <cell r="G71">
            <v>379</v>
          </cell>
          <cell r="I71">
            <v>424</v>
          </cell>
          <cell r="J71">
            <v>3.056</v>
          </cell>
          <cell r="K71">
            <v>4.0789999999999997</v>
          </cell>
          <cell r="L71">
            <v>4.9269999999999996</v>
          </cell>
          <cell r="M71">
            <v>2.198</v>
          </cell>
          <cell r="N71">
            <v>2.6269999999999998</v>
          </cell>
          <cell r="O71">
            <v>2.7774438356164382</v>
          </cell>
          <cell r="P71">
            <v>0.32465753424657534</v>
          </cell>
        </row>
        <row r="72">
          <cell r="A72">
            <v>38050</v>
          </cell>
          <cell r="B72">
            <v>1.1200000000000001</v>
          </cell>
          <cell r="C72">
            <v>550</v>
          </cell>
          <cell r="D72">
            <v>343</v>
          </cell>
          <cell r="E72">
            <v>139</v>
          </cell>
          <cell r="F72">
            <v>315</v>
          </cell>
          <cell r="G72">
            <v>379</v>
          </cell>
          <cell r="H72">
            <v>0</v>
          </cell>
          <cell r="I72">
            <v>424</v>
          </cell>
          <cell r="J72">
            <v>2.9910000000000001</v>
          </cell>
          <cell r="K72">
            <v>4.0170000000000003</v>
          </cell>
          <cell r="L72">
            <v>4.8780000000000001</v>
          </cell>
          <cell r="M72">
            <v>2.1760000000000002</v>
          </cell>
          <cell r="N72">
            <v>2.5834999999999999</v>
          </cell>
          <cell r="O72">
            <v>2.7252876712328771</v>
          </cell>
          <cell r="P72">
            <v>0.32602739726027397</v>
          </cell>
        </row>
        <row r="73">
          <cell r="A73">
            <v>38051</v>
          </cell>
          <cell r="B73">
            <v>1.1200000000000001</v>
          </cell>
          <cell r="C73">
            <v>550</v>
          </cell>
          <cell r="D73">
            <v>345</v>
          </cell>
          <cell r="E73">
            <v>157</v>
          </cell>
          <cell r="F73">
            <v>312</v>
          </cell>
          <cell r="G73">
            <v>387</v>
          </cell>
          <cell r="I73">
            <v>414</v>
          </cell>
          <cell r="J73">
            <v>2.8039999999999998</v>
          </cell>
          <cell r="K73">
            <v>3.851</v>
          </cell>
          <cell r="L73">
            <v>4.7640000000000002</v>
          </cell>
          <cell r="M73">
            <v>2.0049999999999999</v>
          </cell>
          <cell r="N73">
            <v>2.4044999999999996</v>
          </cell>
          <cell r="O73">
            <v>2.542409589041096</v>
          </cell>
          <cell r="P73">
            <v>0.32739726027397259</v>
          </cell>
        </row>
        <row r="74">
          <cell r="A74">
            <v>38054</v>
          </cell>
          <cell r="B74">
            <v>1.1100000000000001</v>
          </cell>
          <cell r="C74">
            <v>540</v>
          </cell>
          <cell r="D74">
            <v>332</v>
          </cell>
          <cell r="E74">
            <v>160</v>
          </cell>
          <cell r="F74">
            <v>323</v>
          </cell>
          <cell r="G74">
            <v>372</v>
          </cell>
          <cell r="I74">
            <v>397</v>
          </cell>
          <cell r="J74">
            <v>2.702</v>
          </cell>
          <cell r="K74">
            <v>3.77</v>
          </cell>
          <cell r="L74">
            <v>4.7089999999999996</v>
          </cell>
          <cell r="M74">
            <v>1.923</v>
          </cell>
          <cell r="N74">
            <v>2.3125</v>
          </cell>
          <cell r="O74">
            <v>2.4437561643835615</v>
          </cell>
          <cell r="P74">
            <v>0.33150684931506846</v>
          </cell>
        </row>
        <row r="75">
          <cell r="A75">
            <v>38055</v>
          </cell>
          <cell r="B75">
            <v>1.1100000000000001</v>
          </cell>
          <cell r="C75">
            <v>543</v>
          </cell>
          <cell r="D75">
            <v>335</v>
          </cell>
          <cell r="E75">
            <v>175</v>
          </cell>
          <cell r="F75">
            <v>310</v>
          </cell>
          <cell r="G75">
            <v>372</v>
          </cell>
          <cell r="I75">
            <v>393</v>
          </cell>
          <cell r="J75">
            <v>2.6549999999999998</v>
          </cell>
          <cell r="K75">
            <v>3.7229999999999999</v>
          </cell>
          <cell r="L75">
            <v>4.67</v>
          </cell>
          <cell r="M75">
            <v>1.89</v>
          </cell>
          <cell r="N75">
            <v>2.2725</v>
          </cell>
          <cell r="O75">
            <v>2.4003493150684929</v>
          </cell>
          <cell r="P75">
            <v>0.33287671232876714</v>
          </cell>
        </row>
        <row r="76">
          <cell r="A76">
            <v>38056</v>
          </cell>
          <cell r="B76">
            <v>1.1100000000000001</v>
          </cell>
          <cell r="C76">
            <v>552</v>
          </cell>
          <cell r="D76">
            <v>334</v>
          </cell>
          <cell r="E76">
            <v>167</v>
          </cell>
          <cell r="F76">
            <v>339</v>
          </cell>
          <cell r="G76">
            <v>380</v>
          </cell>
          <cell r="I76">
            <v>402</v>
          </cell>
          <cell r="J76">
            <v>2.665</v>
          </cell>
          <cell r="K76">
            <v>3.73</v>
          </cell>
          <cell r="L76">
            <v>4.67</v>
          </cell>
          <cell r="M76">
            <v>1.911</v>
          </cell>
          <cell r="N76">
            <v>2.2880000000000003</v>
          </cell>
          <cell r="O76">
            <v>2.4129780821917812</v>
          </cell>
          <cell r="P76">
            <v>0.33424657534246571</v>
          </cell>
        </row>
        <row r="77">
          <cell r="A77">
            <v>38057</v>
          </cell>
          <cell r="B77">
            <v>1.1100000000000001</v>
          </cell>
          <cell r="C77">
            <v>558</v>
          </cell>
          <cell r="D77">
            <v>347</v>
          </cell>
          <cell r="E77">
            <v>175</v>
          </cell>
          <cell r="F77">
            <v>335</v>
          </cell>
          <cell r="G77">
            <v>405</v>
          </cell>
          <cell r="I77">
            <v>411</v>
          </cell>
          <cell r="J77">
            <v>2.6469999999999998</v>
          </cell>
          <cell r="K77">
            <v>3.7</v>
          </cell>
          <cell r="L77">
            <v>4.665</v>
          </cell>
          <cell r="M77">
            <v>1.851</v>
          </cell>
          <cell r="N77">
            <v>2.2489999999999997</v>
          </cell>
          <cell r="O77">
            <v>2.3798493150684932</v>
          </cell>
          <cell r="P77">
            <v>0.33561643835616439</v>
          </cell>
        </row>
        <row r="78">
          <cell r="A78">
            <v>38058</v>
          </cell>
          <cell r="B78">
            <v>1.1100000000000001</v>
          </cell>
          <cell r="C78">
            <v>558</v>
          </cell>
          <cell r="D78">
            <v>352</v>
          </cell>
          <cell r="E78">
            <v>167</v>
          </cell>
          <cell r="F78">
            <v>327</v>
          </cell>
          <cell r="G78">
            <v>385</v>
          </cell>
          <cell r="I78">
            <v>401</v>
          </cell>
          <cell r="J78">
            <v>2.734</v>
          </cell>
          <cell r="K78">
            <v>3.7789999999999999</v>
          </cell>
          <cell r="L78">
            <v>4.718</v>
          </cell>
          <cell r="M78">
            <v>1.9259999999999999</v>
          </cell>
          <cell r="N78">
            <v>2.33</v>
          </cell>
          <cell r="O78">
            <v>2.4617150684931506</v>
          </cell>
          <cell r="P78">
            <v>0.33698630136986302</v>
          </cell>
        </row>
        <row r="79">
          <cell r="A79">
            <v>38061</v>
          </cell>
          <cell r="B79">
            <v>1.1100000000000001</v>
          </cell>
          <cell r="C79">
            <v>554</v>
          </cell>
          <cell r="D79">
            <v>350</v>
          </cell>
          <cell r="E79">
            <v>165</v>
          </cell>
          <cell r="F79">
            <v>326</v>
          </cell>
          <cell r="G79">
            <v>382</v>
          </cell>
          <cell r="I79">
            <v>407</v>
          </cell>
          <cell r="J79">
            <v>2.7309999999999999</v>
          </cell>
          <cell r="K79">
            <v>3.7639999999999998</v>
          </cell>
          <cell r="L79">
            <v>4.7060000000000004</v>
          </cell>
          <cell r="M79">
            <v>1.9259999999999999</v>
          </cell>
          <cell r="N79">
            <v>2.3285</v>
          </cell>
          <cell r="O79">
            <v>2.4564178082191779</v>
          </cell>
          <cell r="P79">
            <v>0.34109589041095889</v>
          </cell>
        </row>
        <row r="80">
          <cell r="A80">
            <v>38062</v>
          </cell>
          <cell r="B80">
            <v>1.1100000000000001</v>
          </cell>
          <cell r="C80">
            <v>559</v>
          </cell>
          <cell r="D80">
            <v>354</v>
          </cell>
          <cell r="E80">
            <v>176</v>
          </cell>
          <cell r="F80">
            <v>325</v>
          </cell>
          <cell r="G80">
            <v>386</v>
          </cell>
          <cell r="I80">
            <v>413</v>
          </cell>
          <cell r="J80">
            <v>2.6429999999999998</v>
          </cell>
          <cell r="K80">
            <v>3.681</v>
          </cell>
          <cell r="L80">
            <v>4.6429999999999998</v>
          </cell>
          <cell r="M80">
            <v>1.8540000000000001</v>
          </cell>
          <cell r="N80">
            <v>2.2484999999999999</v>
          </cell>
          <cell r="O80">
            <v>2.372794520547945</v>
          </cell>
          <cell r="P80">
            <v>0.34246575342465757</v>
          </cell>
        </row>
        <row r="81">
          <cell r="A81">
            <v>38063</v>
          </cell>
          <cell r="B81">
            <v>1.1100000000000001</v>
          </cell>
          <cell r="C81">
            <v>554</v>
          </cell>
          <cell r="D81">
            <v>348</v>
          </cell>
          <cell r="E81">
            <v>164</v>
          </cell>
          <cell r="F81">
            <v>317</v>
          </cell>
          <cell r="G81">
            <v>378</v>
          </cell>
          <cell r="I81">
            <v>399</v>
          </cell>
          <cell r="J81">
            <v>2.67</v>
          </cell>
          <cell r="K81">
            <v>3.7130000000000001</v>
          </cell>
          <cell r="L81">
            <v>4.665</v>
          </cell>
          <cell r="M81">
            <v>1.887</v>
          </cell>
          <cell r="N81">
            <v>2.2785000000000002</v>
          </cell>
          <cell r="O81">
            <v>2.4007767123287671</v>
          </cell>
          <cell r="P81">
            <v>0.34383561643835614</v>
          </cell>
        </row>
        <row r="82">
          <cell r="A82">
            <v>38064</v>
          </cell>
          <cell r="B82">
            <v>1.1100000000000001</v>
          </cell>
          <cell r="C82">
            <v>548</v>
          </cell>
          <cell r="D82">
            <v>343</v>
          </cell>
          <cell r="E82">
            <v>165</v>
          </cell>
          <cell r="F82">
            <v>312</v>
          </cell>
          <cell r="G82">
            <v>385</v>
          </cell>
          <cell r="I82">
            <v>404</v>
          </cell>
          <cell r="J82">
            <v>2.7240000000000002</v>
          </cell>
          <cell r="K82">
            <v>3.7559999999999998</v>
          </cell>
          <cell r="L82">
            <v>4.7009999999999996</v>
          </cell>
          <cell r="M82">
            <v>1.931</v>
          </cell>
          <cell r="N82">
            <v>2.3275000000000001</v>
          </cell>
          <cell r="O82">
            <v>2.4502520547945208</v>
          </cell>
          <cell r="P82">
            <v>0.34520547945205482</v>
          </cell>
        </row>
        <row r="83">
          <cell r="A83">
            <v>38065</v>
          </cell>
          <cell r="B83">
            <v>1.1100000000000001</v>
          </cell>
          <cell r="C83">
            <v>536</v>
          </cell>
          <cell r="D83">
            <v>338</v>
          </cell>
          <cell r="E83">
            <v>164</v>
          </cell>
          <cell r="F83">
            <v>306</v>
          </cell>
          <cell r="G83">
            <v>369</v>
          </cell>
          <cell r="I83">
            <v>414</v>
          </cell>
          <cell r="J83">
            <v>2.7349999999999999</v>
          </cell>
          <cell r="K83">
            <v>3.7730000000000001</v>
          </cell>
          <cell r="L83">
            <v>4.7050000000000001</v>
          </cell>
          <cell r="M83">
            <v>1.9239999999999999</v>
          </cell>
          <cell r="N83">
            <v>2.3294999999999999</v>
          </cell>
          <cell r="O83">
            <v>2.4539273972602738</v>
          </cell>
          <cell r="P83">
            <v>0.34657534246575339</v>
          </cell>
        </row>
        <row r="84">
          <cell r="A84">
            <v>38068</v>
          </cell>
          <cell r="B84">
            <v>1.1100000000000001</v>
          </cell>
          <cell r="C84">
            <v>549</v>
          </cell>
          <cell r="D84">
            <v>341</v>
          </cell>
          <cell r="E84">
            <v>169</v>
          </cell>
          <cell r="F84">
            <v>305</v>
          </cell>
          <cell r="G84">
            <v>374</v>
          </cell>
          <cell r="I84">
            <v>392</v>
          </cell>
          <cell r="J84">
            <v>2.677</v>
          </cell>
          <cell r="K84">
            <v>3.7149999999999999</v>
          </cell>
          <cell r="L84">
            <v>4.665</v>
          </cell>
          <cell r="M84">
            <v>1.885</v>
          </cell>
          <cell r="N84">
            <v>2.2810000000000001</v>
          </cell>
          <cell r="O84">
            <v>2.3992575342465754</v>
          </cell>
          <cell r="P84">
            <v>0.35068493150684932</v>
          </cell>
        </row>
        <row r="85">
          <cell r="A85">
            <v>38069</v>
          </cell>
          <cell r="B85">
            <v>1.1100000000000001</v>
          </cell>
          <cell r="C85">
            <v>548</v>
          </cell>
          <cell r="D85">
            <v>342</v>
          </cell>
          <cell r="E85">
            <v>171</v>
          </cell>
          <cell r="F85">
            <v>308</v>
          </cell>
          <cell r="G85">
            <v>376</v>
          </cell>
          <cell r="I85">
            <v>395</v>
          </cell>
          <cell r="J85">
            <v>2.657</v>
          </cell>
          <cell r="K85">
            <v>3.6920000000000002</v>
          </cell>
          <cell r="L85">
            <v>4.6529999999999996</v>
          </cell>
          <cell r="M85">
            <v>1.8680000000000001</v>
          </cell>
          <cell r="N85">
            <v>2.2625000000000002</v>
          </cell>
          <cell r="O85">
            <v>2.3792287671232879</v>
          </cell>
          <cell r="P85">
            <v>0.35205479452054794</v>
          </cell>
        </row>
        <row r="86">
          <cell r="A86">
            <v>38070</v>
          </cell>
          <cell r="B86">
            <v>1.1100000000000001</v>
          </cell>
          <cell r="C86">
            <v>557</v>
          </cell>
          <cell r="D86">
            <v>342</v>
          </cell>
          <cell r="E86">
            <v>182</v>
          </cell>
          <cell r="F86">
            <v>312</v>
          </cell>
          <cell r="G86">
            <v>374</v>
          </cell>
          <cell r="I86">
            <v>393</v>
          </cell>
          <cell r="J86">
            <v>2.6669999999999998</v>
          </cell>
          <cell r="K86">
            <v>3.7090000000000001</v>
          </cell>
          <cell r="L86">
            <v>4.6589999999999998</v>
          </cell>
          <cell r="M86">
            <v>1.857</v>
          </cell>
          <cell r="N86">
            <v>2.262</v>
          </cell>
          <cell r="O86">
            <v>2.3807260273972601</v>
          </cell>
          <cell r="P86">
            <v>0.35342465753424657</v>
          </cell>
        </row>
        <row r="87">
          <cell r="A87">
            <v>38071</v>
          </cell>
          <cell r="B87">
            <v>1.1100000000000001</v>
          </cell>
          <cell r="C87">
            <v>557</v>
          </cell>
          <cell r="D87">
            <v>342</v>
          </cell>
          <cell r="E87">
            <v>180</v>
          </cell>
          <cell r="F87">
            <v>314</v>
          </cell>
          <cell r="G87">
            <v>371</v>
          </cell>
          <cell r="I87">
            <v>392</v>
          </cell>
          <cell r="J87">
            <v>2.681</v>
          </cell>
          <cell r="K87">
            <v>3.7389999999999999</v>
          </cell>
          <cell r="L87">
            <v>4.6929999999999996</v>
          </cell>
          <cell r="M87">
            <v>1.8620000000000001</v>
          </cell>
          <cell r="N87">
            <v>2.2715000000000001</v>
          </cell>
          <cell r="O87">
            <v>2.3904232876712328</v>
          </cell>
          <cell r="P87">
            <v>0.35479452054794525</v>
          </cell>
        </row>
        <row r="88">
          <cell r="A88">
            <v>38072</v>
          </cell>
          <cell r="B88">
            <v>1.1100000000000001</v>
          </cell>
          <cell r="C88">
            <v>547</v>
          </cell>
          <cell r="D88">
            <v>342</v>
          </cell>
          <cell r="E88">
            <v>157</v>
          </cell>
          <cell r="F88">
            <v>305</v>
          </cell>
          <cell r="G88">
            <v>366</v>
          </cell>
          <cell r="I88">
            <v>386</v>
          </cell>
          <cell r="J88">
            <v>2.786</v>
          </cell>
          <cell r="K88">
            <v>3.831</v>
          </cell>
          <cell r="L88">
            <v>4.7619999999999996</v>
          </cell>
          <cell r="M88">
            <v>1.95</v>
          </cell>
          <cell r="N88">
            <v>2.3679999999999999</v>
          </cell>
          <cell r="O88">
            <v>2.4882465753424658</v>
          </cell>
          <cell r="P88">
            <v>0.35616438356164382</v>
          </cell>
        </row>
        <row r="89">
          <cell r="A89">
            <v>38075</v>
          </cell>
          <cell r="B89">
            <v>1.1100000000000001</v>
          </cell>
          <cell r="C89">
            <v>542</v>
          </cell>
          <cell r="D89">
            <v>341</v>
          </cell>
          <cell r="E89">
            <v>158</v>
          </cell>
          <cell r="F89">
            <v>302</v>
          </cell>
          <cell r="G89">
            <v>363</v>
          </cell>
          <cell r="I89">
            <v>389</v>
          </cell>
          <cell r="J89">
            <v>2.8439999999999999</v>
          </cell>
          <cell r="K89">
            <v>3.89</v>
          </cell>
          <cell r="L89">
            <v>4.8109999999999999</v>
          </cell>
          <cell r="M89">
            <v>1.9890000000000001</v>
          </cell>
          <cell r="N89">
            <v>2.4165000000000001</v>
          </cell>
          <cell r="O89">
            <v>2.5359657534246574</v>
          </cell>
          <cell r="P89">
            <v>0.36027397260273974</v>
          </cell>
        </row>
        <row r="90">
          <cell r="A90">
            <v>38076</v>
          </cell>
          <cell r="B90">
            <v>1.1100000000000001</v>
          </cell>
          <cell r="C90">
            <v>531</v>
          </cell>
          <cell r="D90">
            <v>337</v>
          </cell>
          <cell r="E90">
            <v>155</v>
          </cell>
          <cell r="F90">
            <v>300</v>
          </cell>
          <cell r="G90">
            <v>359</v>
          </cell>
          <cell r="I90">
            <v>384</v>
          </cell>
          <cell r="J90">
            <v>2.851</v>
          </cell>
          <cell r="K90">
            <v>3.8959999999999999</v>
          </cell>
          <cell r="L90">
            <v>4.8140000000000001</v>
          </cell>
          <cell r="M90">
            <v>2</v>
          </cell>
          <cell r="N90">
            <v>2.4255</v>
          </cell>
          <cell r="O90">
            <v>2.5432410958904108</v>
          </cell>
          <cell r="P90">
            <v>0.36164383561643837</v>
          </cell>
        </row>
        <row r="91">
          <cell r="A91">
            <v>38077</v>
          </cell>
          <cell r="B91">
            <v>1.1100000000000001</v>
          </cell>
          <cell r="C91">
            <v>536</v>
          </cell>
          <cell r="D91">
            <v>343</v>
          </cell>
          <cell r="E91">
            <v>162</v>
          </cell>
          <cell r="F91">
            <v>300</v>
          </cell>
          <cell r="G91">
            <v>365</v>
          </cell>
          <cell r="I91">
            <v>391</v>
          </cell>
          <cell r="J91">
            <v>2.7789999999999999</v>
          </cell>
          <cell r="K91">
            <v>3.8370000000000002</v>
          </cell>
          <cell r="L91">
            <v>4.7729999999999997</v>
          </cell>
          <cell r="M91">
            <v>1.9379999999999999</v>
          </cell>
          <cell r="N91">
            <v>2.3584999999999998</v>
          </cell>
          <cell r="O91">
            <v>2.4737054794520548</v>
          </cell>
          <cell r="P91">
            <v>0.36301369863013699</v>
          </cell>
        </row>
        <row r="92">
          <cell r="A92">
            <v>38078</v>
          </cell>
          <cell r="B92">
            <v>1.1100000000000001</v>
          </cell>
          <cell r="C92">
            <v>526</v>
          </cell>
          <cell r="D92">
            <v>342</v>
          </cell>
          <cell r="E92">
            <v>157</v>
          </cell>
          <cell r="F92">
            <v>302</v>
          </cell>
          <cell r="G92">
            <v>361</v>
          </cell>
          <cell r="I92">
            <v>395</v>
          </cell>
          <cell r="J92">
            <v>2.8410000000000002</v>
          </cell>
          <cell r="K92">
            <v>3.88</v>
          </cell>
          <cell r="L92">
            <v>4.8019999999999996</v>
          </cell>
          <cell r="M92">
            <v>1.994</v>
          </cell>
          <cell r="N92">
            <v>2.4175</v>
          </cell>
          <cell r="O92">
            <v>2.5323671232876714</v>
          </cell>
          <cell r="P92">
            <v>0.36438356164383562</v>
          </cell>
        </row>
        <row r="93">
          <cell r="A93">
            <v>38079</v>
          </cell>
          <cell r="B93">
            <v>1.1100000000000001</v>
          </cell>
          <cell r="C93">
            <v>530</v>
          </cell>
          <cell r="D93">
            <v>331</v>
          </cell>
          <cell r="E93">
            <v>133</v>
          </cell>
          <cell r="F93">
            <v>296</v>
          </cell>
          <cell r="G93">
            <v>350</v>
          </cell>
          <cell r="I93">
            <v>387</v>
          </cell>
          <cell r="J93">
            <v>3.1349999999999998</v>
          </cell>
          <cell r="K93">
            <v>4.1449999999999996</v>
          </cell>
          <cell r="L93">
            <v>4.9790000000000001</v>
          </cell>
          <cell r="M93">
            <v>2.2639999999999998</v>
          </cell>
          <cell r="N93">
            <v>2.6994999999999996</v>
          </cell>
          <cell r="O93">
            <v>2.8164287671232877</v>
          </cell>
          <cell r="P93">
            <v>0.36575342465753424</v>
          </cell>
        </row>
        <row r="94">
          <cell r="A94">
            <v>38082</v>
          </cell>
          <cell r="B94">
            <v>1.1399999999999999</v>
          </cell>
          <cell r="C94">
            <v>529</v>
          </cell>
          <cell r="D94">
            <v>331</v>
          </cell>
          <cell r="E94">
            <v>126</v>
          </cell>
          <cell r="F94">
            <v>297</v>
          </cell>
          <cell r="G94">
            <v>350</v>
          </cell>
          <cell r="I94">
            <v>398</v>
          </cell>
          <cell r="J94">
            <v>3.202</v>
          </cell>
          <cell r="K94">
            <v>4.2080000000000002</v>
          </cell>
          <cell r="L94">
            <v>5.0419999999999998</v>
          </cell>
          <cell r="M94">
            <v>2.3149999999999999</v>
          </cell>
          <cell r="N94">
            <v>2.7584999999999997</v>
          </cell>
          <cell r="O94">
            <v>2.8739315068493152</v>
          </cell>
          <cell r="P94">
            <v>0.36986301369863017</v>
          </cell>
        </row>
        <row r="95">
          <cell r="A95">
            <v>38083</v>
          </cell>
          <cell r="B95">
            <v>1.1399999999999999</v>
          </cell>
          <cell r="C95">
            <v>517</v>
          </cell>
          <cell r="D95">
            <v>327</v>
          </cell>
          <cell r="E95">
            <v>145</v>
          </cell>
          <cell r="F95">
            <v>293</v>
          </cell>
          <cell r="G95">
            <v>350</v>
          </cell>
          <cell r="I95">
            <v>394</v>
          </cell>
          <cell r="J95">
            <v>3.1349999999999998</v>
          </cell>
          <cell r="K95">
            <v>4.149</v>
          </cell>
          <cell r="L95">
            <v>4.9980000000000002</v>
          </cell>
          <cell r="M95">
            <v>2.258</v>
          </cell>
          <cell r="N95">
            <v>2.6964999999999999</v>
          </cell>
          <cell r="O95">
            <v>2.8094287671232876</v>
          </cell>
          <cell r="P95">
            <v>0.37123287671232874</v>
          </cell>
        </row>
        <row r="96">
          <cell r="A96">
            <v>38084</v>
          </cell>
          <cell r="B96">
            <v>1.1399999999999999</v>
          </cell>
          <cell r="C96">
            <v>522</v>
          </cell>
          <cell r="D96">
            <v>326</v>
          </cell>
          <cell r="E96">
            <v>133</v>
          </cell>
          <cell r="F96">
            <v>297</v>
          </cell>
          <cell r="G96">
            <v>364</v>
          </cell>
          <cell r="I96">
            <v>396</v>
          </cell>
          <cell r="J96">
            <v>3.1880000000000002</v>
          </cell>
          <cell r="K96">
            <v>4.1589999999999998</v>
          </cell>
          <cell r="L96">
            <v>5.0049999999999999</v>
          </cell>
          <cell r="M96">
            <v>2.2690000000000001</v>
          </cell>
          <cell r="N96">
            <v>2.7285000000000004</v>
          </cell>
          <cell r="O96">
            <v>2.8455780821917811</v>
          </cell>
          <cell r="P96">
            <v>0.37260273972602742</v>
          </cell>
        </row>
        <row r="97">
          <cell r="A97">
            <v>38085</v>
          </cell>
          <cell r="B97">
            <v>1.1399999999999999</v>
          </cell>
          <cell r="C97">
            <v>522</v>
          </cell>
          <cell r="D97">
            <v>326</v>
          </cell>
          <cell r="E97">
            <v>133</v>
          </cell>
          <cell r="F97">
            <v>297</v>
          </cell>
          <cell r="G97">
            <v>364</v>
          </cell>
          <cell r="H97">
            <v>0</v>
          </cell>
          <cell r="I97">
            <v>396</v>
          </cell>
          <cell r="J97">
            <v>3.22</v>
          </cell>
          <cell r="K97">
            <v>4.1900000000000004</v>
          </cell>
          <cell r="L97">
            <v>5.03</v>
          </cell>
          <cell r="M97">
            <v>2.3039999999999998</v>
          </cell>
          <cell r="N97">
            <v>2.762</v>
          </cell>
          <cell r="O97">
            <v>2.8774410958904113</v>
          </cell>
          <cell r="P97">
            <v>0.37397260273972599</v>
          </cell>
        </row>
        <row r="98">
          <cell r="A98">
            <v>38086</v>
          </cell>
          <cell r="B98">
            <v>1.1399999999999999</v>
          </cell>
          <cell r="C98">
            <v>523</v>
          </cell>
          <cell r="D98">
            <v>326</v>
          </cell>
          <cell r="E98">
            <v>133</v>
          </cell>
          <cell r="F98">
            <v>297</v>
          </cell>
          <cell r="G98">
            <v>364</v>
          </cell>
          <cell r="H98">
            <v>0</v>
          </cell>
          <cell r="I98">
            <v>396</v>
          </cell>
          <cell r="J98">
            <v>3.2189999999999999</v>
          </cell>
          <cell r="K98">
            <v>4.1929999999999996</v>
          </cell>
          <cell r="L98">
            <v>5.0289999999999999</v>
          </cell>
          <cell r="M98">
            <v>2.3039999999999998</v>
          </cell>
          <cell r="N98">
            <v>2.7614999999999998</v>
          </cell>
          <cell r="O98">
            <v>2.8755616438356162</v>
          </cell>
          <cell r="P98">
            <v>0.37534246575342467</v>
          </cell>
        </row>
        <row r="99">
          <cell r="A99">
            <v>38089</v>
          </cell>
          <cell r="B99">
            <v>1.1399999999999999</v>
          </cell>
          <cell r="C99">
            <v>520</v>
          </cell>
          <cell r="D99">
            <v>326</v>
          </cell>
          <cell r="E99">
            <v>132</v>
          </cell>
          <cell r="F99">
            <v>295</v>
          </cell>
          <cell r="G99">
            <v>356</v>
          </cell>
          <cell r="I99">
            <v>393</v>
          </cell>
          <cell r="J99">
            <v>3.2559999999999998</v>
          </cell>
          <cell r="K99">
            <v>4.2300000000000004</v>
          </cell>
          <cell r="L99">
            <v>5.0609999999999999</v>
          </cell>
          <cell r="M99">
            <v>2.3319999999999999</v>
          </cell>
          <cell r="N99">
            <v>2.7939999999999996</v>
          </cell>
          <cell r="O99">
            <v>2.9053863013698624</v>
          </cell>
          <cell r="P99">
            <v>0.37945205479452054</v>
          </cell>
        </row>
        <row r="100">
          <cell r="A100">
            <v>38090</v>
          </cell>
          <cell r="B100">
            <v>1.1399999999999999</v>
          </cell>
          <cell r="C100">
            <v>516</v>
          </cell>
          <cell r="D100">
            <v>323</v>
          </cell>
          <cell r="E100">
            <v>128</v>
          </cell>
          <cell r="F100">
            <v>296</v>
          </cell>
          <cell r="G100">
            <v>340</v>
          </cell>
          <cell r="I100">
            <v>389</v>
          </cell>
          <cell r="J100">
            <v>3.38</v>
          </cell>
          <cell r="K100">
            <v>4.3540000000000001</v>
          </cell>
          <cell r="L100">
            <v>5.1559999999999997</v>
          </cell>
          <cell r="M100">
            <v>2.4470000000000001</v>
          </cell>
          <cell r="N100">
            <v>2.9135</v>
          </cell>
          <cell r="O100">
            <v>3.0246931506849313</v>
          </cell>
          <cell r="P100">
            <v>0.38082191780821917</v>
          </cell>
        </row>
        <row r="101">
          <cell r="A101">
            <v>38091</v>
          </cell>
          <cell r="B101">
            <v>1.14188</v>
          </cell>
          <cell r="C101">
            <v>527</v>
          </cell>
          <cell r="D101">
            <v>317</v>
          </cell>
          <cell r="E101" t="str">
            <v>n,d,</v>
          </cell>
          <cell r="F101">
            <v>289</v>
          </cell>
          <cell r="G101">
            <v>336</v>
          </cell>
          <cell r="I101">
            <v>391</v>
          </cell>
          <cell r="J101">
            <v>3.4180000000000001</v>
          </cell>
          <cell r="K101">
            <v>4.3659999999999997</v>
          </cell>
          <cell r="L101">
            <v>5.16</v>
          </cell>
          <cell r="M101">
            <v>2.5049999999999999</v>
          </cell>
          <cell r="N101">
            <v>2.9615</v>
          </cell>
          <cell r="O101">
            <v>3.069058904109589</v>
          </cell>
          <cell r="P101">
            <v>0.38219178082191779</v>
          </cell>
        </row>
        <row r="102">
          <cell r="A102">
            <v>38092</v>
          </cell>
          <cell r="B102">
            <v>1.1499999999999999</v>
          </cell>
          <cell r="C102">
            <v>555</v>
          </cell>
          <cell r="D102">
            <v>331</v>
          </cell>
          <cell r="E102">
            <v>160</v>
          </cell>
          <cell r="F102">
            <v>308</v>
          </cell>
          <cell r="G102">
            <v>365</v>
          </cell>
          <cell r="I102">
            <v>404</v>
          </cell>
          <cell r="J102">
            <v>3.4489999999999998</v>
          </cell>
          <cell r="K102">
            <v>4.4020000000000001</v>
          </cell>
          <cell r="L102">
            <v>5.21</v>
          </cell>
          <cell r="M102">
            <v>2.5230000000000001</v>
          </cell>
          <cell r="N102">
            <v>2.9859999999999998</v>
          </cell>
          <cell r="O102">
            <v>3.0938219178082194</v>
          </cell>
          <cell r="P102">
            <v>0.38356164383561642</v>
          </cell>
        </row>
        <row r="103">
          <cell r="A103">
            <v>38093</v>
          </cell>
          <cell r="B103">
            <v>1.1499999999999999</v>
          </cell>
          <cell r="C103">
            <v>547</v>
          </cell>
          <cell r="D103">
            <v>330</v>
          </cell>
          <cell r="E103">
            <v>170</v>
          </cell>
          <cell r="F103">
            <v>310</v>
          </cell>
          <cell r="G103">
            <v>366</v>
          </cell>
          <cell r="I103">
            <v>402</v>
          </cell>
          <cell r="J103">
            <v>3.367</v>
          </cell>
          <cell r="K103">
            <v>4.34</v>
          </cell>
          <cell r="L103">
            <v>5.17</v>
          </cell>
          <cell r="M103">
            <v>2.448</v>
          </cell>
          <cell r="N103">
            <v>2.9074999999999998</v>
          </cell>
          <cell r="O103">
            <v>3.013247945205479</v>
          </cell>
          <cell r="P103">
            <v>0.3849315068493151</v>
          </cell>
        </row>
        <row r="104">
          <cell r="A104">
            <v>38096</v>
          </cell>
          <cell r="B104">
            <v>1.1493800000000001</v>
          </cell>
          <cell r="C104">
            <v>549</v>
          </cell>
          <cell r="D104">
            <v>326</v>
          </cell>
          <cell r="E104">
            <v>172</v>
          </cell>
          <cell r="F104">
            <v>306</v>
          </cell>
          <cell r="G104">
            <v>361</v>
          </cell>
          <cell r="I104">
            <v>397</v>
          </cell>
          <cell r="J104">
            <v>3.4220000000000002</v>
          </cell>
          <cell r="K104">
            <v>4.3869999999999996</v>
          </cell>
          <cell r="L104">
            <v>5.21</v>
          </cell>
          <cell r="M104">
            <v>2.5059999999999998</v>
          </cell>
          <cell r="N104">
            <v>2.964</v>
          </cell>
          <cell r="O104">
            <v>3.0656383561643841</v>
          </cell>
          <cell r="P104">
            <v>0.38904109589041097</v>
          </cell>
        </row>
        <row r="105">
          <cell r="A105">
            <v>38097</v>
          </cell>
          <cell r="B105">
            <v>1.1499999999999999</v>
          </cell>
          <cell r="C105">
            <v>557</v>
          </cell>
          <cell r="D105">
            <v>329</v>
          </cell>
          <cell r="E105" t="str">
            <v>n,d,</v>
          </cell>
          <cell r="F105">
            <v>312</v>
          </cell>
          <cell r="G105">
            <v>356</v>
          </cell>
          <cell r="I105">
            <v>403</v>
          </cell>
          <cell r="J105">
            <v>3.516</v>
          </cell>
          <cell r="K105">
            <v>4.4589999999999996</v>
          </cell>
          <cell r="L105">
            <v>5.2619999999999996</v>
          </cell>
          <cell r="M105">
            <v>2.6230000000000002</v>
          </cell>
          <cell r="N105">
            <v>3.0695000000000001</v>
          </cell>
          <cell r="O105">
            <v>3.1673630136986302</v>
          </cell>
          <cell r="P105">
            <v>0.3904109589041096</v>
          </cell>
        </row>
        <row r="106">
          <cell r="A106">
            <v>38098</v>
          </cell>
          <cell r="B106">
            <v>1.16875</v>
          </cell>
          <cell r="C106">
            <v>570</v>
          </cell>
          <cell r="D106">
            <v>332</v>
          </cell>
          <cell r="E106">
            <v>158</v>
          </cell>
          <cell r="F106">
            <v>298</v>
          </cell>
          <cell r="G106">
            <v>359</v>
          </cell>
          <cell r="I106">
            <v>406</v>
          </cell>
          <cell r="J106">
            <v>3.5089999999999999</v>
          </cell>
          <cell r="K106">
            <v>4.4249999999999998</v>
          </cell>
          <cell r="L106">
            <v>5.2270000000000003</v>
          </cell>
          <cell r="M106">
            <v>2.6230000000000002</v>
          </cell>
          <cell r="N106">
            <v>3.0659999999999998</v>
          </cell>
          <cell r="O106">
            <v>3.1618821917808217</v>
          </cell>
          <cell r="P106">
            <v>0.39178082191780822</v>
          </cell>
        </row>
        <row r="107">
          <cell r="A107">
            <v>38099</v>
          </cell>
          <cell r="B107">
            <v>1.17</v>
          </cell>
          <cell r="C107">
            <v>561</v>
          </cell>
          <cell r="D107">
            <v>319</v>
          </cell>
          <cell r="E107">
            <v>155</v>
          </cell>
          <cell r="F107">
            <v>303</v>
          </cell>
          <cell r="G107">
            <v>356</v>
          </cell>
          <cell r="I107">
            <v>405</v>
          </cell>
          <cell r="J107">
            <v>3.4609999999999999</v>
          </cell>
          <cell r="K107">
            <v>4.383</v>
          </cell>
          <cell r="L107">
            <v>5.1950000000000003</v>
          </cell>
          <cell r="M107">
            <v>2.5710000000000002</v>
          </cell>
          <cell r="N107">
            <v>3.016</v>
          </cell>
          <cell r="O107">
            <v>3.1110958904109589</v>
          </cell>
          <cell r="P107">
            <v>0.39315068493150684</v>
          </cell>
        </row>
        <row r="108">
          <cell r="A108">
            <v>38100</v>
          </cell>
          <cell r="B108">
            <v>1.17</v>
          </cell>
          <cell r="C108">
            <v>552</v>
          </cell>
          <cell r="D108">
            <v>316</v>
          </cell>
          <cell r="E108">
            <v>146</v>
          </cell>
          <cell r="F108">
            <v>296</v>
          </cell>
          <cell r="G108">
            <v>350</v>
          </cell>
          <cell r="I108">
            <v>406</v>
          </cell>
          <cell r="J108">
            <v>3.573</v>
          </cell>
          <cell r="K108">
            <v>4.46</v>
          </cell>
          <cell r="L108">
            <v>5.24</v>
          </cell>
          <cell r="M108">
            <v>2.7010000000000001</v>
          </cell>
          <cell r="N108">
            <v>3.137</v>
          </cell>
          <cell r="O108">
            <v>3.2289780821917811</v>
          </cell>
          <cell r="P108">
            <v>0.39452054794520547</v>
          </cell>
        </row>
        <row r="109">
          <cell r="A109">
            <v>38103</v>
          </cell>
          <cell r="B109">
            <v>1.17</v>
          </cell>
          <cell r="C109">
            <v>552</v>
          </cell>
          <cell r="D109">
            <v>329</v>
          </cell>
          <cell r="E109">
            <v>166</v>
          </cell>
          <cell r="F109">
            <v>324</v>
          </cell>
          <cell r="G109">
            <v>377</v>
          </cell>
          <cell r="I109">
            <v>418</v>
          </cell>
          <cell r="J109">
            <v>3.556</v>
          </cell>
          <cell r="K109">
            <v>4.4359999999999999</v>
          </cell>
          <cell r="L109">
            <v>5.2279999999999998</v>
          </cell>
          <cell r="M109">
            <v>2.6949999999999998</v>
          </cell>
          <cell r="N109">
            <v>3.1254999999999997</v>
          </cell>
          <cell r="O109">
            <v>3.2127794520547948</v>
          </cell>
          <cell r="P109">
            <v>0.39863013698630134</v>
          </cell>
        </row>
        <row r="110">
          <cell r="A110">
            <v>38104</v>
          </cell>
          <cell r="B110">
            <v>1.17</v>
          </cell>
          <cell r="C110">
            <v>572</v>
          </cell>
          <cell r="D110">
            <v>362</v>
          </cell>
          <cell r="E110">
            <v>186</v>
          </cell>
          <cell r="F110">
            <v>337</v>
          </cell>
          <cell r="G110">
            <v>386</v>
          </cell>
          <cell r="I110">
            <v>434</v>
          </cell>
          <cell r="J110">
            <v>3.4860000000000002</v>
          </cell>
          <cell r="K110">
            <v>4.3849999999999998</v>
          </cell>
          <cell r="L110">
            <v>5.2</v>
          </cell>
          <cell r="M110">
            <v>2.625</v>
          </cell>
          <cell r="N110">
            <v>3.0555000000000003</v>
          </cell>
          <cell r="O110">
            <v>3.1416000000000004</v>
          </cell>
          <cell r="P110">
            <v>0.4</v>
          </cell>
        </row>
        <row r="111">
          <cell r="A111">
            <v>38105</v>
          </cell>
          <cell r="B111">
            <v>1.17</v>
          </cell>
          <cell r="C111">
            <v>602</v>
          </cell>
          <cell r="D111">
            <v>375</v>
          </cell>
          <cell r="E111">
            <v>202</v>
          </cell>
          <cell r="F111">
            <v>353</v>
          </cell>
          <cell r="G111">
            <v>423</v>
          </cell>
          <cell r="I111">
            <v>465</v>
          </cell>
          <cell r="J111">
            <v>3.6190000000000002</v>
          </cell>
          <cell r="K111">
            <v>4.4989999999999997</v>
          </cell>
          <cell r="L111">
            <v>5.2869999999999999</v>
          </cell>
          <cell r="M111">
            <v>2.7549999999999999</v>
          </cell>
          <cell r="N111">
            <v>3.1870000000000003</v>
          </cell>
          <cell r="O111">
            <v>3.2722164383561649</v>
          </cell>
          <cell r="P111">
            <v>0.40136986301369865</v>
          </cell>
        </row>
        <row r="112">
          <cell r="A112">
            <v>38106</v>
          </cell>
          <cell r="B112">
            <v>1.17875</v>
          </cell>
          <cell r="C112">
            <v>611</v>
          </cell>
          <cell r="D112">
            <v>390</v>
          </cell>
          <cell r="E112">
            <v>201</v>
          </cell>
          <cell r="F112">
            <v>389</v>
          </cell>
          <cell r="G112">
            <v>416</v>
          </cell>
          <cell r="I112">
            <v>465</v>
          </cell>
          <cell r="J112">
            <v>3.6539999999999999</v>
          </cell>
          <cell r="K112">
            <v>4.5380000000000003</v>
          </cell>
          <cell r="L112">
            <v>5.3150000000000004</v>
          </cell>
          <cell r="M112">
            <v>2.7909999999999999</v>
          </cell>
          <cell r="N112">
            <v>3.2225000000000001</v>
          </cell>
          <cell r="O112">
            <v>3.3064356164383559</v>
          </cell>
          <cell r="P112">
            <v>0.40273972602739727</v>
          </cell>
        </row>
        <row r="113">
          <cell r="A113">
            <v>38107</v>
          </cell>
          <cell r="B113">
            <v>1.18</v>
          </cell>
          <cell r="C113">
            <v>598</v>
          </cell>
          <cell r="D113">
            <v>393</v>
          </cell>
          <cell r="E113">
            <v>223</v>
          </cell>
          <cell r="F113">
            <v>374</v>
          </cell>
          <cell r="G113">
            <v>435</v>
          </cell>
          <cell r="I113">
            <v>486</v>
          </cell>
          <cell r="J113">
            <v>3.6240000000000001</v>
          </cell>
          <cell r="K113">
            <v>4.5069999999999997</v>
          </cell>
          <cell r="L113">
            <v>5.2859999999999996</v>
          </cell>
          <cell r="M113">
            <v>2.7679999999999998</v>
          </cell>
          <cell r="N113">
            <v>3.1959999999999997</v>
          </cell>
          <cell r="O113">
            <v>3.2780821917808218</v>
          </cell>
          <cell r="P113">
            <v>0.4041095890410959</v>
          </cell>
        </row>
        <row r="114">
          <cell r="A114">
            <v>38110</v>
          </cell>
          <cell r="B114">
            <v>1.18</v>
          </cell>
          <cell r="C114">
            <v>626</v>
          </cell>
          <cell r="D114">
            <v>418</v>
          </cell>
          <cell r="E114">
            <v>247</v>
          </cell>
          <cell r="F114">
            <v>399</v>
          </cell>
          <cell r="G114">
            <v>455</v>
          </cell>
          <cell r="H114" t="str">
            <v>ND</v>
          </cell>
          <cell r="I114">
            <v>524</v>
          </cell>
          <cell r="J114">
            <v>3.613</v>
          </cell>
          <cell r="K114">
            <v>4.5010000000000003</v>
          </cell>
          <cell r="L114">
            <v>5.2789999999999999</v>
          </cell>
          <cell r="M114">
            <v>2.7509999999999999</v>
          </cell>
          <cell r="N114">
            <v>3.1819999999999999</v>
          </cell>
          <cell r="O114">
            <v>3.2611150684931509</v>
          </cell>
          <cell r="P114">
            <v>0.40821917808219177</v>
          </cell>
        </row>
        <row r="115">
          <cell r="A115">
            <v>38111</v>
          </cell>
          <cell r="B115">
            <v>1.18</v>
          </cell>
          <cell r="C115">
            <v>614</v>
          </cell>
          <cell r="D115">
            <v>416</v>
          </cell>
          <cell r="E115">
            <v>227</v>
          </cell>
          <cell r="F115">
            <v>378</v>
          </cell>
          <cell r="G115">
            <v>448</v>
          </cell>
          <cell r="H115" t="str">
            <v>ND</v>
          </cell>
          <cell r="I115">
            <v>474</v>
          </cell>
          <cell r="J115">
            <v>3.67</v>
          </cell>
          <cell r="K115">
            <v>4.5670000000000002</v>
          </cell>
          <cell r="L115">
            <v>5.3449999999999998</v>
          </cell>
          <cell r="M115">
            <v>2.7930000000000001</v>
          </cell>
          <cell r="N115">
            <v>3.2315</v>
          </cell>
          <cell r="O115">
            <v>3.3107904109589041</v>
          </cell>
          <cell r="P115">
            <v>0.40958904109589039</v>
          </cell>
        </row>
        <row r="116">
          <cell r="A116">
            <v>38112</v>
          </cell>
          <cell r="B116">
            <v>1.18</v>
          </cell>
          <cell r="C116">
            <v>614</v>
          </cell>
          <cell r="D116">
            <v>416</v>
          </cell>
          <cell r="E116">
            <v>266</v>
          </cell>
          <cell r="F116">
            <v>408</v>
          </cell>
          <cell r="G116">
            <v>483</v>
          </cell>
          <cell r="H116" t="str">
            <v>ND</v>
          </cell>
          <cell r="I116">
            <v>503</v>
          </cell>
          <cell r="J116">
            <v>3.6739999999999999</v>
          </cell>
          <cell r="K116">
            <v>4.5810000000000004</v>
          </cell>
          <cell r="L116">
            <v>5.3579999999999997</v>
          </cell>
          <cell r="M116">
            <v>2.7879999999999998</v>
          </cell>
          <cell r="N116">
            <v>3.2309999999999999</v>
          </cell>
          <cell r="O116">
            <v>3.309890410958904</v>
          </cell>
          <cell r="P116">
            <v>0.41095890410958902</v>
          </cell>
        </row>
        <row r="117">
          <cell r="A117">
            <v>38113</v>
          </cell>
          <cell r="B117">
            <v>1.18</v>
          </cell>
          <cell r="C117">
            <v>650</v>
          </cell>
          <cell r="D117">
            <v>469</v>
          </cell>
          <cell r="E117">
            <v>308</v>
          </cell>
          <cell r="F117">
            <v>452</v>
          </cell>
          <cell r="G117">
            <v>550</v>
          </cell>
          <cell r="H117" t="str">
            <v>ND</v>
          </cell>
          <cell r="I117">
            <v>568</v>
          </cell>
          <cell r="J117">
            <v>3.702</v>
          </cell>
          <cell r="K117">
            <v>4.5999999999999996</v>
          </cell>
          <cell r="L117">
            <v>5.3680000000000003</v>
          </cell>
          <cell r="M117">
            <v>2.83</v>
          </cell>
          <cell r="N117">
            <v>3.266</v>
          </cell>
          <cell r="O117">
            <v>3.3424493150684933</v>
          </cell>
          <cell r="P117">
            <v>0.4123287671232877</v>
          </cell>
        </row>
        <row r="118">
          <cell r="A118">
            <v>38114</v>
          </cell>
          <cell r="B118">
            <v>1.19</v>
          </cell>
          <cell r="C118">
            <v>665</v>
          </cell>
          <cell r="D118">
            <v>481</v>
          </cell>
          <cell r="E118">
            <v>352</v>
          </cell>
          <cell r="F118">
            <v>481</v>
          </cell>
          <cell r="G118">
            <v>545</v>
          </cell>
          <cell r="H118" t="str">
            <v>ND</v>
          </cell>
          <cell r="I118">
            <v>634</v>
          </cell>
          <cell r="J118">
            <v>3.9460000000000002</v>
          </cell>
          <cell r="K118">
            <v>4.7729999999999997</v>
          </cell>
          <cell r="L118">
            <v>5.4669999999999996</v>
          </cell>
          <cell r="M118">
            <v>3.089</v>
          </cell>
          <cell r="N118">
            <v>3.5175000000000001</v>
          </cell>
          <cell r="O118">
            <v>3.5914602739726025</v>
          </cell>
          <cell r="P118">
            <v>0.41369863013698627</v>
          </cell>
        </row>
        <row r="119">
          <cell r="A119">
            <v>38117</v>
          </cell>
          <cell r="B119">
            <v>1.24</v>
          </cell>
          <cell r="C119">
            <v>705</v>
          </cell>
          <cell r="D119">
            <v>541</v>
          </cell>
          <cell r="E119">
            <v>383</v>
          </cell>
          <cell r="F119">
            <v>582</v>
          </cell>
          <cell r="G119">
            <v>621</v>
          </cell>
          <cell r="H119" t="str">
            <v>ND</v>
          </cell>
          <cell r="I119">
            <v>639</v>
          </cell>
          <cell r="J119">
            <v>3.9390000000000001</v>
          </cell>
          <cell r="K119">
            <v>4.7939999999999996</v>
          </cell>
          <cell r="L119">
            <v>5.492</v>
          </cell>
          <cell r="M119">
            <v>3.0720000000000001</v>
          </cell>
          <cell r="N119">
            <v>3.5055000000000001</v>
          </cell>
          <cell r="O119">
            <v>3.576760273972603</v>
          </cell>
          <cell r="P119">
            <v>0.4178082191780822</v>
          </cell>
        </row>
        <row r="120">
          <cell r="A120">
            <v>38118</v>
          </cell>
          <cell r="B120">
            <v>1.24</v>
          </cell>
          <cell r="C120">
            <v>667</v>
          </cell>
          <cell r="D120">
            <v>502</v>
          </cell>
          <cell r="E120">
            <v>340</v>
          </cell>
          <cell r="F120">
            <v>465</v>
          </cell>
          <cell r="G120">
            <v>539</v>
          </cell>
          <cell r="H120" t="str">
            <v>ND</v>
          </cell>
          <cell r="I120">
            <v>582</v>
          </cell>
          <cell r="J120">
            <v>3.9</v>
          </cell>
          <cell r="K120">
            <v>4.7480000000000002</v>
          </cell>
          <cell r="L120">
            <v>5.4539999999999997</v>
          </cell>
          <cell r="M120">
            <v>3.0369999999999999</v>
          </cell>
          <cell r="N120">
            <v>3.4684999999999997</v>
          </cell>
          <cell r="O120">
            <v>3.5382493150684935</v>
          </cell>
          <cell r="P120">
            <v>0.41917808219178082</v>
          </cell>
        </row>
        <row r="121">
          <cell r="A121">
            <v>38119</v>
          </cell>
          <cell r="B121">
            <v>1.24</v>
          </cell>
          <cell r="C121">
            <v>674</v>
          </cell>
          <cell r="D121">
            <v>507</v>
          </cell>
          <cell r="E121">
            <v>314</v>
          </cell>
          <cell r="F121">
            <v>497</v>
          </cell>
          <cell r="G121">
            <v>554</v>
          </cell>
          <cell r="H121" t="str">
            <v>ND</v>
          </cell>
          <cell r="I121">
            <v>540</v>
          </cell>
          <cell r="J121">
            <v>3.9359999999999999</v>
          </cell>
          <cell r="K121">
            <v>4.8070000000000004</v>
          </cell>
          <cell r="L121">
            <v>5.5229999999999997</v>
          </cell>
          <cell r="M121">
            <v>3.1989999999999998</v>
          </cell>
          <cell r="N121">
            <v>3.5674999999999999</v>
          </cell>
          <cell r="O121">
            <v>3.6260561643835612</v>
          </cell>
          <cell r="P121">
            <v>0.42054794520547945</v>
          </cell>
        </row>
        <row r="122">
          <cell r="A122">
            <v>38120</v>
          </cell>
          <cell r="B122">
            <v>1.25</v>
          </cell>
          <cell r="C122">
            <v>662</v>
          </cell>
          <cell r="D122">
            <v>503</v>
          </cell>
          <cell r="E122">
            <v>306</v>
          </cell>
          <cell r="F122">
            <v>487</v>
          </cell>
          <cell r="G122">
            <v>541</v>
          </cell>
          <cell r="H122" t="str">
            <v>ND</v>
          </cell>
          <cell r="I122">
            <v>540</v>
          </cell>
          <cell r="J122">
            <v>4.0229999999999997</v>
          </cell>
          <cell r="K122">
            <v>4.8540000000000001</v>
          </cell>
          <cell r="L122">
            <v>5.5620000000000003</v>
          </cell>
          <cell r="M122">
            <v>3.26</v>
          </cell>
          <cell r="N122">
            <v>3.6414999999999997</v>
          </cell>
          <cell r="O122">
            <v>3.7010767123287662</v>
          </cell>
          <cell r="P122">
            <v>0.42191780821917807</v>
          </cell>
        </row>
        <row r="123">
          <cell r="A123">
            <v>38121</v>
          </cell>
          <cell r="B123">
            <v>1.26</v>
          </cell>
          <cell r="C123">
            <v>624</v>
          </cell>
          <cell r="D123">
            <v>454</v>
          </cell>
          <cell r="E123">
            <v>257</v>
          </cell>
          <cell r="F123">
            <v>472</v>
          </cell>
          <cell r="G123">
            <v>491</v>
          </cell>
          <cell r="H123" t="str">
            <v>ND</v>
          </cell>
          <cell r="I123">
            <v>497</v>
          </cell>
          <cell r="J123">
            <v>3.9039999999999999</v>
          </cell>
          <cell r="K123">
            <v>4.7699999999999996</v>
          </cell>
          <cell r="L123">
            <v>5.4859999999999998</v>
          </cell>
          <cell r="M123">
            <v>3.1440000000000001</v>
          </cell>
          <cell r="N123">
            <v>3.524</v>
          </cell>
          <cell r="O123">
            <v>3.5823013698630142</v>
          </cell>
          <cell r="P123">
            <v>0.42328767123287669</v>
          </cell>
        </row>
        <row r="124">
          <cell r="A124">
            <v>38124</v>
          </cell>
          <cell r="B124">
            <v>1.25813</v>
          </cell>
          <cell r="C124">
            <v>629</v>
          </cell>
          <cell r="D124">
            <v>443</v>
          </cell>
          <cell r="E124">
            <v>266</v>
          </cell>
          <cell r="F124">
            <v>434</v>
          </cell>
          <cell r="G124">
            <v>480</v>
          </cell>
          <cell r="H124" t="str">
            <v>ND</v>
          </cell>
          <cell r="I124">
            <v>497</v>
          </cell>
          <cell r="J124">
            <v>3.8140000000000001</v>
          </cell>
          <cell r="K124">
            <v>4.6909999999999998</v>
          </cell>
          <cell r="L124">
            <v>5.423</v>
          </cell>
          <cell r="M124">
            <v>3.0670000000000002</v>
          </cell>
          <cell r="N124">
            <v>3.4405000000000001</v>
          </cell>
          <cell r="O124">
            <v>3.4947342465753426</v>
          </cell>
          <cell r="P124">
            <v>0.42739726027397262</v>
          </cell>
        </row>
        <row r="125">
          <cell r="A125">
            <v>38125</v>
          </cell>
          <cell r="B125">
            <v>1.26</v>
          </cell>
          <cell r="C125">
            <v>621</v>
          </cell>
          <cell r="D125">
            <v>452</v>
          </cell>
          <cell r="E125">
            <v>268</v>
          </cell>
          <cell r="F125">
            <v>434</v>
          </cell>
          <cell r="G125">
            <v>495</v>
          </cell>
          <cell r="H125" t="str">
            <v>ND</v>
          </cell>
          <cell r="I125">
            <v>484</v>
          </cell>
          <cell r="J125">
            <v>3.8559999999999999</v>
          </cell>
          <cell r="K125">
            <v>4.7359999999999998</v>
          </cell>
          <cell r="L125">
            <v>5.4550000000000001</v>
          </cell>
          <cell r="M125">
            <v>3.1110000000000002</v>
          </cell>
          <cell r="N125">
            <v>3.4835000000000003</v>
          </cell>
          <cell r="O125">
            <v>3.5365684931506847</v>
          </cell>
          <cell r="P125">
            <v>0.42876712328767125</v>
          </cell>
        </row>
        <row r="126">
          <cell r="A126">
            <v>38126</v>
          </cell>
          <cell r="B126">
            <v>1.27</v>
          </cell>
          <cell r="C126">
            <v>620</v>
          </cell>
          <cell r="D126">
            <v>458</v>
          </cell>
          <cell r="E126">
            <v>286</v>
          </cell>
          <cell r="F126">
            <v>467</v>
          </cell>
          <cell r="G126">
            <v>526</v>
          </cell>
          <cell r="H126" t="str">
            <v>ND</v>
          </cell>
          <cell r="I126">
            <v>497</v>
          </cell>
          <cell r="J126">
            <v>3.9039999999999999</v>
          </cell>
          <cell r="K126">
            <v>4.774</v>
          </cell>
          <cell r="L126">
            <v>5.4770000000000003</v>
          </cell>
          <cell r="M126">
            <v>3.161</v>
          </cell>
          <cell r="N126">
            <v>3.5324999999999998</v>
          </cell>
          <cell r="O126">
            <v>3.5844082191780822</v>
          </cell>
          <cell r="P126">
            <v>0.43013698630136987</v>
          </cell>
        </row>
        <row r="127">
          <cell r="A127">
            <v>38127</v>
          </cell>
          <cell r="B127">
            <v>1.28</v>
          </cell>
          <cell r="C127">
            <v>653</v>
          </cell>
          <cell r="D127">
            <v>498</v>
          </cell>
          <cell r="E127">
            <v>300</v>
          </cell>
          <cell r="F127">
            <v>497</v>
          </cell>
          <cell r="G127">
            <v>550</v>
          </cell>
          <cell r="H127" t="str">
            <v>ND</v>
          </cell>
          <cell r="I127">
            <v>543</v>
          </cell>
          <cell r="J127">
            <v>3.8380000000000001</v>
          </cell>
          <cell r="K127">
            <v>4.702</v>
          </cell>
          <cell r="L127">
            <v>5.42</v>
          </cell>
          <cell r="M127">
            <v>3.1</v>
          </cell>
          <cell r="N127">
            <v>3.4690000000000003</v>
          </cell>
          <cell r="O127">
            <v>3.5195479452054799</v>
          </cell>
          <cell r="P127">
            <v>0.4315068493150685</v>
          </cell>
        </row>
        <row r="128">
          <cell r="A128">
            <v>38128</v>
          </cell>
          <cell r="B128">
            <v>1.28</v>
          </cell>
          <cell r="C128">
            <v>648</v>
          </cell>
          <cell r="D128">
            <v>505</v>
          </cell>
          <cell r="E128">
            <v>317</v>
          </cell>
          <cell r="F128">
            <v>502</v>
          </cell>
          <cell r="G128">
            <v>558</v>
          </cell>
          <cell r="H128" t="str">
            <v>ND</v>
          </cell>
          <cell r="I128">
            <v>539</v>
          </cell>
          <cell r="J128">
            <v>3.8969999999999998</v>
          </cell>
          <cell r="K128">
            <v>4.758</v>
          </cell>
          <cell r="L128">
            <v>5.4589999999999996</v>
          </cell>
          <cell r="M128">
            <v>3.1549999999999998</v>
          </cell>
          <cell r="N128">
            <v>3.5259999999999998</v>
          </cell>
          <cell r="O128">
            <v>3.5758054794520548</v>
          </cell>
          <cell r="P128">
            <v>0.43287671232876712</v>
          </cell>
        </row>
        <row r="129">
          <cell r="A129">
            <v>38131</v>
          </cell>
          <cell r="B129">
            <v>1.29</v>
          </cell>
          <cell r="C129">
            <v>639</v>
          </cell>
          <cell r="D129">
            <v>499</v>
          </cell>
          <cell r="E129">
            <v>311</v>
          </cell>
          <cell r="F129">
            <v>476</v>
          </cell>
          <cell r="G129">
            <v>545</v>
          </cell>
          <cell r="H129" t="str">
            <v>ND</v>
          </cell>
          <cell r="I129">
            <v>528</v>
          </cell>
          <cell r="J129">
            <v>3.8769999999999998</v>
          </cell>
          <cell r="K129">
            <v>4.734</v>
          </cell>
          <cell r="L129">
            <v>5.4329999999999998</v>
          </cell>
          <cell r="M129">
            <v>3.133</v>
          </cell>
          <cell r="N129">
            <v>3.5049999999999999</v>
          </cell>
          <cell r="O129">
            <v>3.5518821917808223</v>
          </cell>
          <cell r="P129">
            <v>0.43698630136986299</v>
          </cell>
        </row>
        <row r="130">
          <cell r="A130">
            <v>38132</v>
          </cell>
          <cell r="B130">
            <v>1.29</v>
          </cell>
          <cell r="C130">
            <v>623</v>
          </cell>
          <cell r="D130">
            <v>482</v>
          </cell>
          <cell r="E130">
            <v>295</v>
          </cell>
          <cell r="F130">
            <v>450</v>
          </cell>
          <cell r="G130">
            <v>507</v>
          </cell>
          <cell r="H130">
            <v>540</v>
          </cell>
          <cell r="I130">
            <v>517</v>
          </cell>
          <cell r="J130">
            <v>3.88</v>
          </cell>
          <cell r="K130">
            <v>4.7220000000000004</v>
          </cell>
          <cell r="L130">
            <v>5.4109999999999996</v>
          </cell>
          <cell r="M130">
            <v>3.1440000000000001</v>
          </cell>
          <cell r="N130">
            <v>3.512</v>
          </cell>
          <cell r="O130">
            <v>3.5573698630136983</v>
          </cell>
          <cell r="P130">
            <v>0.43835616438356162</v>
          </cell>
        </row>
        <row r="131">
          <cell r="A131">
            <v>38133</v>
          </cell>
          <cell r="B131">
            <v>1.3</v>
          </cell>
          <cell r="C131">
            <v>634</v>
          </cell>
          <cell r="D131">
            <v>488</v>
          </cell>
          <cell r="E131">
            <v>311</v>
          </cell>
          <cell r="F131">
            <v>474</v>
          </cell>
          <cell r="G131">
            <v>521</v>
          </cell>
          <cell r="H131">
            <v>569</v>
          </cell>
          <cell r="I131">
            <v>535</v>
          </cell>
          <cell r="J131">
            <v>3.7890000000000001</v>
          </cell>
          <cell r="K131">
            <v>4.657</v>
          </cell>
          <cell r="L131">
            <v>5.3659999999999997</v>
          </cell>
          <cell r="M131">
            <v>3.0550000000000002</v>
          </cell>
          <cell r="N131">
            <v>3.4220000000000002</v>
          </cell>
          <cell r="O131">
            <v>3.4662410958904113</v>
          </cell>
          <cell r="P131">
            <v>0.4397260273972603</v>
          </cell>
        </row>
        <row r="132">
          <cell r="A132">
            <v>38134</v>
          </cell>
          <cell r="B132">
            <v>1.31</v>
          </cell>
          <cell r="C132">
            <v>631</v>
          </cell>
          <cell r="D132">
            <v>484</v>
          </cell>
          <cell r="E132">
            <v>302</v>
          </cell>
          <cell r="F132">
            <v>461</v>
          </cell>
          <cell r="G132">
            <v>523</v>
          </cell>
          <cell r="H132">
            <v>537</v>
          </cell>
          <cell r="I132">
            <v>533</v>
          </cell>
          <cell r="J132">
            <v>3.734</v>
          </cell>
          <cell r="K132">
            <v>4.6020000000000003</v>
          </cell>
          <cell r="L132">
            <v>5.3159999999999998</v>
          </cell>
          <cell r="M132">
            <v>2.9940000000000002</v>
          </cell>
          <cell r="N132">
            <v>3.3639999999999999</v>
          </cell>
          <cell r="O132">
            <v>3.40758904109589</v>
          </cell>
          <cell r="P132">
            <v>0.44109589041095892</v>
          </cell>
        </row>
        <row r="133">
          <cell r="A133">
            <v>38135</v>
          </cell>
          <cell r="B133">
            <v>1.3149999999999999</v>
          </cell>
          <cell r="C133">
            <v>626</v>
          </cell>
          <cell r="D133">
            <v>473</v>
          </cell>
          <cell r="E133">
            <v>280</v>
          </cell>
          <cell r="F133">
            <v>465</v>
          </cell>
          <cell r="G133">
            <v>506</v>
          </cell>
          <cell r="H133">
            <v>514</v>
          </cell>
          <cell r="I133">
            <v>512</v>
          </cell>
          <cell r="J133">
            <v>3.734</v>
          </cell>
          <cell r="K133">
            <v>4.6020000000000003</v>
          </cell>
          <cell r="L133">
            <v>5.3159999999999998</v>
          </cell>
          <cell r="M133">
            <v>3.0659999999999998</v>
          </cell>
          <cell r="N133">
            <v>3.4</v>
          </cell>
          <cell r="O133">
            <v>3.4384328767123291</v>
          </cell>
          <cell r="P133">
            <v>0.44246575342465755</v>
          </cell>
        </row>
        <row r="134">
          <cell r="A134">
            <v>38138</v>
          </cell>
          <cell r="B134">
            <v>1.3268800000000001</v>
          </cell>
          <cell r="C134">
            <v>626</v>
          </cell>
          <cell r="D134">
            <v>473</v>
          </cell>
          <cell r="E134">
            <v>280</v>
          </cell>
          <cell r="F134">
            <v>446</v>
          </cell>
          <cell r="G134">
            <v>502</v>
          </cell>
          <cell r="H134">
            <v>516</v>
          </cell>
          <cell r="I134">
            <v>511</v>
          </cell>
          <cell r="J134">
            <v>3.7930000000000001</v>
          </cell>
          <cell r="K134">
            <v>4.649</v>
          </cell>
          <cell r="L134">
            <v>5.3460000000000001</v>
          </cell>
          <cell r="M134">
            <v>3.0659999999999998</v>
          </cell>
          <cell r="N134">
            <v>3.4295</v>
          </cell>
          <cell r="O134">
            <v>3.4683397260273967</v>
          </cell>
          <cell r="P134">
            <v>0.44657534246575342</v>
          </cell>
        </row>
        <row r="135">
          <cell r="A135">
            <v>38139</v>
          </cell>
          <cell r="B135">
            <v>1.3268800000000001</v>
          </cell>
          <cell r="C135">
            <v>629</v>
          </cell>
          <cell r="D135">
            <v>483</v>
          </cell>
          <cell r="E135">
            <v>317</v>
          </cell>
          <cell r="F135">
            <v>467</v>
          </cell>
          <cell r="G135">
            <v>524</v>
          </cell>
          <cell r="H135">
            <v>526</v>
          </cell>
          <cell r="I135">
            <v>538</v>
          </cell>
          <cell r="J135">
            <v>3.7930000000000001</v>
          </cell>
          <cell r="K135">
            <v>4.649</v>
          </cell>
          <cell r="L135">
            <v>5.3460000000000001</v>
          </cell>
          <cell r="M135">
            <v>3.14</v>
          </cell>
          <cell r="N135">
            <v>3.4664999999999999</v>
          </cell>
          <cell r="O135">
            <v>3.500491780821918</v>
          </cell>
          <cell r="P135">
            <v>0.44794520547945205</v>
          </cell>
        </row>
        <row r="136">
          <cell r="A136">
            <v>38140</v>
          </cell>
          <cell r="B136">
            <v>1.34</v>
          </cell>
          <cell r="C136">
            <v>618</v>
          </cell>
          <cell r="D136">
            <v>476</v>
          </cell>
          <cell r="E136">
            <v>284</v>
          </cell>
          <cell r="F136">
            <v>452</v>
          </cell>
          <cell r="G136">
            <v>517</v>
          </cell>
          <cell r="H136">
            <v>539</v>
          </cell>
          <cell r="I136">
            <v>503</v>
          </cell>
          <cell r="J136">
            <v>3.9009999999999998</v>
          </cell>
          <cell r="K136">
            <v>4.74</v>
          </cell>
          <cell r="L136">
            <v>5.4279999999999999</v>
          </cell>
          <cell r="M136">
            <v>3.19</v>
          </cell>
          <cell r="N136">
            <v>3.5454999999999997</v>
          </cell>
          <cell r="O136">
            <v>3.5815369863013697</v>
          </cell>
          <cell r="P136">
            <v>0.44931506849315067</v>
          </cell>
        </row>
        <row r="137">
          <cell r="A137">
            <v>38141</v>
          </cell>
          <cell r="B137">
            <v>1.36</v>
          </cell>
          <cell r="C137">
            <v>628</v>
          </cell>
          <cell r="D137">
            <v>476</v>
          </cell>
          <cell r="E137" t="str">
            <v>nd</v>
          </cell>
          <cell r="F137">
            <v>449</v>
          </cell>
          <cell r="G137">
            <v>515</v>
          </cell>
          <cell r="H137">
            <v>518</v>
          </cell>
          <cell r="I137">
            <v>501</v>
          </cell>
          <cell r="J137">
            <v>3.8730000000000002</v>
          </cell>
          <cell r="K137">
            <v>4.7119999999999997</v>
          </cell>
          <cell r="L137">
            <v>5.4160000000000004</v>
          </cell>
          <cell r="M137">
            <v>3.17</v>
          </cell>
          <cell r="N137">
            <v>3.5215000000000001</v>
          </cell>
          <cell r="O137">
            <v>3.5561684931506852</v>
          </cell>
          <cell r="P137">
            <v>0.4506849315068493</v>
          </cell>
        </row>
        <row r="138">
          <cell r="A138">
            <v>38142</v>
          </cell>
          <cell r="B138">
            <v>1.37375</v>
          </cell>
          <cell r="C138">
            <v>610</v>
          </cell>
          <cell r="D138">
            <v>458</v>
          </cell>
          <cell r="E138">
            <v>264</v>
          </cell>
          <cell r="F138">
            <v>439</v>
          </cell>
          <cell r="G138">
            <v>541</v>
          </cell>
          <cell r="H138">
            <v>527</v>
          </cell>
          <cell r="I138">
            <v>500</v>
          </cell>
          <cell r="J138">
            <v>3.9470000000000001</v>
          </cell>
          <cell r="K138">
            <v>4.774</v>
          </cell>
          <cell r="L138">
            <v>5.4580000000000002</v>
          </cell>
          <cell r="M138">
            <v>3.25</v>
          </cell>
          <cell r="N138">
            <v>3.5985</v>
          </cell>
          <cell r="O138">
            <v>3.6319178082191779</v>
          </cell>
          <cell r="P138">
            <v>0.45205479452054798</v>
          </cell>
        </row>
        <row r="139">
          <cell r="A139">
            <v>38145</v>
          </cell>
          <cell r="B139">
            <v>1.4</v>
          </cell>
          <cell r="C139">
            <v>592</v>
          </cell>
          <cell r="D139">
            <v>431</v>
          </cell>
          <cell r="E139">
            <v>241</v>
          </cell>
          <cell r="F139">
            <v>400</v>
          </cell>
          <cell r="G139">
            <v>488</v>
          </cell>
          <cell r="H139">
            <v>502</v>
          </cell>
          <cell r="I139">
            <v>472</v>
          </cell>
          <cell r="J139">
            <v>3.9180000000000001</v>
          </cell>
          <cell r="K139">
            <v>4.7619999999999996</v>
          </cell>
          <cell r="L139">
            <v>5.4539999999999997</v>
          </cell>
          <cell r="M139">
            <v>3.22</v>
          </cell>
          <cell r="N139">
            <v>3.569</v>
          </cell>
          <cell r="O139">
            <v>3.5995972602739732</v>
          </cell>
          <cell r="P139">
            <v>0.45616438356164385</v>
          </cell>
        </row>
        <row r="140">
          <cell r="A140">
            <v>38146</v>
          </cell>
          <cell r="B140">
            <v>1.41</v>
          </cell>
          <cell r="C140">
            <v>598</v>
          </cell>
          <cell r="D140">
            <v>405</v>
          </cell>
          <cell r="E140">
            <v>213</v>
          </cell>
          <cell r="F140">
            <v>381</v>
          </cell>
          <cell r="G140">
            <v>451</v>
          </cell>
          <cell r="H140">
            <v>452</v>
          </cell>
          <cell r="I140">
            <v>452</v>
          </cell>
          <cell r="J140">
            <v>3.9289999999999998</v>
          </cell>
          <cell r="K140">
            <v>4.7640000000000002</v>
          </cell>
          <cell r="L140">
            <v>5.4489999999999998</v>
          </cell>
          <cell r="M140">
            <v>3.24</v>
          </cell>
          <cell r="N140">
            <v>3.5845000000000002</v>
          </cell>
          <cell r="O140">
            <v>3.6137589041095892</v>
          </cell>
          <cell r="P140">
            <v>0.45753424657534247</v>
          </cell>
        </row>
        <row r="141">
          <cell r="A141">
            <v>38147</v>
          </cell>
          <cell r="B141">
            <v>1.4275</v>
          </cell>
          <cell r="C141">
            <v>605</v>
          </cell>
          <cell r="D141">
            <v>420</v>
          </cell>
          <cell r="E141">
            <v>224</v>
          </cell>
          <cell r="F141">
            <v>405</v>
          </cell>
          <cell r="G141">
            <v>477</v>
          </cell>
          <cell r="H141">
            <v>478</v>
          </cell>
          <cell r="I141">
            <v>479</v>
          </cell>
          <cell r="J141">
            <v>3.9750000000000001</v>
          </cell>
          <cell r="K141">
            <v>4.8070000000000004</v>
          </cell>
          <cell r="L141">
            <v>5.4809999999999999</v>
          </cell>
          <cell r="M141">
            <v>3.31</v>
          </cell>
          <cell r="N141">
            <v>3.6425000000000001</v>
          </cell>
          <cell r="O141">
            <v>3.6698287671232874</v>
          </cell>
          <cell r="P141">
            <v>0.4589041095890411</v>
          </cell>
        </row>
        <row r="142">
          <cell r="A142">
            <v>38148</v>
          </cell>
          <cell r="B142">
            <v>1.46875</v>
          </cell>
          <cell r="C142">
            <v>614</v>
          </cell>
          <cell r="D142">
            <v>426</v>
          </cell>
          <cell r="E142">
            <v>258</v>
          </cell>
          <cell r="F142">
            <v>400</v>
          </cell>
          <cell r="G142">
            <v>473</v>
          </cell>
          <cell r="H142">
            <v>490</v>
          </cell>
          <cell r="I142">
            <v>464</v>
          </cell>
          <cell r="J142">
            <v>4.0090000000000003</v>
          </cell>
          <cell r="K142">
            <v>4.7949999999999999</v>
          </cell>
          <cell r="L142">
            <v>5.47</v>
          </cell>
          <cell r="M142">
            <v>3.32</v>
          </cell>
          <cell r="N142">
            <v>3.6645000000000003</v>
          </cell>
          <cell r="O142">
            <v>3.6918712328767125</v>
          </cell>
          <cell r="P142">
            <v>0.46027397260273972</v>
          </cell>
        </row>
        <row r="143">
          <cell r="A143">
            <v>38149</v>
          </cell>
          <cell r="B143">
            <v>1.52</v>
          </cell>
          <cell r="C143">
            <v>614</v>
          </cell>
          <cell r="D143">
            <v>426</v>
          </cell>
          <cell r="E143">
            <v>257</v>
          </cell>
          <cell r="F143">
            <v>400</v>
          </cell>
          <cell r="G143">
            <v>473</v>
          </cell>
          <cell r="H143">
            <v>490</v>
          </cell>
          <cell r="I143">
            <v>464</v>
          </cell>
          <cell r="J143">
            <v>4.0570000000000004</v>
          </cell>
          <cell r="K143">
            <v>4.8010000000000002</v>
          </cell>
          <cell r="L143">
            <v>5.4749999999999996</v>
          </cell>
          <cell r="N143">
            <v>4.0570000000000004</v>
          </cell>
          <cell r="O143">
            <v>2.1841109589041099</v>
          </cell>
          <cell r="P143">
            <v>0.46164383561643835</v>
          </cell>
        </row>
        <row r="144">
          <cell r="A144">
            <v>38152</v>
          </cell>
          <cell r="B144">
            <v>1.54125</v>
          </cell>
          <cell r="C144">
            <v>628</v>
          </cell>
          <cell r="D144">
            <v>449</v>
          </cell>
          <cell r="E144">
            <v>271</v>
          </cell>
          <cell r="F144">
            <v>423</v>
          </cell>
          <cell r="G144">
            <v>485</v>
          </cell>
          <cell r="H144">
            <v>510</v>
          </cell>
          <cell r="I144">
            <v>486</v>
          </cell>
          <cell r="J144">
            <v>4.0979999999999999</v>
          </cell>
          <cell r="K144">
            <v>4.8739999999999997</v>
          </cell>
          <cell r="L144">
            <v>5.5270000000000001</v>
          </cell>
          <cell r="M144">
            <v>3.45</v>
          </cell>
          <cell r="N144">
            <v>3.774</v>
          </cell>
          <cell r="O144">
            <v>3.7961917808219177</v>
          </cell>
          <cell r="P144">
            <v>0.46575342465753422</v>
          </cell>
        </row>
        <row r="145">
          <cell r="A145">
            <v>38153</v>
          </cell>
          <cell r="B145">
            <v>1.56</v>
          </cell>
          <cell r="C145">
            <v>620</v>
          </cell>
          <cell r="D145">
            <v>440</v>
          </cell>
          <cell r="E145">
            <v>268</v>
          </cell>
          <cell r="F145">
            <v>426</v>
          </cell>
          <cell r="G145">
            <v>489</v>
          </cell>
          <cell r="H145">
            <v>506</v>
          </cell>
          <cell r="I145">
            <v>487</v>
          </cell>
          <cell r="J145">
            <v>3.9</v>
          </cell>
          <cell r="K145">
            <v>4.68</v>
          </cell>
          <cell r="L145">
            <v>5.36</v>
          </cell>
          <cell r="M145">
            <v>3.26</v>
          </cell>
          <cell r="N145">
            <v>3.58</v>
          </cell>
          <cell r="O145">
            <v>3.6010410958904107</v>
          </cell>
          <cell r="P145">
            <v>0.4671232876712329</v>
          </cell>
        </row>
        <row r="146">
          <cell r="A146">
            <v>38154</v>
          </cell>
          <cell r="B146">
            <v>1.5337499999999999</v>
          </cell>
          <cell r="C146">
            <v>611</v>
          </cell>
          <cell r="D146">
            <v>439</v>
          </cell>
          <cell r="E146">
            <v>248</v>
          </cell>
          <cell r="F146">
            <v>415</v>
          </cell>
          <cell r="G146">
            <v>477</v>
          </cell>
          <cell r="H146">
            <v>494</v>
          </cell>
          <cell r="I146">
            <v>481</v>
          </cell>
          <cell r="J146">
            <v>3.94</v>
          </cell>
          <cell r="K146">
            <v>4.7300000000000004</v>
          </cell>
          <cell r="L146">
            <v>5.4</v>
          </cell>
          <cell r="M146">
            <v>3.31</v>
          </cell>
          <cell r="N146">
            <v>3.625</v>
          </cell>
          <cell r="O146">
            <v>3.6448493150684937</v>
          </cell>
          <cell r="P146">
            <v>0.46849315068493153</v>
          </cell>
        </row>
        <row r="147">
          <cell r="A147">
            <v>38155</v>
          </cell>
          <cell r="B147">
            <v>1.55</v>
          </cell>
          <cell r="C147">
            <v>604</v>
          </cell>
          <cell r="D147">
            <v>433</v>
          </cell>
          <cell r="E147">
            <v>251</v>
          </cell>
          <cell r="F147">
            <v>408</v>
          </cell>
          <cell r="G147">
            <v>474</v>
          </cell>
          <cell r="H147">
            <v>499</v>
          </cell>
          <cell r="I147">
            <v>479</v>
          </cell>
          <cell r="J147">
            <v>3.91</v>
          </cell>
          <cell r="K147">
            <v>4.68</v>
          </cell>
          <cell r="L147">
            <v>5.35</v>
          </cell>
          <cell r="M147">
            <v>3.28</v>
          </cell>
          <cell r="N147">
            <v>3.5949999999999998</v>
          </cell>
          <cell r="O147">
            <v>3.613986301369863</v>
          </cell>
          <cell r="P147">
            <v>0.46986301369863015</v>
          </cell>
        </row>
        <row r="148">
          <cell r="A148">
            <v>38156</v>
          </cell>
          <cell r="B148">
            <v>1.55</v>
          </cell>
          <cell r="C148">
            <v>607</v>
          </cell>
          <cell r="D148">
            <v>438</v>
          </cell>
          <cell r="E148">
            <v>248</v>
          </cell>
          <cell r="F148">
            <v>394</v>
          </cell>
          <cell r="G148">
            <v>471</v>
          </cell>
          <cell r="H148">
            <v>483</v>
          </cell>
          <cell r="I148">
            <v>489</v>
          </cell>
          <cell r="J148">
            <v>3.9350000000000001</v>
          </cell>
          <cell r="K148">
            <v>4.7119999999999997</v>
          </cell>
          <cell r="L148">
            <v>5.3780000000000001</v>
          </cell>
          <cell r="M148">
            <v>3.28</v>
          </cell>
          <cell r="N148">
            <v>3.6074999999999999</v>
          </cell>
          <cell r="O148">
            <v>3.6263424657534244</v>
          </cell>
          <cell r="P148">
            <v>0.47123287671232877</v>
          </cell>
        </row>
        <row r="149">
          <cell r="A149">
            <v>38159</v>
          </cell>
          <cell r="B149">
            <v>1.55938</v>
          </cell>
          <cell r="C149">
            <v>601</v>
          </cell>
          <cell r="D149">
            <v>428</v>
          </cell>
          <cell r="E149">
            <v>236</v>
          </cell>
          <cell r="F149">
            <v>385</v>
          </cell>
          <cell r="G149">
            <v>466</v>
          </cell>
          <cell r="H149">
            <v>464</v>
          </cell>
          <cell r="I149">
            <v>466</v>
          </cell>
          <cell r="J149">
            <v>3.9009999999999998</v>
          </cell>
          <cell r="K149">
            <v>4.6859999999999999</v>
          </cell>
          <cell r="L149">
            <v>5.3689999999999998</v>
          </cell>
          <cell r="M149">
            <v>3.26</v>
          </cell>
          <cell r="N149">
            <v>3.5804999999999998</v>
          </cell>
          <cell r="O149">
            <v>3.596305479452055</v>
          </cell>
          <cell r="P149">
            <v>0.47534246575342465</v>
          </cell>
        </row>
        <row r="150">
          <cell r="A150">
            <v>38160</v>
          </cell>
          <cell r="B150">
            <v>1.55938</v>
          </cell>
          <cell r="C150">
            <v>602</v>
          </cell>
          <cell r="D150">
            <v>426</v>
          </cell>
          <cell r="E150">
            <v>242</v>
          </cell>
          <cell r="F150">
            <v>378</v>
          </cell>
          <cell r="G150">
            <v>455</v>
          </cell>
          <cell r="H150">
            <v>465</v>
          </cell>
          <cell r="I150">
            <v>468</v>
          </cell>
          <cell r="J150">
            <v>3.9249999999999998</v>
          </cell>
          <cell r="K150">
            <v>4.7190000000000003</v>
          </cell>
          <cell r="L150">
            <v>5.4059999999999997</v>
          </cell>
          <cell r="M150">
            <v>3.28</v>
          </cell>
          <cell r="N150">
            <v>3.6025</v>
          </cell>
          <cell r="O150">
            <v>3.6175205479452046</v>
          </cell>
          <cell r="P150">
            <v>0.47671232876712327</v>
          </cell>
        </row>
        <row r="151">
          <cell r="A151">
            <v>38161</v>
          </cell>
          <cell r="B151">
            <v>1.57</v>
          </cell>
          <cell r="C151">
            <v>597</v>
          </cell>
          <cell r="D151">
            <v>417</v>
          </cell>
          <cell r="E151">
            <v>242</v>
          </cell>
          <cell r="F151">
            <v>379</v>
          </cell>
          <cell r="G151">
            <v>453</v>
          </cell>
          <cell r="H151">
            <v>448</v>
          </cell>
          <cell r="I151">
            <v>467</v>
          </cell>
          <cell r="J151">
            <v>3.9</v>
          </cell>
          <cell r="K151">
            <v>4.6980000000000004</v>
          </cell>
          <cell r="L151">
            <v>5.383</v>
          </cell>
          <cell r="M151">
            <v>3.25</v>
          </cell>
          <cell r="N151">
            <v>3.5750000000000002</v>
          </cell>
          <cell r="O151">
            <v>3.5892465753424654</v>
          </cell>
          <cell r="P151">
            <v>0.4780821917808219</v>
          </cell>
        </row>
        <row r="152">
          <cell r="A152">
            <v>38162</v>
          </cell>
          <cell r="B152">
            <v>1.5862499999999999</v>
          </cell>
          <cell r="C152">
            <v>596</v>
          </cell>
          <cell r="D152">
            <v>419</v>
          </cell>
          <cell r="E152">
            <v>249</v>
          </cell>
          <cell r="F152">
            <v>403</v>
          </cell>
          <cell r="G152">
            <v>448</v>
          </cell>
          <cell r="H152">
            <v>457</v>
          </cell>
          <cell r="I152">
            <v>469</v>
          </cell>
          <cell r="J152">
            <v>3.8450000000000002</v>
          </cell>
          <cell r="K152">
            <v>4.6459999999999999</v>
          </cell>
          <cell r="L152">
            <v>5.3380000000000001</v>
          </cell>
          <cell r="M152">
            <v>3.21</v>
          </cell>
          <cell r="N152">
            <v>3.5274999999999999</v>
          </cell>
          <cell r="O152">
            <v>3.5405479452054793</v>
          </cell>
          <cell r="P152">
            <v>0.47945205479452058</v>
          </cell>
        </row>
        <row r="153">
          <cell r="A153">
            <v>38163</v>
          </cell>
          <cell r="B153">
            <v>1.58</v>
          </cell>
          <cell r="C153">
            <v>606</v>
          </cell>
          <cell r="D153">
            <v>441</v>
          </cell>
          <cell r="E153">
            <v>272</v>
          </cell>
          <cell r="F153">
            <v>403</v>
          </cell>
          <cell r="G153">
            <v>473</v>
          </cell>
          <cell r="H153">
            <v>487</v>
          </cell>
          <cell r="I153">
            <v>481</v>
          </cell>
          <cell r="J153">
            <v>3.827</v>
          </cell>
          <cell r="K153">
            <v>4.6479999999999997</v>
          </cell>
          <cell r="L153">
            <v>5.3360000000000003</v>
          </cell>
          <cell r="M153">
            <v>3.2</v>
          </cell>
          <cell r="N153">
            <v>3.5135000000000001</v>
          </cell>
          <cell r="O153">
            <v>3.5255246575342469</v>
          </cell>
          <cell r="P153">
            <v>0.4808219178082192</v>
          </cell>
        </row>
        <row r="154">
          <cell r="A154">
            <v>38166</v>
          </cell>
          <cell r="B154">
            <v>1.5862499999999999</v>
          </cell>
          <cell r="C154">
            <v>608</v>
          </cell>
          <cell r="D154">
            <v>444</v>
          </cell>
          <cell r="E154">
            <v>265</v>
          </cell>
          <cell r="F154">
            <v>402</v>
          </cell>
          <cell r="G154">
            <v>464</v>
          </cell>
          <cell r="H154">
            <v>474</v>
          </cell>
          <cell r="I154">
            <v>485</v>
          </cell>
          <cell r="J154">
            <v>3.827</v>
          </cell>
          <cell r="K154">
            <v>4.6479999999999997</v>
          </cell>
          <cell r="L154">
            <v>5.3360000000000003</v>
          </cell>
          <cell r="M154">
            <v>3.32</v>
          </cell>
          <cell r="N154">
            <v>3.5735000000000001</v>
          </cell>
          <cell r="O154">
            <v>3.5811397260273972</v>
          </cell>
          <cell r="P154">
            <v>0.48493150684931507</v>
          </cell>
        </row>
        <row r="155">
          <cell r="A155">
            <v>38167</v>
          </cell>
          <cell r="B155">
            <v>1.6</v>
          </cell>
          <cell r="C155">
            <v>607</v>
          </cell>
          <cell r="D155">
            <v>433</v>
          </cell>
          <cell r="E155">
            <v>265</v>
          </cell>
          <cell r="F155">
            <v>402</v>
          </cell>
          <cell r="G155">
            <v>464</v>
          </cell>
          <cell r="H155">
            <v>474</v>
          </cell>
          <cell r="I155">
            <v>485</v>
          </cell>
          <cell r="J155">
            <v>3.8969999999999998</v>
          </cell>
          <cell r="K155">
            <v>4.6879999999999997</v>
          </cell>
          <cell r="L155">
            <v>5.3659999999999997</v>
          </cell>
          <cell r="M155">
            <v>3.28</v>
          </cell>
          <cell r="N155">
            <v>3.5884999999999998</v>
          </cell>
          <cell r="O155">
            <v>3.5969520547945208</v>
          </cell>
          <cell r="P155">
            <v>0.4863013698630137</v>
          </cell>
        </row>
        <row r="156">
          <cell r="A156">
            <v>38168</v>
          </cell>
          <cell r="B156">
            <v>1.61</v>
          </cell>
          <cell r="C156">
            <v>607</v>
          </cell>
          <cell r="D156">
            <v>439</v>
          </cell>
          <cell r="E156">
            <v>262</v>
          </cell>
          <cell r="F156">
            <v>408</v>
          </cell>
          <cell r="G156">
            <v>456</v>
          </cell>
          <cell r="H156">
            <v>477</v>
          </cell>
          <cell r="I156">
            <v>475</v>
          </cell>
          <cell r="J156">
            <v>3.7679999999999998</v>
          </cell>
          <cell r="K156">
            <v>4.5830000000000002</v>
          </cell>
          <cell r="L156">
            <v>5.2889999999999997</v>
          </cell>
          <cell r="M156">
            <v>3.16</v>
          </cell>
          <cell r="N156">
            <v>3.464</v>
          </cell>
          <cell r="O156">
            <v>3.4714958904109592</v>
          </cell>
          <cell r="P156">
            <v>0.48767123287671232</v>
          </cell>
        </row>
        <row r="157">
          <cell r="A157">
            <v>38169</v>
          </cell>
          <cell r="B157">
            <v>1.6</v>
          </cell>
          <cell r="C157">
            <v>606</v>
          </cell>
          <cell r="D157">
            <v>448</v>
          </cell>
          <cell r="E157">
            <v>266</v>
          </cell>
          <cell r="F157">
            <v>419</v>
          </cell>
          <cell r="G157">
            <v>465</v>
          </cell>
          <cell r="H157">
            <v>477</v>
          </cell>
          <cell r="I157">
            <v>480</v>
          </cell>
          <cell r="J157">
            <v>3.73</v>
          </cell>
          <cell r="K157">
            <v>4.5650000000000004</v>
          </cell>
          <cell r="L157">
            <v>5.2880000000000003</v>
          </cell>
          <cell r="M157">
            <v>3.08</v>
          </cell>
          <cell r="N157">
            <v>3.4050000000000002</v>
          </cell>
          <cell r="O157">
            <v>3.4121232876712329</v>
          </cell>
          <cell r="P157">
            <v>0.48904109589041095</v>
          </cell>
        </row>
        <row r="158">
          <cell r="A158">
            <v>38170</v>
          </cell>
          <cell r="B158">
            <v>1.6</v>
          </cell>
          <cell r="C158">
            <v>593</v>
          </cell>
          <cell r="D158">
            <v>441</v>
          </cell>
          <cell r="E158">
            <v>240</v>
          </cell>
          <cell r="F158">
            <v>401</v>
          </cell>
          <cell r="G158">
            <v>462</v>
          </cell>
          <cell r="H158">
            <v>478</v>
          </cell>
          <cell r="I158">
            <v>473</v>
          </cell>
          <cell r="J158">
            <v>3.73</v>
          </cell>
          <cell r="K158">
            <v>4.5650000000000004</v>
          </cell>
          <cell r="L158">
            <v>5.2880000000000003</v>
          </cell>
          <cell r="M158">
            <v>2.96</v>
          </cell>
          <cell r="N158">
            <v>3.3449999999999998</v>
          </cell>
          <cell r="O158">
            <v>3.3523835616438356</v>
          </cell>
          <cell r="P158">
            <v>0.49041095890410957</v>
          </cell>
        </row>
        <row r="159">
          <cell r="A159">
            <v>38173</v>
          </cell>
          <cell r="B159">
            <v>1.5774999999999999</v>
          </cell>
          <cell r="C159">
            <v>593</v>
          </cell>
          <cell r="D159">
            <v>441</v>
          </cell>
          <cell r="E159">
            <v>240</v>
          </cell>
          <cell r="F159">
            <v>401</v>
          </cell>
          <cell r="G159">
            <v>462</v>
          </cell>
          <cell r="H159">
            <v>478</v>
          </cell>
          <cell r="I159">
            <v>473</v>
          </cell>
          <cell r="J159">
            <v>3.601</v>
          </cell>
          <cell r="K159">
            <v>4.4569999999999999</v>
          </cell>
          <cell r="L159">
            <v>5.2060000000000004</v>
          </cell>
          <cell r="M159">
            <v>2.96</v>
          </cell>
          <cell r="N159">
            <v>3.2805</v>
          </cell>
          <cell r="O159">
            <v>3.2840123287671235</v>
          </cell>
          <cell r="P159">
            <v>0.4945205479452055</v>
          </cell>
        </row>
        <row r="160">
          <cell r="A160">
            <v>38174</v>
          </cell>
          <cell r="B160">
            <v>1.58</v>
          </cell>
          <cell r="C160">
            <v>590</v>
          </cell>
          <cell r="D160">
            <v>438</v>
          </cell>
          <cell r="E160">
            <v>261</v>
          </cell>
          <cell r="F160">
            <v>401</v>
          </cell>
          <cell r="G160">
            <v>469</v>
          </cell>
          <cell r="H160">
            <v>467</v>
          </cell>
          <cell r="I160">
            <v>466</v>
          </cell>
          <cell r="J160">
            <v>3.6280000000000001</v>
          </cell>
          <cell r="K160">
            <v>4.476</v>
          </cell>
          <cell r="L160">
            <v>5.2190000000000003</v>
          </cell>
          <cell r="M160">
            <v>2.99</v>
          </cell>
          <cell r="N160">
            <v>3.3090000000000002</v>
          </cell>
          <cell r="O160">
            <v>3.3116219178082194</v>
          </cell>
          <cell r="P160">
            <v>0.49589041095890413</v>
          </cell>
        </row>
        <row r="161">
          <cell r="A161">
            <v>38175</v>
          </cell>
          <cell r="B161">
            <v>1.58125</v>
          </cell>
          <cell r="C161">
            <v>596</v>
          </cell>
          <cell r="D161">
            <v>435</v>
          </cell>
          <cell r="E161">
            <v>267</v>
          </cell>
          <cell r="F161">
            <v>409</v>
          </cell>
          <cell r="G161">
            <v>457</v>
          </cell>
          <cell r="H161">
            <v>481</v>
          </cell>
          <cell r="I161">
            <v>471</v>
          </cell>
          <cell r="J161">
            <v>3.6320000000000001</v>
          </cell>
          <cell r="K161">
            <v>4.476</v>
          </cell>
          <cell r="L161">
            <v>5.2249999999999996</v>
          </cell>
          <cell r="M161">
            <v>2.99</v>
          </cell>
          <cell r="N161">
            <v>3.3109999999999999</v>
          </cell>
          <cell r="O161">
            <v>3.3127589041095891</v>
          </cell>
          <cell r="P161">
            <v>0.49726027397260275</v>
          </cell>
        </row>
        <row r="162">
          <cell r="A162">
            <v>38176</v>
          </cell>
          <cell r="B162">
            <v>1.59</v>
          </cell>
          <cell r="C162">
            <v>596</v>
          </cell>
          <cell r="D162">
            <v>435</v>
          </cell>
          <cell r="E162">
            <v>266</v>
          </cell>
          <cell r="F162">
            <v>424</v>
          </cell>
          <cell r="G162">
            <v>473</v>
          </cell>
          <cell r="H162">
            <v>503</v>
          </cell>
          <cell r="I162">
            <v>499</v>
          </cell>
          <cell r="J162">
            <v>3.6469999999999998</v>
          </cell>
          <cell r="K162">
            <v>4.4720000000000004</v>
          </cell>
          <cell r="L162">
            <v>5.2240000000000002</v>
          </cell>
          <cell r="M162">
            <v>2.97</v>
          </cell>
          <cell r="N162">
            <v>3.3085</v>
          </cell>
          <cell r="O162">
            <v>3.3094273972602739</v>
          </cell>
          <cell r="P162">
            <v>0.49863013698630138</v>
          </cell>
        </row>
        <row r="163">
          <cell r="A163">
            <v>38177</v>
          </cell>
          <cell r="B163">
            <v>1.59</v>
          </cell>
          <cell r="C163">
            <v>597</v>
          </cell>
          <cell r="D163">
            <v>444</v>
          </cell>
          <cell r="E163">
            <v>266</v>
          </cell>
          <cell r="F163">
            <v>420</v>
          </cell>
          <cell r="G163">
            <v>481</v>
          </cell>
          <cell r="H163">
            <v>504</v>
          </cell>
          <cell r="I163">
            <v>487</v>
          </cell>
          <cell r="J163">
            <v>3.6339999999999999</v>
          </cell>
          <cell r="K163">
            <v>4.4580000000000002</v>
          </cell>
          <cell r="L163">
            <v>5.2080000000000002</v>
          </cell>
          <cell r="M163">
            <v>2.96</v>
          </cell>
          <cell r="N163">
            <v>3.2969999999999997</v>
          </cell>
          <cell r="O163">
            <v>3.2969999999999997</v>
          </cell>
          <cell r="P163">
            <v>0.5</v>
          </cell>
        </row>
        <row r="164">
          <cell r="A164">
            <v>38180</v>
          </cell>
          <cell r="B164">
            <v>1.6</v>
          </cell>
          <cell r="C164">
            <v>597</v>
          </cell>
          <cell r="D164">
            <v>444</v>
          </cell>
          <cell r="E164">
            <v>261</v>
          </cell>
          <cell r="F164">
            <v>431</v>
          </cell>
          <cell r="G164">
            <v>472</v>
          </cell>
          <cell r="H164">
            <v>496</v>
          </cell>
          <cell r="I164">
            <v>483</v>
          </cell>
          <cell r="J164">
            <v>3.63</v>
          </cell>
          <cell r="K164">
            <v>4.4470000000000001</v>
          </cell>
          <cell r="L164">
            <v>5.1989999999999998</v>
          </cell>
          <cell r="M164">
            <v>2.96</v>
          </cell>
          <cell r="N164">
            <v>3.2949999999999999</v>
          </cell>
          <cell r="O164">
            <v>3.2922465753424657</v>
          </cell>
          <cell r="P164">
            <v>0.50410958904109593</v>
          </cell>
        </row>
        <row r="165">
          <cell r="A165">
            <v>38181</v>
          </cell>
          <cell r="B165">
            <v>1.6</v>
          </cell>
          <cell r="C165">
            <v>588</v>
          </cell>
          <cell r="D165">
            <v>438</v>
          </cell>
          <cell r="E165">
            <v>257</v>
          </cell>
          <cell r="F165">
            <v>406</v>
          </cell>
          <cell r="G165">
            <v>461</v>
          </cell>
          <cell r="H165">
            <v>496</v>
          </cell>
          <cell r="I165">
            <v>475</v>
          </cell>
          <cell r="J165">
            <v>3.6509999999999998</v>
          </cell>
          <cell r="K165">
            <v>4.4720000000000004</v>
          </cell>
          <cell r="L165">
            <v>5.2110000000000003</v>
          </cell>
          <cell r="M165">
            <v>3</v>
          </cell>
          <cell r="N165">
            <v>3.3254999999999999</v>
          </cell>
          <cell r="O165">
            <v>3.3219328767123288</v>
          </cell>
          <cell r="P165">
            <v>0.5054794520547945</v>
          </cell>
        </row>
        <row r="166">
          <cell r="A166">
            <v>38182</v>
          </cell>
          <cell r="B166">
            <v>1.61</v>
          </cell>
          <cell r="C166">
            <v>582</v>
          </cell>
          <cell r="D166">
            <v>428</v>
          </cell>
          <cell r="E166">
            <v>246</v>
          </cell>
          <cell r="F166">
            <v>396</v>
          </cell>
          <cell r="G166">
            <v>456</v>
          </cell>
          <cell r="H166">
            <v>481</v>
          </cell>
          <cell r="I166">
            <v>481</v>
          </cell>
          <cell r="J166">
            <v>3.6749999999999998</v>
          </cell>
          <cell r="K166">
            <v>4.4820000000000002</v>
          </cell>
          <cell r="L166">
            <v>5.218</v>
          </cell>
          <cell r="M166">
            <v>3.02</v>
          </cell>
          <cell r="N166">
            <v>3.3475000000000001</v>
          </cell>
          <cell r="O166">
            <v>3.3430136986301369</v>
          </cell>
          <cell r="P166">
            <v>0.50684931506849318</v>
          </cell>
        </row>
        <row r="167">
          <cell r="A167">
            <v>38183</v>
          </cell>
          <cell r="B167">
            <v>1.62</v>
          </cell>
          <cell r="C167">
            <v>578</v>
          </cell>
          <cell r="D167">
            <v>416</v>
          </cell>
          <cell r="E167">
            <v>238</v>
          </cell>
          <cell r="F167">
            <v>387</v>
          </cell>
          <cell r="G167">
            <v>450</v>
          </cell>
          <cell r="H167">
            <v>473</v>
          </cell>
          <cell r="I167">
            <v>463</v>
          </cell>
          <cell r="J167">
            <v>3.6779999999999999</v>
          </cell>
          <cell r="K167">
            <v>4.4820000000000002</v>
          </cell>
          <cell r="L167">
            <v>5.2130000000000001</v>
          </cell>
          <cell r="M167">
            <v>3.04</v>
          </cell>
          <cell r="N167">
            <v>3.359</v>
          </cell>
          <cell r="O167">
            <v>3.3537561643835616</v>
          </cell>
          <cell r="P167">
            <v>0.50821917808219175</v>
          </cell>
        </row>
        <row r="168">
          <cell r="A168">
            <v>38184</v>
          </cell>
          <cell r="B168">
            <v>1.63</v>
          </cell>
          <cell r="C168">
            <v>565</v>
          </cell>
          <cell r="D168">
            <v>402</v>
          </cell>
          <cell r="E168">
            <v>191</v>
          </cell>
          <cell r="F168">
            <v>369</v>
          </cell>
          <cell r="G168">
            <v>445</v>
          </cell>
          <cell r="H168">
            <v>471</v>
          </cell>
          <cell r="I168">
            <v>456</v>
          </cell>
          <cell r="J168">
            <v>3.5409999999999999</v>
          </cell>
          <cell r="K168">
            <v>4.351</v>
          </cell>
          <cell r="L168">
            <v>5.1159999999999997</v>
          </cell>
          <cell r="M168">
            <v>2.93</v>
          </cell>
          <cell r="N168">
            <v>3.2355</v>
          </cell>
          <cell r="O168">
            <v>3.2296410958904112</v>
          </cell>
          <cell r="P168">
            <v>0.50958904109589043</v>
          </cell>
        </row>
        <row r="169">
          <cell r="A169">
            <v>38187</v>
          </cell>
          <cell r="B169">
            <v>1.63</v>
          </cell>
          <cell r="C169">
            <v>566</v>
          </cell>
          <cell r="D169">
            <v>395</v>
          </cell>
          <cell r="E169">
            <v>204</v>
          </cell>
          <cell r="F169">
            <v>370</v>
          </cell>
          <cell r="G169">
            <v>434</v>
          </cell>
          <cell r="H169">
            <v>450</v>
          </cell>
          <cell r="I169">
            <v>450</v>
          </cell>
          <cell r="J169">
            <v>3.5579999999999998</v>
          </cell>
          <cell r="K169">
            <v>4.3529999999999998</v>
          </cell>
          <cell r="L169">
            <v>5.1109999999999998</v>
          </cell>
          <cell r="M169">
            <v>2.94</v>
          </cell>
          <cell r="N169">
            <v>3.2489999999999997</v>
          </cell>
          <cell r="O169">
            <v>3.2405342465753426</v>
          </cell>
          <cell r="P169">
            <v>0.51369863013698636</v>
          </cell>
        </row>
        <row r="170">
          <cell r="A170">
            <v>38188</v>
          </cell>
          <cell r="B170">
            <v>1.6325000000000001</v>
          </cell>
          <cell r="C170">
            <v>565</v>
          </cell>
          <cell r="D170">
            <v>397</v>
          </cell>
          <cell r="E170">
            <v>171</v>
          </cell>
          <cell r="F170">
            <v>370</v>
          </cell>
          <cell r="G170">
            <v>440</v>
          </cell>
          <cell r="H170">
            <v>460</v>
          </cell>
          <cell r="I170">
            <v>451</v>
          </cell>
          <cell r="J170">
            <v>3.6680000000000001</v>
          </cell>
          <cell r="K170">
            <v>4.4459999999999997</v>
          </cell>
          <cell r="L170">
            <v>5.1740000000000004</v>
          </cell>
          <cell r="M170">
            <v>3.06</v>
          </cell>
          <cell r="N170">
            <v>3.3639999999999999</v>
          </cell>
          <cell r="O170">
            <v>3.3548383561643838</v>
          </cell>
          <cell r="P170">
            <v>0.51506849315068493</v>
          </cell>
        </row>
        <row r="171">
          <cell r="A171">
            <v>38189</v>
          </cell>
          <cell r="B171">
            <v>1.65</v>
          </cell>
          <cell r="C171">
            <v>576</v>
          </cell>
          <cell r="D171">
            <v>408</v>
          </cell>
          <cell r="E171">
            <v>189</v>
          </cell>
          <cell r="F171">
            <v>402</v>
          </cell>
          <cell r="G171">
            <v>451</v>
          </cell>
          <cell r="H171">
            <v>475</v>
          </cell>
          <cell r="I171">
            <v>456</v>
          </cell>
          <cell r="J171">
            <v>3.6989999999999998</v>
          </cell>
          <cell r="K171">
            <v>4.468</v>
          </cell>
          <cell r="L171">
            <v>5.1989999999999998</v>
          </cell>
          <cell r="M171">
            <v>3.1</v>
          </cell>
          <cell r="N171">
            <v>3.3994999999999997</v>
          </cell>
          <cell r="O171">
            <v>3.3896534246575341</v>
          </cell>
          <cell r="P171">
            <v>0.51643835616438361</v>
          </cell>
        </row>
        <row r="172">
          <cell r="A172">
            <v>38190</v>
          </cell>
          <cell r="B172">
            <v>1.66</v>
          </cell>
          <cell r="C172">
            <v>576</v>
          </cell>
          <cell r="D172">
            <v>414</v>
          </cell>
          <cell r="E172">
            <v>198</v>
          </cell>
          <cell r="F172">
            <v>395</v>
          </cell>
          <cell r="G172">
            <v>460</v>
          </cell>
          <cell r="H172">
            <v>469</v>
          </cell>
          <cell r="I172">
            <v>466</v>
          </cell>
          <cell r="J172">
            <v>3.6819999999999999</v>
          </cell>
          <cell r="K172">
            <v>4.4459999999999997</v>
          </cell>
          <cell r="L172">
            <v>5.1870000000000003</v>
          </cell>
          <cell r="M172">
            <v>3.09</v>
          </cell>
          <cell r="N172">
            <v>3.3860000000000001</v>
          </cell>
          <cell r="O172">
            <v>3.3754575342465754</v>
          </cell>
          <cell r="P172">
            <v>0.51780821917808217</v>
          </cell>
        </row>
        <row r="173">
          <cell r="A173">
            <v>38191</v>
          </cell>
          <cell r="B173">
            <v>1.66</v>
          </cell>
          <cell r="C173">
            <v>575</v>
          </cell>
          <cell r="D173">
            <v>408</v>
          </cell>
          <cell r="E173">
            <v>191</v>
          </cell>
          <cell r="F173">
            <v>388</v>
          </cell>
          <cell r="G173">
            <v>455</v>
          </cell>
          <cell r="H173">
            <v>475</v>
          </cell>
          <cell r="I173">
            <v>455</v>
          </cell>
          <cell r="J173">
            <v>3.6720000000000002</v>
          </cell>
          <cell r="K173">
            <v>4.4320000000000004</v>
          </cell>
          <cell r="L173">
            <v>5.1669999999999998</v>
          </cell>
          <cell r="M173">
            <v>3.08</v>
          </cell>
          <cell r="N173">
            <v>3.3760000000000003</v>
          </cell>
          <cell r="O173">
            <v>3.3646465753424657</v>
          </cell>
          <cell r="P173">
            <v>0.51917808219178085</v>
          </cell>
        </row>
        <row r="174">
          <cell r="A174">
            <v>38194</v>
          </cell>
          <cell r="B174">
            <v>1.66188</v>
          </cell>
          <cell r="C174">
            <v>584</v>
          </cell>
          <cell r="D174">
            <v>417</v>
          </cell>
          <cell r="E174">
            <v>217</v>
          </cell>
          <cell r="F174">
            <v>387</v>
          </cell>
          <cell r="G174">
            <v>449</v>
          </cell>
          <cell r="H174">
            <v>474</v>
          </cell>
          <cell r="I174">
            <v>482</v>
          </cell>
          <cell r="J174">
            <v>3.6960000000000002</v>
          </cell>
          <cell r="K174">
            <v>4.4770000000000003</v>
          </cell>
          <cell r="L174">
            <v>5.1980000000000004</v>
          </cell>
          <cell r="M174">
            <v>3.13</v>
          </cell>
          <cell r="N174">
            <v>3.4130000000000003</v>
          </cell>
          <cell r="O174">
            <v>3.3998191780821916</v>
          </cell>
          <cell r="P174">
            <v>0.52328767123287667</v>
          </cell>
        </row>
        <row r="175">
          <cell r="A175">
            <v>38195</v>
          </cell>
          <cell r="B175">
            <v>1.67</v>
          </cell>
          <cell r="C175">
            <v>583</v>
          </cell>
          <cell r="D175">
            <v>417</v>
          </cell>
          <cell r="E175">
            <v>197</v>
          </cell>
          <cell r="F175">
            <v>383</v>
          </cell>
          <cell r="G175">
            <v>515</v>
          </cell>
          <cell r="H175">
            <v>468</v>
          </cell>
          <cell r="I175">
            <v>470</v>
          </cell>
          <cell r="J175">
            <v>3.6960000000000002</v>
          </cell>
          <cell r="K175">
            <v>4.4770000000000003</v>
          </cell>
          <cell r="L175">
            <v>5.1980000000000004</v>
          </cell>
          <cell r="M175">
            <v>3.23</v>
          </cell>
          <cell r="N175">
            <v>3.4630000000000001</v>
          </cell>
          <cell r="O175">
            <v>3.4515095890410961</v>
          </cell>
          <cell r="P175">
            <v>0.52465753424657535</v>
          </cell>
        </row>
        <row r="176">
          <cell r="A176">
            <v>38196</v>
          </cell>
          <cell r="B176">
            <v>1.68</v>
          </cell>
          <cell r="C176">
            <v>575</v>
          </cell>
          <cell r="D176">
            <v>415</v>
          </cell>
          <cell r="E176">
            <v>197</v>
          </cell>
          <cell r="F176">
            <v>383</v>
          </cell>
          <cell r="G176">
            <v>515</v>
          </cell>
          <cell r="H176">
            <v>468</v>
          </cell>
          <cell r="I176">
            <v>470</v>
          </cell>
          <cell r="J176">
            <v>3.6960000000000002</v>
          </cell>
          <cell r="K176">
            <v>4.4770000000000003</v>
          </cell>
          <cell r="L176">
            <v>5.1980000000000004</v>
          </cell>
          <cell r="M176">
            <v>3.19</v>
          </cell>
          <cell r="N176">
            <v>3.4430000000000001</v>
          </cell>
          <cell r="O176">
            <v>3.4298301369863013</v>
          </cell>
          <cell r="P176">
            <v>0.52602739726027392</v>
          </cell>
        </row>
        <row r="177">
          <cell r="A177">
            <v>38197</v>
          </cell>
          <cell r="B177">
            <v>1.6937500000000001</v>
          </cell>
          <cell r="C177">
            <v>565</v>
          </cell>
          <cell r="D177">
            <v>411</v>
          </cell>
          <cell r="E177">
            <v>197</v>
          </cell>
          <cell r="F177">
            <v>383</v>
          </cell>
          <cell r="G177">
            <v>515</v>
          </cell>
          <cell r="H177">
            <v>468</v>
          </cell>
          <cell r="I177">
            <v>470</v>
          </cell>
          <cell r="J177">
            <v>3.6960000000000002</v>
          </cell>
          <cell r="K177">
            <v>4.4770000000000003</v>
          </cell>
          <cell r="L177">
            <v>5.1980000000000004</v>
          </cell>
          <cell r="M177">
            <v>3.16</v>
          </cell>
          <cell r="N177">
            <v>3.4279999999999999</v>
          </cell>
          <cell r="O177">
            <v>3.4133150684931506</v>
          </cell>
          <cell r="P177">
            <v>0.5273972602739726</v>
          </cell>
        </row>
        <row r="178">
          <cell r="A178">
            <v>38198</v>
          </cell>
          <cell r="B178">
            <v>1.7</v>
          </cell>
          <cell r="C178">
            <v>566</v>
          </cell>
          <cell r="D178">
            <v>411</v>
          </cell>
          <cell r="E178">
            <v>197</v>
          </cell>
          <cell r="F178">
            <v>383</v>
          </cell>
          <cell r="G178">
            <v>515</v>
          </cell>
          <cell r="H178">
            <v>468</v>
          </cell>
          <cell r="I178">
            <v>470</v>
          </cell>
          <cell r="J178">
            <v>3.6960000000000002</v>
          </cell>
          <cell r="K178">
            <v>4.4770000000000003</v>
          </cell>
          <cell r="L178">
            <v>5.1980000000000004</v>
          </cell>
          <cell r="M178">
            <v>3.09</v>
          </cell>
          <cell r="N178">
            <v>3.3929999999999998</v>
          </cell>
          <cell r="O178">
            <v>3.3755671232876709</v>
          </cell>
          <cell r="P178">
            <v>0.52876712328767128</v>
          </cell>
        </row>
        <row r="179">
          <cell r="A179">
            <v>38201</v>
          </cell>
          <cell r="B179">
            <v>1.69</v>
          </cell>
          <cell r="C179">
            <v>570</v>
          </cell>
          <cell r="D179">
            <v>410</v>
          </cell>
          <cell r="E179">
            <v>206</v>
          </cell>
          <cell r="F179">
            <v>383</v>
          </cell>
          <cell r="G179">
            <v>439</v>
          </cell>
          <cell r="H179">
            <v>466</v>
          </cell>
          <cell r="I179">
            <v>466</v>
          </cell>
          <cell r="J179">
            <v>3.665</v>
          </cell>
          <cell r="K179">
            <v>4.4509999999999996</v>
          </cell>
          <cell r="L179">
            <v>5.1890000000000001</v>
          </cell>
          <cell r="M179">
            <v>3.06</v>
          </cell>
          <cell r="N179">
            <v>3.3624999999999998</v>
          </cell>
          <cell r="O179">
            <v>3.3426095890410963</v>
          </cell>
          <cell r="P179">
            <v>0.5328767123287671</v>
          </cell>
        </row>
        <row r="180">
          <cell r="A180">
            <v>38202</v>
          </cell>
          <cell r="B180">
            <v>1.7</v>
          </cell>
          <cell r="C180">
            <v>568</v>
          </cell>
          <cell r="D180">
            <v>400</v>
          </cell>
          <cell r="E180">
            <v>176</v>
          </cell>
          <cell r="F180">
            <v>371</v>
          </cell>
          <cell r="G180">
            <v>427</v>
          </cell>
          <cell r="H180">
            <v>448</v>
          </cell>
          <cell r="I180">
            <v>456</v>
          </cell>
          <cell r="J180">
            <v>3.6469999999999998</v>
          </cell>
          <cell r="K180">
            <v>4.4260000000000002</v>
          </cell>
          <cell r="L180">
            <v>5.1680000000000001</v>
          </cell>
          <cell r="M180">
            <v>3.05</v>
          </cell>
          <cell r="N180">
            <v>3.3484999999999996</v>
          </cell>
          <cell r="O180">
            <v>3.3280547945205479</v>
          </cell>
          <cell r="P180">
            <v>0.53424657534246578</v>
          </cell>
        </row>
        <row r="181">
          <cell r="A181">
            <v>38203</v>
          </cell>
          <cell r="B181">
            <v>1.7</v>
          </cell>
          <cell r="C181">
            <v>567</v>
          </cell>
          <cell r="D181">
            <v>399</v>
          </cell>
          <cell r="E181">
            <v>200</v>
          </cell>
          <cell r="F181">
            <v>362</v>
          </cell>
          <cell r="G181">
            <v>429</v>
          </cell>
          <cell r="H181">
            <v>443</v>
          </cell>
          <cell r="I181">
            <v>454</v>
          </cell>
          <cell r="J181">
            <v>3.64</v>
          </cell>
          <cell r="K181">
            <v>4.42</v>
          </cell>
          <cell r="L181">
            <v>5.1660000000000004</v>
          </cell>
          <cell r="M181">
            <v>3.05</v>
          </cell>
          <cell r="N181">
            <v>3.3449999999999998</v>
          </cell>
          <cell r="O181">
            <v>3.323986301369863</v>
          </cell>
          <cell r="P181">
            <v>0.53561643835616435</v>
          </cell>
        </row>
        <row r="182">
          <cell r="A182">
            <v>38204</v>
          </cell>
          <cell r="B182">
            <v>1.71</v>
          </cell>
          <cell r="C182">
            <v>570</v>
          </cell>
          <cell r="D182">
            <v>397</v>
          </cell>
          <cell r="E182">
            <v>187</v>
          </cell>
          <cell r="F182">
            <v>361</v>
          </cell>
          <cell r="G182">
            <v>430</v>
          </cell>
          <cell r="H182">
            <v>452</v>
          </cell>
          <cell r="I182">
            <v>464</v>
          </cell>
          <cell r="J182">
            <v>3.6120000000000001</v>
          </cell>
          <cell r="K182">
            <v>4.4020000000000001</v>
          </cell>
          <cell r="L182">
            <v>5.1539999999999999</v>
          </cell>
          <cell r="M182">
            <v>3.04</v>
          </cell>
          <cell r="N182">
            <v>3.3260000000000001</v>
          </cell>
          <cell r="O182">
            <v>3.3048438356164382</v>
          </cell>
          <cell r="P182">
            <v>0.53698630136986303</v>
          </cell>
        </row>
        <row r="183">
          <cell r="A183">
            <v>38205</v>
          </cell>
          <cell r="B183">
            <v>1.71</v>
          </cell>
          <cell r="C183">
            <v>566</v>
          </cell>
          <cell r="D183">
            <v>390</v>
          </cell>
          <cell r="E183">
            <v>203</v>
          </cell>
          <cell r="F183">
            <v>370</v>
          </cell>
          <cell r="G183">
            <v>431</v>
          </cell>
          <cell r="H183">
            <v>440</v>
          </cell>
          <cell r="I183">
            <v>447</v>
          </cell>
          <cell r="J183">
            <v>3.387</v>
          </cell>
          <cell r="K183">
            <v>4.2220000000000004</v>
          </cell>
          <cell r="L183">
            <v>5.0369999999999999</v>
          </cell>
          <cell r="M183">
            <v>2.79</v>
          </cell>
          <cell r="N183">
            <v>3.0884999999999998</v>
          </cell>
          <cell r="O183">
            <v>3.065601369863014</v>
          </cell>
          <cell r="P183">
            <v>0.5383561643835616</v>
          </cell>
        </row>
        <row r="184">
          <cell r="A184">
            <v>38208</v>
          </cell>
          <cell r="B184">
            <v>1.67</v>
          </cell>
          <cell r="C184">
            <v>562</v>
          </cell>
          <cell r="D184">
            <v>376</v>
          </cell>
          <cell r="E184">
            <v>190</v>
          </cell>
          <cell r="F184">
            <v>345</v>
          </cell>
          <cell r="G184">
            <v>403</v>
          </cell>
          <cell r="H184">
            <v>428</v>
          </cell>
          <cell r="I184">
            <v>432</v>
          </cell>
          <cell r="J184">
            <v>3.4319999999999999</v>
          </cell>
          <cell r="K184">
            <v>4.2910000000000004</v>
          </cell>
          <cell r="L184">
            <v>5.0590000000000002</v>
          </cell>
          <cell r="M184">
            <v>2.86</v>
          </cell>
          <cell r="N184">
            <v>3.1459999999999999</v>
          </cell>
          <cell r="O184">
            <v>3.121709589041096</v>
          </cell>
          <cell r="P184">
            <v>0.54246575342465753</v>
          </cell>
        </row>
        <row r="185">
          <cell r="A185">
            <v>38209</v>
          </cell>
          <cell r="B185">
            <v>1.68</v>
          </cell>
          <cell r="C185">
            <v>558</v>
          </cell>
          <cell r="D185">
            <v>356</v>
          </cell>
          <cell r="E185">
            <v>189</v>
          </cell>
          <cell r="F185">
            <v>325</v>
          </cell>
          <cell r="G185">
            <v>389</v>
          </cell>
          <cell r="H185">
            <v>415</v>
          </cell>
          <cell r="I185">
            <v>436</v>
          </cell>
          <cell r="J185">
            <v>3.504</v>
          </cell>
          <cell r="K185">
            <v>4.2910000000000004</v>
          </cell>
          <cell r="L185">
            <v>5.0679999999999996</v>
          </cell>
          <cell r="M185">
            <v>2.94</v>
          </cell>
          <cell r="N185">
            <v>3.222</v>
          </cell>
          <cell r="O185">
            <v>3.1972767123287671</v>
          </cell>
          <cell r="P185">
            <v>0.54383561643835621</v>
          </cell>
        </row>
        <row r="186">
          <cell r="A186">
            <v>38210</v>
          </cell>
          <cell r="B186">
            <v>1.71</v>
          </cell>
          <cell r="C186">
            <v>562</v>
          </cell>
          <cell r="D186">
            <v>376</v>
          </cell>
          <cell r="E186">
            <v>185</v>
          </cell>
          <cell r="F186">
            <v>343</v>
          </cell>
          <cell r="G186">
            <v>408</v>
          </cell>
          <cell r="H186">
            <v>420</v>
          </cell>
          <cell r="I186">
            <v>438</v>
          </cell>
          <cell r="J186">
            <v>3.4729999999999999</v>
          </cell>
          <cell r="K186">
            <v>4.2729999999999997</v>
          </cell>
          <cell r="L186">
            <v>5.056</v>
          </cell>
          <cell r="M186">
            <v>2.91</v>
          </cell>
          <cell r="N186">
            <v>3.1915</v>
          </cell>
          <cell r="O186">
            <v>3.1660493150684932</v>
          </cell>
          <cell r="P186">
            <v>0.54520547945205478</v>
          </cell>
        </row>
        <row r="187">
          <cell r="A187">
            <v>38211</v>
          </cell>
          <cell r="B187">
            <v>1.7112499999999999</v>
          </cell>
          <cell r="C187">
            <v>558</v>
          </cell>
          <cell r="D187">
            <v>370</v>
          </cell>
          <cell r="E187">
            <v>193</v>
          </cell>
          <cell r="F187">
            <v>346</v>
          </cell>
          <cell r="G187">
            <v>405</v>
          </cell>
          <cell r="H187">
            <v>427</v>
          </cell>
          <cell r="I187">
            <v>447</v>
          </cell>
          <cell r="J187">
            <v>3.4809999999999999</v>
          </cell>
          <cell r="K187">
            <v>4.2560000000000002</v>
          </cell>
          <cell r="L187">
            <v>5.0490000000000004</v>
          </cell>
          <cell r="M187">
            <v>2.89</v>
          </cell>
          <cell r="N187">
            <v>3.1855000000000002</v>
          </cell>
          <cell r="O187">
            <v>3.1579739726027398</v>
          </cell>
          <cell r="P187">
            <v>0.54657534246575346</v>
          </cell>
        </row>
        <row r="188">
          <cell r="A188">
            <v>38212</v>
          </cell>
          <cell r="B188">
            <v>1.72</v>
          </cell>
          <cell r="C188">
            <v>550</v>
          </cell>
          <cell r="D188">
            <v>370</v>
          </cell>
          <cell r="E188">
            <v>196</v>
          </cell>
          <cell r="F188">
            <v>341</v>
          </cell>
          <cell r="G188">
            <v>409</v>
          </cell>
          <cell r="H188">
            <v>432</v>
          </cell>
          <cell r="I188">
            <v>437</v>
          </cell>
          <cell r="J188">
            <v>3.423</v>
          </cell>
          <cell r="K188">
            <v>4.2290000000000001</v>
          </cell>
          <cell r="L188">
            <v>5.0179999999999998</v>
          </cell>
          <cell r="M188">
            <v>2.85</v>
          </cell>
          <cell r="N188">
            <v>3.1364999999999998</v>
          </cell>
          <cell r="O188">
            <v>3.1090273972602742</v>
          </cell>
          <cell r="P188">
            <v>0.54794520547945202</v>
          </cell>
        </row>
        <row r="189">
          <cell r="A189">
            <v>38215</v>
          </cell>
          <cell r="B189">
            <v>1.72</v>
          </cell>
          <cell r="C189">
            <v>550</v>
          </cell>
          <cell r="D189">
            <v>370</v>
          </cell>
          <cell r="E189">
            <v>194</v>
          </cell>
          <cell r="F189">
            <v>336</v>
          </cell>
          <cell r="G189">
            <v>402</v>
          </cell>
          <cell r="H189">
            <v>425</v>
          </cell>
          <cell r="I189">
            <v>436</v>
          </cell>
          <cell r="J189">
            <v>3.4540000000000002</v>
          </cell>
          <cell r="K189">
            <v>4.2640000000000002</v>
          </cell>
          <cell r="L189">
            <v>5.0510000000000002</v>
          </cell>
          <cell r="M189">
            <v>2.87</v>
          </cell>
          <cell r="N189">
            <v>3.1619999999999999</v>
          </cell>
          <cell r="O189">
            <v>3.1316000000000002</v>
          </cell>
          <cell r="P189">
            <v>0.55205479452054795</v>
          </cell>
        </row>
        <row r="190">
          <cell r="A190">
            <v>38216</v>
          </cell>
          <cell r="B190">
            <v>1.73</v>
          </cell>
          <cell r="C190">
            <v>550</v>
          </cell>
          <cell r="D190">
            <v>368</v>
          </cell>
          <cell r="E190">
            <v>200</v>
          </cell>
          <cell r="F190">
            <v>332</v>
          </cell>
          <cell r="G190">
            <v>409</v>
          </cell>
          <cell r="H190">
            <v>423</v>
          </cell>
          <cell r="I190">
            <v>432</v>
          </cell>
          <cell r="J190">
            <v>3.375</v>
          </cell>
          <cell r="K190">
            <v>4.1920000000000002</v>
          </cell>
          <cell r="L190">
            <v>5.0039999999999996</v>
          </cell>
          <cell r="M190">
            <v>2.81</v>
          </cell>
          <cell r="N190">
            <v>3.0925000000000002</v>
          </cell>
          <cell r="O190">
            <v>3.0623150684931506</v>
          </cell>
          <cell r="P190">
            <v>0.55342465753424652</v>
          </cell>
        </row>
        <row r="191">
          <cell r="A191">
            <v>38217</v>
          </cell>
          <cell r="B191">
            <v>1.73</v>
          </cell>
          <cell r="C191">
            <v>543</v>
          </cell>
          <cell r="D191">
            <v>366</v>
          </cell>
          <cell r="E191">
            <v>195</v>
          </cell>
          <cell r="F191">
            <v>338</v>
          </cell>
          <cell r="G191">
            <v>404</v>
          </cell>
          <cell r="H191">
            <v>420</v>
          </cell>
          <cell r="I191">
            <v>431</v>
          </cell>
          <cell r="J191">
            <v>3.4159999999999999</v>
          </cell>
          <cell r="K191">
            <v>4.2380000000000004</v>
          </cell>
          <cell r="L191">
            <v>5.0380000000000003</v>
          </cell>
          <cell r="M191">
            <v>2.82</v>
          </cell>
          <cell r="N191">
            <v>3.1179999999999999</v>
          </cell>
          <cell r="O191">
            <v>3.0853424657534245</v>
          </cell>
          <cell r="P191">
            <v>0.5547945205479452</v>
          </cell>
        </row>
        <row r="192">
          <cell r="A192">
            <v>38218</v>
          </cell>
          <cell r="B192">
            <v>1.74</v>
          </cell>
          <cell r="C192">
            <v>543</v>
          </cell>
          <cell r="D192">
            <v>366</v>
          </cell>
          <cell r="E192">
            <v>189</v>
          </cell>
          <cell r="F192">
            <v>332</v>
          </cell>
          <cell r="G192">
            <v>414</v>
          </cell>
          <cell r="H192">
            <v>428</v>
          </cell>
          <cell r="I192">
            <v>429</v>
          </cell>
          <cell r="J192">
            <v>3.3780000000000001</v>
          </cell>
          <cell r="K192">
            <v>4.2149999999999999</v>
          </cell>
          <cell r="L192">
            <v>5.0270000000000001</v>
          </cell>
          <cell r="M192">
            <v>2.8</v>
          </cell>
          <cell r="N192">
            <v>3.089</v>
          </cell>
          <cell r="O192">
            <v>3.0565369863013698</v>
          </cell>
          <cell r="P192">
            <v>0.55616438356164388</v>
          </cell>
        </row>
        <row r="193">
          <cell r="A193">
            <v>38219</v>
          </cell>
          <cell r="B193">
            <v>1.74</v>
          </cell>
          <cell r="C193">
            <v>528</v>
          </cell>
          <cell r="D193">
            <v>360</v>
          </cell>
          <cell r="E193">
            <v>180</v>
          </cell>
          <cell r="F193">
            <v>330</v>
          </cell>
          <cell r="G193">
            <v>401</v>
          </cell>
          <cell r="H193">
            <v>428</v>
          </cell>
          <cell r="I193">
            <v>419</v>
          </cell>
          <cell r="J193">
            <v>3.4119999999999999</v>
          </cell>
          <cell r="K193">
            <v>4.234</v>
          </cell>
          <cell r="L193">
            <v>5.0250000000000004</v>
          </cell>
          <cell r="M193">
            <v>2.83</v>
          </cell>
          <cell r="N193">
            <v>3.121</v>
          </cell>
          <cell r="O193">
            <v>3.0875150684931505</v>
          </cell>
          <cell r="P193">
            <v>0.55753424657534245</v>
          </cell>
        </row>
        <row r="194">
          <cell r="A194">
            <v>38222</v>
          </cell>
          <cell r="B194">
            <v>1.75</v>
          </cell>
          <cell r="C194">
            <v>525</v>
          </cell>
          <cell r="D194">
            <v>357</v>
          </cell>
          <cell r="E194">
            <v>175</v>
          </cell>
          <cell r="F194">
            <v>325</v>
          </cell>
          <cell r="G194">
            <v>393</v>
          </cell>
          <cell r="H194">
            <v>419</v>
          </cell>
          <cell r="I194">
            <v>422</v>
          </cell>
          <cell r="J194">
            <v>3.464</v>
          </cell>
          <cell r="K194">
            <v>4.2850000000000001</v>
          </cell>
          <cell r="L194">
            <v>5.0750000000000002</v>
          </cell>
          <cell r="M194">
            <v>2.87</v>
          </cell>
          <cell r="N194">
            <v>3.1669999999999998</v>
          </cell>
          <cell r="O194">
            <v>3.1303835616438356</v>
          </cell>
          <cell r="P194">
            <v>0.56164383561643838</v>
          </cell>
        </row>
        <row r="195">
          <cell r="A195">
            <v>38223</v>
          </cell>
          <cell r="B195">
            <v>1.76</v>
          </cell>
          <cell r="C195">
            <v>520</v>
          </cell>
          <cell r="D195">
            <v>346</v>
          </cell>
          <cell r="E195">
            <v>177</v>
          </cell>
          <cell r="F195">
            <v>318</v>
          </cell>
          <cell r="G195">
            <v>395</v>
          </cell>
          <cell r="H195">
            <v>411</v>
          </cell>
          <cell r="I195">
            <v>408</v>
          </cell>
          <cell r="J195">
            <v>3.4529999999999998</v>
          </cell>
          <cell r="K195">
            <v>4.2729999999999997</v>
          </cell>
          <cell r="L195">
            <v>5.0640000000000001</v>
          </cell>
          <cell r="M195">
            <v>2.87</v>
          </cell>
          <cell r="N195">
            <v>3.1615000000000002</v>
          </cell>
          <cell r="O195">
            <v>3.1247630136986304</v>
          </cell>
          <cell r="P195">
            <v>0.56301369863013695</v>
          </cell>
        </row>
        <row r="196">
          <cell r="A196">
            <v>38224</v>
          </cell>
          <cell r="B196">
            <v>1.77</v>
          </cell>
          <cell r="C196">
            <v>524</v>
          </cell>
          <cell r="D196">
            <v>346</v>
          </cell>
          <cell r="E196">
            <v>173</v>
          </cell>
          <cell r="F196">
            <v>314</v>
          </cell>
          <cell r="G196">
            <v>395</v>
          </cell>
          <cell r="H196">
            <v>408</v>
          </cell>
          <cell r="I196">
            <v>415</v>
          </cell>
          <cell r="J196">
            <v>3.4529999999999998</v>
          </cell>
          <cell r="K196">
            <v>4.2629999999999999</v>
          </cell>
          <cell r="L196">
            <v>5.0490000000000004</v>
          </cell>
          <cell r="M196">
            <v>2.88</v>
          </cell>
          <cell r="N196">
            <v>3.1665000000000001</v>
          </cell>
          <cell r="O196">
            <v>3.1296082191780821</v>
          </cell>
          <cell r="P196">
            <v>0.56438356164383563</v>
          </cell>
        </row>
        <row r="197">
          <cell r="A197">
            <v>38225</v>
          </cell>
          <cell r="B197">
            <v>1.78125</v>
          </cell>
          <cell r="C197">
            <v>531</v>
          </cell>
          <cell r="D197">
            <v>353</v>
          </cell>
          <cell r="E197">
            <v>179</v>
          </cell>
          <cell r="F197">
            <v>331</v>
          </cell>
          <cell r="G197">
            <v>400</v>
          </cell>
          <cell r="H197">
            <v>409</v>
          </cell>
          <cell r="I197">
            <v>424</v>
          </cell>
          <cell r="J197">
            <v>3.4049999999999998</v>
          </cell>
          <cell r="K197">
            <v>4.2110000000000003</v>
          </cell>
          <cell r="L197">
            <v>5.0090000000000003</v>
          </cell>
          <cell r="M197">
            <v>2.85</v>
          </cell>
          <cell r="N197">
            <v>3.1274999999999999</v>
          </cell>
          <cell r="O197">
            <v>3.0910068493150682</v>
          </cell>
          <cell r="P197">
            <v>0.5657534246575342</v>
          </cell>
        </row>
        <row r="198">
          <cell r="A198">
            <v>38226</v>
          </cell>
          <cell r="B198">
            <v>1.79</v>
          </cell>
          <cell r="C198">
            <v>526</v>
          </cell>
          <cell r="D198">
            <v>351</v>
          </cell>
          <cell r="E198">
            <v>177</v>
          </cell>
          <cell r="F198">
            <v>326</v>
          </cell>
          <cell r="G198">
            <v>392</v>
          </cell>
          <cell r="H198">
            <v>404</v>
          </cell>
          <cell r="I198">
            <v>418</v>
          </cell>
          <cell r="J198">
            <v>3.4289999999999998</v>
          </cell>
          <cell r="K198">
            <v>4.2279999999999998</v>
          </cell>
          <cell r="L198">
            <v>5.0209999999999999</v>
          </cell>
          <cell r="M198">
            <v>2.85</v>
          </cell>
          <cell r="N198">
            <v>3.1395</v>
          </cell>
          <cell r="O198">
            <v>3.1006356164383559</v>
          </cell>
          <cell r="P198">
            <v>0.56712328767123288</v>
          </cell>
        </row>
        <row r="199">
          <cell r="A199">
            <v>38229</v>
          </cell>
          <cell r="B199">
            <v>1.79</v>
          </cell>
          <cell r="C199">
            <v>519</v>
          </cell>
          <cell r="D199">
            <v>349</v>
          </cell>
          <cell r="E199">
            <v>177</v>
          </cell>
          <cell r="F199">
            <v>326</v>
          </cell>
          <cell r="G199">
            <v>392</v>
          </cell>
          <cell r="H199">
            <v>404</v>
          </cell>
          <cell r="I199">
            <v>418</v>
          </cell>
          <cell r="J199">
            <v>3.3769999999999998</v>
          </cell>
          <cell r="K199">
            <v>4.1779999999999999</v>
          </cell>
          <cell r="L199">
            <v>4.9809999999999999</v>
          </cell>
          <cell r="M199">
            <v>2.82</v>
          </cell>
          <cell r="N199">
            <v>3.0984999999999996</v>
          </cell>
          <cell r="O199">
            <v>3.0588232876712329</v>
          </cell>
          <cell r="P199">
            <v>0.57123287671232881</v>
          </cell>
        </row>
        <row r="200">
          <cell r="A200">
            <v>38230</v>
          </cell>
          <cell r="B200">
            <v>1.8</v>
          </cell>
          <cell r="C200">
            <v>524</v>
          </cell>
          <cell r="D200">
            <v>357</v>
          </cell>
          <cell r="E200">
            <v>188</v>
          </cell>
          <cell r="F200">
            <v>333</v>
          </cell>
          <cell r="G200">
            <v>389</v>
          </cell>
          <cell r="H200">
            <v>412</v>
          </cell>
          <cell r="I200">
            <v>421</v>
          </cell>
          <cell r="J200">
            <v>3.3090000000000002</v>
          </cell>
          <cell r="K200">
            <v>4.1189999999999998</v>
          </cell>
          <cell r="L200">
            <v>4.9279999999999999</v>
          </cell>
          <cell r="M200">
            <v>2.75</v>
          </cell>
          <cell r="N200">
            <v>3.0295000000000001</v>
          </cell>
          <cell r="O200">
            <v>2.9889150684931507</v>
          </cell>
          <cell r="P200">
            <v>0.57260273972602738</v>
          </cell>
        </row>
        <row r="201">
          <cell r="A201">
            <v>38231</v>
          </cell>
          <cell r="B201">
            <v>1.8</v>
          </cell>
          <cell r="C201">
            <v>524</v>
          </cell>
          <cell r="D201">
            <v>350</v>
          </cell>
          <cell r="E201">
            <v>190</v>
          </cell>
          <cell r="F201">
            <v>326</v>
          </cell>
          <cell r="G201">
            <v>391</v>
          </cell>
          <cell r="H201">
            <v>411</v>
          </cell>
          <cell r="I201">
            <v>413</v>
          </cell>
          <cell r="J201">
            <v>3.298</v>
          </cell>
          <cell r="K201">
            <v>4.1150000000000002</v>
          </cell>
          <cell r="L201">
            <v>4.9260000000000002</v>
          </cell>
          <cell r="M201">
            <v>2.74</v>
          </cell>
          <cell r="N201">
            <v>3.0190000000000001</v>
          </cell>
          <cell r="O201">
            <v>2.9777232876712332</v>
          </cell>
          <cell r="P201">
            <v>0.57397260273972606</v>
          </cell>
        </row>
        <row r="202">
          <cell r="A202">
            <v>38232</v>
          </cell>
          <cell r="B202">
            <v>1.81</v>
          </cell>
          <cell r="C202">
            <v>523</v>
          </cell>
          <cell r="D202">
            <v>346</v>
          </cell>
          <cell r="E202">
            <v>172</v>
          </cell>
          <cell r="F202">
            <v>332</v>
          </cell>
          <cell r="G202">
            <v>390</v>
          </cell>
          <cell r="H202">
            <v>400</v>
          </cell>
          <cell r="I202">
            <v>410</v>
          </cell>
          <cell r="J202">
            <v>3.3940000000000001</v>
          </cell>
          <cell r="K202">
            <v>4.2149999999999999</v>
          </cell>
          <cell r="L202">
            <v>5.0019999999999998</v>
          </cell>
          <cell r="M202">
            <v>2.8</v>
          </cell>
          <cell r="N202">
            <v>3.097</v>
          </cell>
          <cell r="O202">
            <v>3.0522465753424655</v>
          </cell>
          <cell r="P202">
            <v>0.57534246575342463</v>
          </cell>
        </row>
        <row r="203">
          <cell r="A203">
            <v>38233</v>
          </cell>
          <cell r="B203">
            <v>1.82</v>
          </cell>
          <cell r="C203">
            <v>517</v>
          </cell>
          <cell r="D203">
            <v>339</v>
          </cell>
          <cell r="E203">
            <v>168</v>
          </cell>
          <cell r="F203">
            <v>312</v>
          </cell>
          <cell r="G203">
            <v>379</v>
          </cell>
          <cell r="H203">
            <v>389</v>
          </cell>
          <cell r="I203">
            <v>407</v>
          </cell>
          <cell r="J203">
            <v>3.4940000000000002</v>
          </cell>
          <cell r="K203">
            <v>4.2960000000000003</v>
          </cell>
          <cell r="L203">
            <v>5.0590000000000002</v>
          </cell>
          <cell r="M203">
            <v>2.94</v>
          </cell>
          <cell r="N203">
            <v>3.2170000000000001</v>
          </cell>
          <cell r="O203">
            <v>3.1745013698630138</v>
          </cell>
          <cell r="P203">
            <v>0.57671232876712331</v>
          </cell>
        </row>
        <row r="204">
          <cell r="A204">
            <v>38236</v>
          </cell>
          <cell r="B204">
            <v>1.85</v>
          </cell>
          <cell r="C204">
            <v>517</v>
          </cell>
          <cell r="D204">
            <v>339</v>
          </cell>
          <cell r="E204">
            <v>169</v>
          </cell>
          <cell r="F204">
            <v>309</v>
          </cell>
          <cell r="G204">
            <v>390</v>
          </cell>
          <cell r="H204">
            <v>392</v>
          </cell>
          <cell r="I204">
            <v>406</v>
          </cell>
          <cell r="J204">
            <v>3.508</v>
          </cell>
          <cell r="K204">
            <v>4.2930000000000001</v>
          </cell>
          <cell r="L204">
            <v>5.0609999999999999</v>
          </cell>
          <cell r="M204">
            <v>2.91</v>
          </cell>
          <cell r="N204">
            <v>3.2090000000000001</v>
          </cell>
          <cell r="O204">
            <v>3.160668493150685</v>
          </cell>
          <cell r="P204">
            <v>0.58082191780821923</v>
          </cell>
        </row>
        <row r="205">
          <cell r="A205">
            <v>38237</v>
          </cell>
          <cell r="B205">
            <v>1.86</v>
          </cell>
          <cell r="C205">
            <v>511</v>
          </cell>
          <cell r="D205">
            <v>338</v>
          </cell>
          <cell r="E205">
            <v>169</v>
          </cell>
          <cell r="F205">
            <v>308</v>
          </cell>
          <cell r="G205">
            <v>384</v>
          </cell>
          <cell r="H205">
            <v>400</v>
          </cell>
          <cell r="I205">
            <v>406</v>
          </cell>
          <cell r="J205">
            <v>3.4039999999999999</v>
          </cell>
          <cell r="K205">
            <v>4.1879999999999997</v>
          </cell>
          <cell r="L205">
            <v>4.9850000000000003</v>
          </cell>
          <cell r="M205">
            <v>2.83</v>
          </cell>
          <cell r="N205">
            <v>3.117</v>
          </cell>
          <cell r="O205">
            <v>3.0698219178082189</v>
          </cell>
          <cell r="P205">
            <v>0.5821917808219178</v>
          </cell>
        </row>
        <row r="206">
          <cell r="A206">
            <v>38238</v>
          </cell>
          <cell r="B206">
            <v>1.8625</v>
          </cell>
          <cell r="C206">
            <v>513</v>
          </cell>
          <cell r="D206">
            <v>341</v>
          </cell>
          <cell r="E206">
            <v>180</v>
          </cell>
          <cell r="F206">
            <v>309</v>
          </cell>
          <cell r="G206">
            <v>388</v>
          </cell>
          <cell r="H206">
            <v>399</v>
          </cell>
          <cell r="I206">
            <v>411</v>
          </cell>
          <cell r="J206">
            <v>3.363</v>
          </cell>
          <cell r="K206">
            <v>4.1609999999999996</v>
          </cell>
          <cell r="L206">
            <v>4.9539999999999997</v>
          </cell>
          <cell r="M206">
            <v>2.85</v>
          </cell>
          <cell r="N206">
            <v>3.1065</v>
          </cell>
          <cell r="O206">
            <v>3.0636328767123286</v>
          </cell>
          <cell r="P206">
            <v>0.58356164383561648</v>
          </cell>
        </row>
        <row r="207">
          <cell r="A207">
            <v>38239</v>
          </cell>
          <cell r="B207">
            <v>1.87</v>
          </cell>
          <cell r="C207">
            <v>425</v>
          </cell>
          <cell r="D207">
            <v>319</v>
          </cell>
          <cell r="E207">
            <v>159</v>
          </cell>
          <cell r="F207">
            <v>287</v>
          </cell>
          <cell r="G207">
            <v>371</v>
          </cell>
          <cell r="H207">
            <v>401</v>
          </cell>
          <cell r="I207">
            <v>403</v>
          </cell>
          <cell r="J207">
            <v>3.4039999999999999</v>
          </cell>
          <cell r="K207">
            <v>4.1879999999999997</v>
          </cell>
          <cell r="L207">
            <v>4.9850000000000003</v>
          </cell>
          <cell r="M207">
            <v>2.84</v>
          </cell>
          <cell r="N207">
            <v>3.1219999999999999</v>
          </cell>
          <cell r="O207">
            <v>3.0740986301369864</v>
          </cell>
          <cell r="P207">
            <v>0.58493150684931505</v>
          </cell>
        </row>
        <row r="208">
          <cell r="A208">
            <v>38240</v>
          </cell>
          <cell r="B208">
            <v>1.8743799999999999</v>
          </cell>
          <cell r="C208">
            <v>515</v>
          </cell>
          <cell r="D208">
            <v>321</v>
          </cell>
          <cell r="E208">
            <v>164</v>
          </cell>
          <cell r="F208">
            <v>282</v>
          </cell>
          <cell r="G208">
            <v>362</v>
          </cell>
          <cell r="H208">
            <v>389</v>
          </cell>
          <cell r="I208">
            <v>396</v>
          </cell>
          <cell r="J208">
            <v>3.4039999999999999</v>
          </cell>
          <cell r="K208">
            <v>4.1879999999999997</v>
          </cell>
          <cell r="L208">
            <v>4.9850000000000003</v>
          </cell>
          <cell r="M208">
            <v>2.83</v>
          </cell>
          <cell r="N208">
            <v>3.117</v>
          </cell>
          <cell r="O208">
            <v>3.0674630136986303</v>
          </cell>
          <cell r="P208">
            <v>0.58630136986301373</v>
          </cell>
        </row>
        <row r="209">
          <cell r="A209">
            <v>38243</v>
          </cell>
          <cell r="B209">
            <v>1.88</v>
          </cell>
          <cell r="C209">
            <v>519</v>
          </cell>
          <cell r="D209">
            <v>323</v>
          </cell>
          <cell r="E209">
            <v>179</v>
          </cell>
          <cell r="F209">
            <v>293</v>
          </cell>
          <cell r="G209">
            <v>376</v>
          </cell>
          <cell r="H209">
            <v>386</v>
          </cell>
          <cell r="I209">
            <v>398</v>
          </cell>
          <cell r="J209">
            <v>3.36</v>
          </cell>
          <cell r="K209">
            <v>4.1369999999999996</v>
          </cell>
          <cell r="L209">
            <v>4.9420000000000002</v>
          </cell>
          <cell r="M209">
            <v>2.81</v>
          </cell>
          <cell r="N209">
            <v>3.085</v>
          </cell>
          <cell r="O209">
            <v>3.0352739726027398</v>
          </cell>
          <cell r="P209">
            <v>0.59041095890410955</v>
          </cell>
        </row>
        <row r="210">
          <cell r="A210">
            <v>38244</v>
          </cell>
          <cell r="B210">
            <v>1.88</v>
          </cell>
          <cell r="C210">
            <v>516</v>
          </cell>
          <cell r="D210">
            <v>322</v>
          </cell>
          <cell r="E210">
            <v>151</v>
          </cell>
          <cell r="F210">
            <v>285</v>
          </cell>
          <cell r="G210">
            <v>362</v>
          </cell>
          <cell r="H210">
            <v>373</v>
          </cell>
          <cell r="I210">
            <v>394</v>
          </cell>
          <cell r="J210">
            <v>3.343</v>
          </cell>
          <cell r="K210">
            <v>4.1260000000000003</v>
          </cell>
          <cell r="L210">
            <v>4.9340000000000002</v>
          </cell>
          <cell r="M210">
            <v>2.84</v>
          </cell>
          <cell r="N210">
            <v>3.0914999999999999</v>
          </cell>
          <cell r="O210">
            <v>3.0453342465753424</v>
          </cell>
          <cell r="P210">
            <v>0.59178082191780823</v>
          </cell>
        </row>
        <row r="211">
          <cell r="A211">
            <v>38245</v>
          </cell>
          <cell r="B211">
            <v>1.8881300000000001</v>
          </cell>
          <cell r="C211">
            <v>508</v>
          </cell>
          <cell r="D211">
            <v>310</v>
          </cell>
          <cell r="E211">
            <v>123</v>
          </cell>
          <cell r="F211">
            <v>278</v>
          </cell>
          <cell r="G211">
            <v>346</v>
          </cell>
          <cell r="H211">
            <v>365</v>
          </cell>
          <cell r="I211">
            <v>379</v>
          </cell>
          <cell r="J211">
            <v>3.3769999999999998</v>
          </cell>
          <cell r="K211">
            <v>4.1660000000000004</v>
          </cell>
          <cell r="L211">
            <v>4.96</v>
          </cell>
          <cell r="M211">
            <v>2.75</v>
          </cell>
          <cell r="N211">
            <v>3.0634999999999999</v>
          </cell>
          <cell r="O211">
            <v>3.0050945205479449</v>
          </cell>
          <cell r="P211">
            <v>0.59315068493150691</v>
          </cell>
        </row>
        <row r="212">
          <cell r="A212">
            <v>38246</v>
          </cell>
          <cell r="B212">
            <v>1.8881300000000001</v>
          </cell>
          <cell r="C212">
            <v>501</v>
          </cell>
          <cell r="D212">
            <v>308</v>
          </cell>
          <cell r="E212">
            <v>127</v>
          </cell>
          <cell r="F212">
            <v>280</v>
          </cell>
          <cell r="G212">
            <v>346</v>
          </cell>
          <cell r="H212">
            <v>364</v>
          </cell>
          <cell r="I212">
            <v>381</v>
          </cell>
          <cell r="J212">
            <v>3.278</v>
          </cell>
          <cell r="K212">
            <v>4.0739999999999998</v>
          </cell>
          <cell r="L212">
            <v>4.8739999999999997</v>
          </cell>
          <cell r="M212">
            <v>2.83</v>
          </cell>
          <cell r="N212">
            <v>3.0540000000000003</v>
          </cell>
          <cell r="O212">
            <v>3.0116547945205481</v>
          </cell>
          <cell r="P212">
            <v>0.59452054794520548</v>
          </cell>
        </row>
        <row r="213">
          <cell r="A213">
            <v>38247</v>
          </cell>
          <cell r="B213">
            <v>1.91</v>
          </cell>
          <cell r="C213">
            <v>501</v>
          </cell>
          <cell r="D213">
            <v>308</v>
          </cell>
          <cell r="E213">
            <v>135</v>
          </cell>
          <cell r="F213">
            <v>275</v>
          </cell>
          <cell r="G213">
            <v>351</v>
          </cell>
          <cell r="H213">
            <v>357</v>
          </cell>
          <cell r="I213">
            <v>379</v>
          </cell>
          <cell r="J213">
            <v>3.3319999999999999</v>
          </cell>
          <cell r="K213">
            <v>4.1079999999999997</v>
          </cell>
          <cell r="L213">
            <v>4.91</v>
          </cell>
          <cell r="M213">
            <v>2.75</v>
          </cell>
          <cell r="N213">
            <v>3.0409999999999999</v>
          </cell>
          <cell r="O213">
            <v>2.9851917808219177</v>
          </cell>
          <cell r="P213">
            <v>0.59589041095890405</v>
          </cell>
        </row>
        <row r="214">
          <cell r="A214">
            <v>38250</v>
          </cell>
          <cell r="B214">
            <v>1.91875</v>
          </cell>
          <cell r="C214">
            <v>485</v>
          </cell>
          <cell r="D214">
            <v>299</v>
          </cell>
          <cell r="E214">
            <v>126</v>
          </cell>
          <cell r="F214">
            <v>267</v>
          </cell>
          <cell r="G214">
            <v>341</v>
          </cell>
          <cell r="H214">
            <v>355</v>
          </cell>
          <cell r="I214">
            <v>378</v>
          </cell>
          <cell r="J214">
            <v>3.2669999999999999</v>
          </cell>
          <cell r="K214">
            <v>4.0579999999999998</v>
          </cell>
          <cell r="L214">
            <v>4.867</v>
          </cell>
          <cell r="M214">
            <v>2.79</v>
          </cell>
          <cell r="N214">
            <v>3.0285000000000002</v>
          </cell>
          <cell r="O214">
            <v>2.9807999999999999</v>
          </cell>
          <cell r="P214">
            <v>0.6</v>
          </cell>
        </row>
        <row r="215">
          <cell r="A215">
            <v>38251</v>
          </cell>
          <cell r="B215">
            <v>1.93</v>
          </cell>
          <cell r="C215">
            <v>488</v>
          </cell>
          <cell r="D215">
            <v>301</v>
          </cell>
          <cell r="E215">
            <v>124</v>
          </cell>
          <cell r="F215">
            <v>274</v>
          </cell>
          <cell r="G215">
            <v>342</v>
          </cell>
          <cell r="H215">
            <v>364</v>
          </cell>
          <cell r="I215">
            <v>382</v>
          </cell>
          <cell r="J215">
            <v>3.2770000000000001</v>
          </cell>
          <cell r="K215">
            <v>4.0369999999999999</v>
          </cell>
          <cell r="L215">
            <v>4.8390000000000004</v>
          </cell>
          <cell r="M215">
            <v>2.78</v>
          </cell>
          <cell r="N215">
            <v>3.0285000000000002</v>
          </cell>
          <cell r="O215">
            <v>2.9781191780821916</v>
          </cell>
          <cell r="P215">
            <v>0.60136986301369866</v>
          </cell>
        </row>
        <row r="216">
          <cell r="A216">
            <v>38252</v>
          </cell>
          <cell r="B216">
            <v>1.9412499999999999</v>
          </cell>
          <cell r="C216">
            <v>490</v>
          </cell>
          <cell r="D216">
            <v>300</v>
          </cell>
          <cell r="E216">
            <v>127</v>
          </cell>
          <cell r="F216">
            <v>279</v>
          </cell>
          <cell r="G216">
            <v>344</v>
          </cell>
          <cell r="H216">
            <v>364</v>
          </cell>
          <cell r="I216">
            <v>379</v>
          </cell>
          <cell r="J216">
            <v>3.246</v>
          </cell>
          <cell r="K216">
            <v>3.98</v>
          </cell>
          <cell r="L216">
            <v>4.774</v>
          </cell>
          <cell r="M216">
            <v>2.83</v>
          </cell>
          <cell r="N216">
            <v>3.0380000000000003</v>
          </cell>
          <cell r="O216">
            <v>2.9952602739726029</v>
          </cell>
          <cell r="P216">
            <v>0.60273972602739723</v>
          </cell>
        </row>
        <row r="217">
          <cell r="A217">
            <v>38253</v>
          </cell>
          <cell r="B217">
            <v>1.95</v>
          </cell>
          <cell r="C217">
            <v>498</v>
          </cell>
          <cell r="D217">
            <v>302</v>
          </cell>
          <cell r="E217">
            <v>151</v>
          </cell>
          <cell r="F217">
            <v>300</v>
          </cell>
          <cell r="G217">
            <v>372</v>
          </cell>
          <cell r="H217">
            <v>369</v>
          </cell>
          <cell r="I217">
            <v>395</v>
          </cell>
          <cell r="J217">
            <v>3.298</v>
          </cell>
          <cell r="K217">
            <v>4.0179999999999998</v>
          </cell>
          <cell r="L217">
            <v>4.7910000000000004</v>
          </cell>
          <cell r="M217">
            <v>2.88</v>
          </cell>
          <cell r="N217">
            <v>3.089</v>
          </cell>
          <cell r="O217">
            <v>3.0454821917808221</v>
          </cell>
          <cell r="P217">
            <v>0.60410958904109591</v>
          </cell>
        </row>
        <row r="218">
          <cell r="A218">
            <v>38254</v>
          </cell>
          <cell r="B218">
            <v>1.96</v>
          </cell>
          <cell r="C218">
            <v>502</v>
          </cell>
          <cell r="D218">
            <v>315</v>
          </cell>
          <cell r="E218">
            <v>164</v>
          </cell>
          <cell r="F218">
            <v>303</v>
          </cell>
          <cell r="G218">
            <v>362</v>
          </cell>
          <cell r="H218">
            <v>388</v>
          </cell>
          <cell r="I218">
            <v>399</v>
          </cell>
          <cell r="J218">
            <v>3.3220000000000001</v>
          </cell>
          <cell r="K218">
            <v>4.0289999999999999</v>
          </cell>
          <cell r="L218">
            <v>4.7990000000000004</v>
          </cell>
          <cell r="M218">
            <v>2.84</v>
          </cell>
          <cell r="N218">
            <v>3.081</v>
          </cell>
          <cell r="O218">
            <v>3.0301589041095891</v>
          </cell>
          <cell r="P218">
            <v>0.60547945205479448</v>
          </cell>
        </row>
        <row r="219">
          <cell r="A219">
            <v>38257</v>
          </cell>
          <cell r="B219">
            <v>1.97</v>
          </cell>
          <cell r="C219">
            <v>509</v>
          </cell>
          <cell r="D219">
            <v>310</v>
          </cell>
          <cell r="E219">
            <v>162</v>
          </cell>
          <cell r="F219">
            <v>295</v>
          </cell>
          <cell r="G219">
            <v>370</v>
          </cell>
          <cell r="H219">
            <v>382</v>
          </cell>
          <cell r="I219">
            <v>398</v>
          </cell>
          <cell r="J219">
            <v>3.2730000000000001</v>
          </cell>
          <cell r="K219">
            <v>3.9910000000000001</v>
          </cell>
          <cell r="L219">
            <v>4.7690000000000001</v>
          </cell>
          <cell r="M219">
            <v>2.8</v>
          </cell>
          <cell r="N219">
            <v>3.0365000000000002</v>
          </cell>
          <cell r="O219">
            <v>2.9846643835616442</v>
          </cell>
          <cell r="P219">
            <v>0.6095890410958904</v>
          </cell>
        </row>
        <row r="220">
          <cell r="A220">
            <v>38258</v>
          </cell>
          <cell r="B220">
            <v>1.9750000000000001</v>
          </cell>
          <cell r="C220">
            <v>506</v>
          </cell>
          <cell r="D220">
            <v>312</v>
          </cell>
          <cell r="E220">
            <v>153</v>
          </cell>
          <cell r="F220">
            <v>285</v>
          </cell>
          <cell r="G220">
            <v>354</v>
          </cell>
          <cell r="H220">
            <v>376</v>
          </cell>
          <cell r="I220">
            <v>388</v>
          </cell>
          <cell r="J220">
            <v>3.27</v>
          </cell>
          <cell r="K220">
            <v>4.0039999999999996</v>
          </cell>
          <cell r="L220">
            <v>4.7990000000000004</v>
          </cell>
          <cell r="M220">
            <v>2.89</v>
          </cell>
          <cell r="N220">
            <v>3.08</v>
          </cell>
          <cell r="O220">
            <v>3.0378356164383562</v>
          </cell>
          <cell r="P220">
            <v>0.61095890410958908</v>
          </cell>
        </row>
        <row r="221">
          <cell r="A221">
            <v>38259</v>
          </cell>
          <cell r="B221">
            <v>2.00563</v>
          </cell>
          <cell r="C221">
            <v>501</v>
          </cell>
          <cell r="D221">
            <v>311</v>
          </cell>
          <cell r="E221">
            <v>150</v>
          </cell>
          <cell r="F221">
            <v>285</v>
          </cell>
          <cell r="G221">
            <v>359</v>
          </cell>
          <cell r="H221">
            <v>375</v>
          </cell>
          <cell r="I221">
            <v>391</v>
          </cell>
          <cell r="J221">
            <v>3.3559999999999999</v>
          </cell>
          <cell r="K221">
            <v>4.0890000000000004</v>
          </cell>
          <cell r="L221">
            <v>4.867</v>
          </cell>
          <cell r="M221">
            <v>2.89</v>
          </cell>
          <cell r="N221">
            <v>3.1230000000000002</v>
          </cell>
          <cell r="O221">
            <v>3.0706547945205482</v>
          </cell>
          <cell r="P221">
            <v>0.61232876712328765</v>
          </cell>
        </row>
        <row r="222">
          <cell r="A222">
            <v>38260</v>
          </cell>
          <cell r="B222">
            <v>2.02</v>
          </cell>
          <cell r="C222">
            <v>501</v>
          </cell>
          <cell r="D222">
            <v>311</v>
          </cell>
          <cell r="E222">
            <v>146</v>
          </cell>
          <cell r="F222">
            <v>306</v>
          </cell>
          <cell r="G222">
            <v>372</v>
          </cell>
          <cell r="H222">
            <v>382</v>
          </cell>
          <cell r="I222">
            <v>393</v>
          </cell>
          <cell r="J222">
            <v>3.3730000000000002</v>
          </cell>
          <cell r="K222">
            <v>4.1210000000000004</v>
          </cell>
          <cell r="L222">
            <v>4.8929999999999998</v>
          </cell>
          <cell r="M222">
            <v>2.92</v>
          </cell>
          <cell r="N222">
            <v>3.1465000000000001</v>
          </cell>
          <cell r="O222">
            <v>3.094994520547945</v>
          </cell>
          <cell r="P222">
            <v>0.61369863013698633</v>
          </cell>
        </row>
        <row r="223">
          <cell r="A223">
            <v>38261</v>
          </cell>
          <cell r="B223">
            <v>2.0274999999999999</v>
          </cell>
          <cell r="C223">
            <v>493</v>
          </cell>
          <cell r="D223">
            <v>327</v>
          </cell>
          <cell r="E223">
            <v>147</v>
          </cell>
          <cell r="F223">
            <v>295</v>
          </cell>
          <cell r="G223">
            <v>362</v>
          </cell>
          <cell r="H223">
            <v>382</v>
          </cell>
          <cell r="I223">
            <v>390</v>
          </cell>
          <cell r="J223">
            <v>3.44</v>
          </cell>
          <cell r="K223">
            <v>4.21</v>
          </cell>
          <cell r="L223">
            <v>4.9450000000000003</v>
          </cell>
          <cell r="M223">
            <v>2.92</v>
          </cell>
          <cell r="N223">
            <v>3.1799999999999997</v>
          </cell>
          <cell r="O223">
            <v>3.1201643835616437</v>
          </cell>
          <cell r="P223">
            <v>0.6150684931506849</v>
          </cell>
        </row>
        <row r="224">
          <cell r="A224">
            <v>38264</v>
          </cell>
          <cell r="B224">
            <v>2.03125</v>
          </cell>
          <cell r="C224">
            <v>480</v>
          </cell>
          <cell r="D224">
            <v>321</v>
          </cell>
          <cell r="E224">
            <v>137</v>
          </cell>
          <cell r="F224">
            <v>293</v>
          </cell>
          <cell r="G224">
            <v>351</v>
          </cell>
          <cell r="H224">
            <v>368</v>
          </cell>
          <cell r="I224">
            <v>384</v>
          </cell>
          <cell r="J224">
            <v>3.44</v>
          </cell>
          <cell r="K224">
            <v>4.1900000000000004</v>
          </cell>
          <cell r="L224">
            <v>4.9279999999999999</v>
          </cell>
          <cell r="M224">
            <v>2.93</v>
          </cell>
          <cell r="N224">
            <v>3.1850000000000001</v>
          </cell>
          <cell r="O224">
            <v>3.1242191780821917</v>
          </cell>
          <cell r="P224">
            <v>0.61917808219178083</v>
          </cell>
        </row>
        <row r="225">
          <cell r="A225">
            <v>38265</v>
          </cell>
          <cell r="B225">
            <v>2.04</v>
          </cell>
          <cell r="C225">
            <v>478</v>
          </cell>
          <cell r="D225">
            <v>313</v>
          </cell>
          <cell r="E225">
            <v>128</v>
          </cell>
          <cell r="F225">
            <v>308</v>
          </cell>
          <cell r="G225">
            <v>357</v>
          </cell>
          <cell r="H225">
            <v>367</v>
          </cell>
          <cell r="I225">
            <v>389</v>
          </cell>
          <cell r="J225">
            <v>3.44</v>
          </cell>
          <cell r="K225">
            <v>4.18</v>
          </cell>
          <cell r="L225">
            <v>4.9320000000000004</v>
          </cell>
          <cell r="M225">
            <v>2.93</v>
          </cell>
          <cell r="N225">
            <v>3.1850000000000001</v>
          </cell>
          <cell r="O225">
            <v>3.1235205479452057</v>
          </cell>
          <cell r="P225">
            <v>0.6205479452054794</v>
          </cell>
        </row>
        <row r="226">
          <cell r="A226">
            <v>38266</v>
          </cell>
          <cell r="B226">
            <v>2.0449999999999999</v>
          </cell>
          <cell r="C226">
            <v>480</v>
          </cell>
          <cell r="D226">
            <v>332</v>
          </cell>
          <cell r="E226">
            <v>175</v>
          </cell>
          <cell r="F226">
            <v>308</v>
          </cell>
          <cell r="G226">
            <v>363</v>
          </cell>
          <cell r="H226">
            <v>388</v>
          </cell>
          <cell r="I226">
            <v>393</v>
          </cell>
          <cell r="J226">
            <v>3.51</v>
          </cell>
          <cell r="K226">
            <v>4.2300000000000004</v>
          </cell>
          <cell r="L226">
            <v>4.9690000000000003</v>
          </cell>
          <cell r="M226">
            <v>2.99</v>
          </cell>
          <cell r="N226">
            <v>3.25</v>
          </cell>
          <cell r="O226">
            <v>3.1866027397260277</v>
          </cell>
          <cell r="P226">
            <v>0.62191780821917808</v>
          </cell>
        </row>
        <row r="227">
          <cell r="A227">
            <v>38267</v>
          </cell>
          <cell r="B227">
            <v>2.06</v>
          </cell>
          <cell r="C227">
            <v>474</v>
          </cell>
          <cell r="D227">
            <v>327</v>
          </cell>
          <cell r="E227">
            <v>145</v>
          </cell>
          <cell r="F227">
            <v>303</v>
          </cell>
          <cell r="G227">
            <v>402</v>
          </cell>
          <cell r="H227">
            <v>387</v>
          </cell>
          <cell r="I227">
            <v>402</v>
          </cell>
          <cell r="J227">
            <v>3.53</v>
          </cell>
          <cell r="K227">
            <v>4.26</v>
          </cell>
          <cell r="L227" t="str">
            <v>n,d,</v>
          </cell>
          <cell r="M227">
            <v>3.01</v>
          </cell>
          <cell r="N227">
            <v>3.2699999999999996</v>
          </cell>
          <cell r="O227">
            <v>3.2058904109589035</v>
          </cell>
          <cell r="P227">
            <v>0.62328767123287676</v>
          </cell>
        </row>
        <row r="228">
          <cell r="A228">
            <v>38268</v>
          </cell>
          <cell r="B228">
            <v>2.06</v>
          </cell>
          <cell r="C228">
            <v>474</v>
          </cell>
          <cell r="D228">
            <v>321</v>
          </cell>
          <cell r="E228">
            <v>145</v>
          </cell>
          <cell r="F228">
            <v>303</v>
          </cell>
          <cell r="G228">
            <v>402</v>
          </cell>
          <cell r="H228">
            <v>387</v>
          </cell>
          <cell r="I228">
            <v>402</v>
          </cell>
          <cell r="J228">
            <v>3.39</v>
          </cell>
          <cell r="K228">
            <v>4.1500000000000004</v>
          </cell>
          <cell r="L228">
            <v>4.9960000000000004</v>
          </cell>
          <cell r="M228">
            <v>2.88</v>
          </cell>
          <cell r="N228">
            <v>3.1349999999999998</v>
          </cell>
          <cell r="O228">
            <v>3.0714246575342465</v>
          </cell>
          <cell r="P228">
            <v>0.62465753424657533</v>
          </cell>
        </row>
        <row r="229">
          <cell r="A229">
            <v>38271</v>
          </cell>
          <cell r="B229">
            <v>2.0525000000000002</v>
          </cell>
          <cell r="C229">
            <v>474</v>
          </cell>
          <cell r="D229">
            <v>321</v>
          </cell>
          <cell r="E229">
            <v>152</v>
          </cell>
          <cell r="F229">
            <v>292</v>
          </cell>
          <cell r="G229">
            <v>355</v>
          </cell>
          <cell r="H229">
            <v>375</v>
          </cell>
          <cell r="I229">
            <v>392</v>
          </cell>
          <cell r="J229">
            <v>3.39</v>
          </cell>
          <cell r="K229">
            <v>4.1500000000000004</v>
          </cell>
          <cell r="L229">
            <v>4.9000000000000004</v>
          </cell>
          <cell r="M229">
            <v>2.88</v>
          </cell>
          <cell r="N229">
            <v>3.1349999999999998</v>
          </cell>
          <cell r="O229">
            <v>3.0693287671232876</v>
          </cell>
          <cell r="P229">
            <v>0.62876712328767126</v>
          </cell>
        </row>
        <row r="230">
          <cell r="A230">
            <v>38272</v>
          </cell>
          <cell r="B230">
            <v>2.0581299999999998</v>
          </cell>
          <cell r="C230">
            <v>470</v>
          </cell>
          <cell r="D230">
            <v>318</v>
          </cell>
          <cell r="E230">
            <v>140</v>
          </cell>
          <cell r="F230">
            <v>287</v>
          </cell>
          <cell r="G230">
            <v>357</v>
          </cell>
          <cell r="H230">
            <v>374</v>
          </cell>
          <cell r="I230">
            <v>382</v>
          </cell>
          <cell r="J230">
            <v>3.35</v>
          </cell>
          <cell r="K230">
            <v>4.12</v>
          </cell>
          <cell r="L230">
            <v>4.8789999999999996</v>
          </cell>
          <cell r="M230">
            <v>2.84</v>
          </cell>
          <cell r="N230">
            <v>3.0949999999999998</v>
          </cell>
          <cell r="O230">
            <v>3.0286301369863011</v>
          </cell>
          <cell r="P230">
            <v>0.63013698630136983</v>
          </cell>
        </row>
        <row r="231">
          <cell r="A231">
            <v>38273</v>
          </cell>
          <cell r="B231">
            <v>2.0699999999999998</v>
          </cell>
          <cell r="C231">
            <v>481</v>
          </cell>
          <cell r="D231">
            <v>324</v>
          </cell>
          <cell r="E231">
            <v>153</v>
          </cell>
          <cell r="F231">
            <v>302</v>
          </cell>
          <cell r="G231">
            <v>358</v>
          </cell>
          <cell r="H231">
            <v>376</v>
          </cell>
          <cell r="I231">
            <v>382</v>
          </cell>
          <cell r="J231">
            <v>3.32</v>
          </cell>
          <cell r="K231">
            <v>4.09</v>
          </cell>
          <cell r="L231">
            <v>4.8689999999999998</v>
          </cell>
          <cell r="M231">
            <v>2.8</v>
          </cell>
          <cell r="N231">
            <v>3.0599999999999996</v>
          </cell>
          <cell r="O231">
            <v>2.9916164383561643</v>
          </cell>
          <cell r="P231">
            <v>0.63150684931506851</v>
          </cell>
        </row>
        <row r="232">
          <cell r="A232">
            <v>38274</v>
          </cell>
          <cell r="B232">
            <v>2.0699999999999998</v>
          </cell>
          <cell r="C232">
            <v>500</v>
          </cell>
          <cell r="D232">
            <v>334</v>
          </cell>
          <cell r="E232">
            <v>166</v>
          </cell>
          <cell r="F232">
            <v>319</v>
          </cell>
          <cell r="G232">
            <v>372</v>
          </cell>
          <cell r="H232">
            <v>395</v>
          </cell>
          <cell r="I232">
            <v>398</v>
          </cell>
          <cell r="J232">
            <v>3.26</v>
          </cell>
          <cell r="K232">
            <v>4.03</v>
          </cell>
          <cell r="L232">
            <v>4.8230000000000004</v>
          </cell>
          <cell r="M232">
            <v>2.76</v>
          </cell>
          <cell r="N232">
            <v>3.01</v>
          </cell>
          <cell r="O232">
            <v>2.9435616438356162</v>
          </cell>
          <cell r="P232">
            <v>0.63287671232876708</v>
          </cell>
        </row>
        <row r="233">
          <cell r="A233">
            <v>38275</v>
          </cell>
          <cell r="B233">
            <v>2.0699999999999998</v>
          </cell>
          <cell r="C233">
            <v>490</v>
          </cell>
          <cell r="D233">
            <v>331</v>
          </cell>
          <cell r="E233">
            <v>159</v>
          </cell>
          <cell r="F233">
            <v>311</v>
          </cell>
          <cell r="G233">
            <v>368</v>
          </cell>
          <cell r="H233">
            <v>385</v>
          </cell>
          <cell r="I233">
            <v>392</v>
          </cell>
          <cell r="J233">
            <v>3.31</v>
          </cell>
          <cell r="K233">
            <v>4.07</v>
          </cell>
          <cell r="L233">
            <v>4.8460000000000001</v>
          </cell>
          <cell r="M233">
            <v>2.8</v>
          </cell>
          <cell r="N233">
            <v>3.0549999999999997</v>
          </cell>
          <cell r="O233">
            <v>2.9865342465753422</v>
          </cell>
          <cell r="P233">
            <v>0.63424657534246576</v>
          </cell>
        </row>
        <row r="234">
          <cell r="A234">
            <v>38278</v>
          </cell>
          <cell r="B234">
            <v>2.0787499999999999</v>
          </cell>
          <cell r="C234">
            <v>491</v>
          </cell>
          <cell r="D234">
            <v>339</v>
          </cell>
          <cell r="E234">
            <v>191</v>
          </cell>
          <cell r="F234">
            <v>320</v>
          </cell>
          <cell r="G234">
            <v>382</v>
          </cell>
          <cell r="H234">
            <v>412</v>
          </cell>
          <cell r="I234">
            <v>405</v>
          </cell>
          <cell r="J234">
            <v>3.31</v>
          </cell>
          <cell r="K234">
            <v>4.07</v>
          </cell>
          <cell r="L234">
            <v>4.8390000000000004</v>
          </cell>
          <cell r="M234">
            <v>2.82</v>
          </cell>
          <cell r="N234">
            <v>3.0649999999999999</v>
          </cell>
          <cell r="O234">
            <v>2.9972054794520546</v>
          </cell>
          <cell r="P234">
            <v>0.63835616438356158</v>
          </cell>
        </row>
        <row r="235">
          <cell r="A235">
            <v>38279</v>
          </cell>
          <cell r="B235">
            <v>2.08</v>
          </cell>
          <cell r="C235">
            <v>503</v>
          </cell>
          <cell r="D235">
            <v>352</v>
          </cell>
          <cell r="E235">
            <v>174</v>
          </cell>
          <cell r="F235">
            <v>322</v>
          </cell>
          <cell r="G235">
            <v>390</v>
          </cell>
          <cell r="H235">
            <v>404</v>
          </cell>
          <cell r="I235">
            <v>412</v>
          </cell>
          <cell r="J235">
            <v>3.32</v>
          </cell>
          <cell r="K235">
            <v>4.07</v>
          </cell>
          <cell r="L235">
            <v>4.8159999999999998</v>
          </cell>
          <cell r="M235">
            <v>2.84</v>
          </cell>
          <cell r="N235">
            <v>3.08</v>
          </cell>
          <cell r="O235">
            <v>3.012931506849315</v>
          </cell>
          <cell r="P235">
            <v>0.63972602739726026</v>
          </cell>
        </row>
        <row r="236">
          <cell r="A236">
            <v>38280</v>
          </cell>
          <cell r="B236">
            <v>2.09</v>
          </cell>
          <cell r="C236">
            <v>506</v>
          </cell>
          <cell r="D236">
            <v>355</v>
          </cell>
          <cell r="E236">
            <v>187</v>
          </cell>
          <cell r="F236">
            <v>331</v>
          </cell>
          <cell r="G236">
            <v>398</v>
          </cell>
          <cell r="H236">
            <v>419</v>
          </cell>
          <cell r="I236">
            <v>422</v>
          </cell>
          <cell r="J236">
            <v>3.26</v>
          </cell>
          <cell r="K236">
            <v>4.01</v>
          </cell>
          <cell r="L236">
            <v>4.7729999999999997</v>
          </cell>
          <cell r="M236">
            <v>2.78</v>
          </cell>
          <cell r="N236">
            <v>3.0199999999999996</v>
          </cell>
          <cell r="O236">
            <v>2.9522739726027396</v>
          </cell>
          <cell r="P236">
            <v>0.64109589041095894</v>
          </cell>
        </row>
        <row r="237">
          <cell r="A237">
            <v>38281</v>
          </cell>
          <cell r="B237">
            <v>2.1</v>
          </cell>
          <cell r="C237">
            <v>503</v>
          </cell>
          <cell r="D237">
            <v>347</v>
          </cell>
          <cell r="E237">
            <v>184</v>
          </cell>
          <cell r="F237">
            <v>334</v>
          </cell>
          <cell r="G237">
            <v>390</v>
          </cell>
          <cell r="H237">
            <v>414</v>
          </cell>
          <cell r="I237">
            <v>417</v>
          </cell>
          <cell r="J237">
            <v>3.29</v>
          </cell>
          <cell r="K237">
            <v>4.01</v>
          </cell>
          <cell r="L237">
            <v>4.7699999999999996</v>
          </cell>
          <cell r="M237">
            <v>2.83</v>
          </cell>
          <cell r="N237">
            <v>3.06</v>
          </cell>
          <cell r="O237">
            <v>2.9944657534246577</v>
          </cell>
          <cell r="P237">
            <v>0.6424657534246575</v>
          </cell>
        </row>
        <row r="238">
          <cell r="A238">
            <v>38282</v>
          </cell>
          <cell r="B238">
            <v>2.11</v>
          </cell>
          <cell r="C238">
            <v>505</v>
          </cell>
          <cell r="D238">
            <v>354</v>
          </cell>
          <cell r="E238">
            <v>267</v>
          </cell>
          <cell r="F238">
            <v>341</v>
          </cell>
          <cell r="G238">
            <v>399</v>
          </cell>
          <cell r="H238">
            <v>415</v>
          </cell>
          <cell r="I238">
            <v>421</v>
          </cell>
          <cell r="J238">
            <v>3.26</v>
          </cell>
          <cell r="K238">
            <v>4</v>
          </cell>
          <cell r="L238">
            <v>4.7619999999999996</v>
          </cell>
          <cell r="M238">
            <v>2.79</v>
          </cell>
          <cell r="N238">
            <v>3.0249999999999999</v>
          </cell>
          <cell r="O238">
            <v>2.9573972602739724</v>
          </cell>
          <cell r="P238">
            <v>0.64383561643835618</v>
          </cell>
        </row>
        <row r="239">
          <cell r="A239">
            <v>38285</v>
          </cell>
          <cell r="B239">
            <v>2.11</v>
          </cell>
          <cell r="C239">
            <v>517</v>
          </cell>
          <cell r="D239">
            <v>354</v>
          </cell>
          <cell r="E239">
            <v>276</v>
          </cell>
          <cell r="F239">
            <v>345</v>
          </cell>
          <cell r="G239">
            <v>416</v>
          </cell>
          <cell r="H239">
            <v>414</v>
          </cell>
          <cell r="I239">
            <v>429</v>
          </cell>
          <cell r="J239">
            <v>3.25</v>
          </cell>
          <cell r="K239">
            <v>3.99</v>
          </cell>
          <cell r="L239">
            <v>4.7539999999999996</v>
          </cell>
          <cell r="M239">
            <v>2.78</v>
          </cell>
          <cell r="N239">
            <v>3.0149999999999997</v>
          </cell>
          <cell r="O239">
            <v>2.9454657534246573</v>
          </cell>
          <cell r="P239">
            <v>0.64794520547945211</v>
          </cell>
        </row>
        <row r="240">
          <cell r="A240">
            <v>38286</v>
          </cell>
          <cell r="B240">
            <v>2.11938</v>
          </cell>
          <cell r="C240">
            <v>512</v>
          </cell>
          <cell r="D240">
            <v>348</v>
          </cell>
          <cell r="E240">
            <v>200</v>
          </cell>
          <cell r="F240">
            <v>329</v>
          </cell>
          <cell r="G240">
            <v>389</v>
          </cell>
          <cell r="H240">
            <v>404</v>
          </cell>
          <cell r="I240">
            <v>416</v>
          </cell>
          <cell r="J240">
            <v>3.26</v>
          </cell>
          <cell r="K240">
            <v>4.01</v>
          </cell>
          <cell r="L240">
            <v>4.774</v>
          </cell>
          <cell r="M240">
            <v>2.8</v>
          </cell>
          <cell r="N240">
            <v>3.03</v>
          </cell>
          <cell r="O240">
            <v>2.9613150684931506</v>
          </cell>
          <cell r="P240">
            <v>0.64931506849315068</v>
          </cell>
        </row>
        <row r="241">
          <cell r="A241">
            <v>38287</v>
          </cell>
          <cell r="B241">
            <v>2.13</v>
          </cell>
          <cell r="C241">
            <v>497</v>
          </cell>
          <cell r="D241">
            <v>335</v>
          </cell>
          <cell r="E241">
            <v>159</v>
          </cell>
          <cell r="F241">
            <v>308</v>
          </cell>
          <cell r="G241">
            <v>368</v>
          </cell>
          <cell r="H241">
            <v>389</v>
          </cell>
          <cell r="I241">
            <v>405</v>
          </cell>
          <cell r="J241">
            <v>3.37</v>
          </cell>
          <cell r="K241">
            <v>4.1100000000000003</v>
          </cell>
          <cell r="L241">
            <v>4.8449999999999998</v>
          </cell>
          <cell r="M241">
            <v>2.89</v>
          </cell>
          <cell r="N241">
            <v>3.13</v>
          </cell>
          <cell r="O241">
            <v>3.0576712328767126</v>
          </cell>
          <cell r="P241">
            <v>0.65068493150684925</v>
          </cell>
        </row>
        <row r="242">
          <cell r="A242">
            <v>38288</v>
          </cell>
          <cell r="B242">
            <v>2.16</v>
          </cell>
          <cell r="C242">
            <v>496</v>
          </cell>
          <cell r="D242">
            <v>325</v>
          </cell>
          <cell r="E242">
            <v>154</v>
          </cell>
          <cell r="F242">
            <v>294</v>
          </cell>
          <cell r="G242">
            <v>362</v>
          </cell>
          <cell r="H242">
            <v>382</v>
          </cell>
          <cell r="I242">
            <v>395</v>
          </cell>
          <cell r="J242">
            <v>3.34</v>
          </cell>
          <cell r="K242">
            <v>4.09</v>
          </cell>
          <cell r="L242">
            <v>4.8179999999999996</v>
          </cell>
          <cell r="M242">
            <v>2.86</v>
          </cell>
          <cell r="N242">
            <v>3.0999999999999996</v>
          </cell>
          <cell r="O242">
            <v>3.027013698630137</v>
          </cell>
          <cell r="P242">
            <v>0.65205479452054793</v>
          </cell>
        </row>
        <row r="243">
          <cell r="A243">
            <v>38289</v>
          </cell>
          <cell r="B243">
            <v>2.17</v>
          </cell>
          <cell r="C243">
            <v>493</v>
          </cell>
          <cell r="D243">
            <v>318</v>
          </cell>
          <cell r="E243">
            <v>157</v>
          </cell>
          <cell r="F243">
            <v>297</v>
          </cell>
          <cell r="G243">
            <v>361</v>
          </cell>
          <cell r="H243">
            <v>379</v>
          </cell>
          <cell r="I243">
            <v>397</v>
          </cell>
          <cell r="J243">
            <v>3.3</v>
          </cell>
          <cell r="K243">
            <v>4.05</v>
          </cell>
          <cell r="L243">
            <v>4.79</v>
          </cell>
          <cell r="M243">
            <v>2.82</v>
          </cell>
          <cell r="N243">
            <v>3.0599999999999996</v>
          </cell>
          <cell r="O243">
            <v>2.9863561643835617</v>
          </cell>
          <cell r="P243">
            <v>0.65342465753424661</v>
          </cell>
        </row>
        <row r="244">
          <cell r="A244">
            <v>38292</v>
          </cell>
          <cell r="B244">
            <v>2.1800000000000002</v>
          </cell>
          <cell r="C244">
            <v>485</v>
          </cell>
          <cell r="D244">
            <v>311</v>
          </cell>
          <cell r="E244">
            <v>157</v>
          </cell>
          <cell r="F244">
            <v>297</v>
          </cell>
          <cell r="G244">
            <v>361</v>
          </cell>
          <cell r="H244">
            <v>379</v>
          </cell>
          <cell r="I244">
            <v>397</v>
          </cell>
          <cell r="J244">
            <v>3.36</v>
          </cell>
          <cell r="K244">
            <v>4.1100000000000003</v>
          </cell>
          <cell r="L244">
            <v>4.84</v>
          </cell>
          <cell r="M244">
            <v>2.89</v>
          </cell>
          <cell r="N244">
            <v>3.125</v>
          </cell>
          <cell r="O244">
            <v>3.0509589041095895</v>
          </cell>
          <cell r="P244">
            <v>0.65753424657534243</v>
          </cell>
        </row>
        <row r="245">
          <cell r="A245">
            <v>38293</v>
          </cell>
          <cell r="B245">
            <v>2.19</v>
          </cell>
          <cell r="C245">
            <v>479</v>
          </cell>
          <cell r="D245">
            <v>304</v>
          </cell>
          <cell r="E245">
            <v>134</v>
          </cell>
          <cell r="F245">
            <v>281</v>
          </cell>
          <cell r="G245">
            <v>344</v>
          </cell>
          <cell r="H245">
            <v>365</v>
          </cell>
          <cell r="I245">
            <v>383</v>
          </cell>
          <cell r="J245">
            <v>3.34</v>
          </cell>
          <cell r="K245">
            <v>4.0999999999999996</v>
          </cell>
          <cell r="L245">
            <v>4.84</v>
          </cell>
          <cell r="M245">
            <v>2.86</v>
          </cell>
          <cell r="N245">
            <v>3.0999999999999996</v>
          </cell>
          <cell r="O245">
            <v>3.0237260273972599</v>
          </cell>
          <cell r="P245">
            <v>0.65890410958904111</v>
          </cell>
        </row>
        <row r="246">
          <cell r="A246">
            <v>38294</v>
          </cell>
          <cell r="B246">
            <v>2.2000000000000002</v>
          </cell>
          <cell r="C246">
            <v>480</v>
          </cell>
          <cell r="D246">
            <v>304</v>
          </cell>
          <cell r="E246">
            <v>167</v>
          </cell>
          <cell r="F246">
            <v>279</v>
          </cell>
          <cell r="G246">
            <v>339</v>
          </cell>
          <cell r="H246">
            <v>367</v>
          </cell>
          <cell r="I246">
            <v>388</v>
          </cell>
          <cell r="J246">
            <v>3.35</v>
          </cell>
          <cell r="K246">
            <v>4.09</v>
          </cell>
          <cell r="L246">
            <v>4.83</v>
          </cell>
          <cell r="M246">
            <v>2.85</v>
          </cell>
          <cell r="N246">
            <v>3.1</v>
          </cell>
          <cell r="O246">
            <v>3.0198630136986302</v>
          </cell>
          <cell r="P246">
            <v>0.66027397260273979</v>
          </cell>
        </row>
        <row r="247">
          <cell r="A247">
            <v>38295</v>
          </cell>
          <cell r="B247">
            <v>2.21</v>
          </cell>
          <cell r="C247">
            <v>473</v>
          </cell>
          <cell r="D247">
            <v>295</v>
          </cell>
          <cell r="E247">
            <v>125</v>
          </cell>
          <cell r="F247">
            <v>275</v>
          </cell>
          <cell r="G247">
            <v>336</v>
          </cell>
          <cell r="H247">
            <v>361</v>
          </cell>
          <cell r="I247">
            <v>384</v>
          </cell>
          <cell r="J247">
            <v>3.37</v>
          </cell>
          <cell r="K247">
            <v>4.0999999999999996</v>
          </cell>
          <cell r="L247">
            <v>4.82</v>
          </cell>
          <cell r="M247">
            <v>2.89</v>
          </cell>
          <cell r="N247">
            <v>3.13</v>
          </cell>
          <cell r="O247">
            <v>3.05241095890411</v>
          </cell>
          <cell r="P247">
            <v>0.66164383561643836</v>
          </cell>
        </row>
        <row r="248">
          <cell r="A248">
            <v>38296</v>
          </cell>
          <cell r="B248">
            <v>2.2200000000000002</v>
          </cell>
          <cell r="C248">
            <v>473</v>
          </cell>
          <cell r="D248">
            <v>292</v>
          </cell>
          <cell r="E248">
            <v>128</v>
          </cell>
          <cell r="F248">
            <v>277</v>
          </cell>
          <cell r="G248">
            <v>332</v>
          </cell>
          <cell r="H248">
            <v>357</v>
          </cell>
          <cell r="I248">
            <v>383</v>
          </cell>
          <cell r="J248">
            <v>3.51</v>
          </cell>
          <cell r="K248">
            <v>4.21</v>
          </cell>
          <cell r="L248">
            <v>4.92</v>
          </cell>
          <cell r="M248">
            <v>3.04</v>
          </cell>
          <cell r="N248">
            <v>3.2749999999999999</v>
          </cell>
          <cell r="O248">
            <v>3.1983835616438356</v>
          </cell>
          <cell r="P248">
            <v>0.66301369863013693</v>
          </cell>
        </row>
        <row r="249">
          <cell r="A249">
            <v>38299</v>
          </cell>
          <cell r="B249">
            <v>2.2599999999999998</v>
          </cell>
          <cell r="C249">
            <v>475</v>
          </cell>
          <cell r="D249">
            <v>289</v>
          </cell>
          <cell r="E249">
            <v>115</v>
          </cell>
          <cell r="F249">
            <v>264</v>
          </cell>
          <cell r="G249">
            <v>322</v>
          </cell>
          <cell r="H249">
            <v>343</v>
          </cell>
          <cell r="I249">
            <v>375</v>
          </cell>
          <cell r="J249">
            <v>3.51</v>
          </cell>
          <cell r="K249">
            <v>4.22</v>
          </cell>
          <cell r="L249">
            <v>4.95</v>
          </cell>
          <cell r="M249">
            <v>3.08</v>
          </cell>
          <cell r="N249">
            <v>3.2949999999999999</v>
          </cell>
          <cell r="O249">
            <v>3.2231369863013697</v>
          </cell>
          <cell r="P249">
            <v>0.66712328767123286</v>
          </cell>
        </row>
        <row r="250">
          <cell r="A250">
            <v>38300</v>
          </cell>
          <cell r="B250">
            <v>2.2737500000000002</v>
          </cell>
          <cell r="C250">
            <v>477</v>
          </cell>
          <cell r="D250">
            <v>291</v>
          </cell>
          <cell r="E250">
            <v>106</v>
          </cell>
          <cell r="F250">
            <v>260</v>
          </cell>
          <cell r="G250">
            <v>325</v>
          </cell>
          <cell r="H250">
            <v>343</v>
          </cell>
          <cell r="I250">
            <v>364</v>
          </cell>
          <cell r="J250">
            <v>3.53</v>
          </cell>
          <cell r="K250">
            <v>4.22</v>
          </cell>
          <cell r="L250">
            <v>4.95</v>
          </cell>
          <cell r="M250">
            <v>3.05</v>
          </cell>
          <cell r="N250">
            <v>3.29</v>
          </cell>
          <cell r="O250">
            <v>3.2091232876712326</v>
          </cell>
          <cell r="P250">
            <v>0.66849315068493154</v>
          </cell>
        </row>
        <row r="251">
          <cell r="A251">
            <v>38301</v>
          </cell>
          <cell r="B251">
            <v>2.2762500000000001</v>
          </cell>
          <cell r="C251">
            <v>472</v>
          </cell>
          <cell r="D251">
            <v>287</v>
          </cell>
          <cell r="E251">
            <v>110</v>
          </cell>
          <cell r="F251">
            <v>262</v>
          </cell>
          <cell r="G251">
            <v>326</v>
          </cell>
          <cell r="H251">
            <v>353</v>
          </cell>
          <cell r="I251">
            <v>367</v>
          </cell>
          <cell r="J251">
            <v>3.56</v>
          </cell>
          <cell r="K251">
            <v>4.25</v>
          </cell>
          <cell r="L251">
            <v>4.97</v>
          </cell>
          <cell r="M251">
            <v>3.07</v>
          </cell>
          <cell r="N251">
            <v>3.3149999999999999</v>
          </cell>
          <cell r="O251">
            <v>3.2317671232876712</v>
          </cell>
          <cell r="P251">
            <v>0.66986301369863011</v>
          </cell>
        </row>
        <row r="252">
          <cell r="A252">
            <v>38302</v>
          </cell>
          <cell r="B252">
            <v>2.29</v>
          </cell>
          <cell r="C252">
            <v>472</v>
          </cell>
          <cell r="D252">
            <v>287</v>
          </cell>
          <cell r="E252">
            <v>110</v>
          </cell>
          <cell r="F252">
            <v>262</v>
          </cell>
          <cell r="G252">
            <v>325</v>
          </cell>
          <cell r="H252">
            <v>353</v>
          </cell>
          <cell r="I252">
            <v>367</v>
          </cell>
          <cell r="J252">
            <v>3.56</v>
          </cell>
          <cell r="K252">
            <v>4.25</v>
          </cell>
          <cell r="L252">
            <v>4.97</v>
          </cell>
          <cell r="M252">
            <v>3.07</v>
          </cell>
          <cell r="N252">
            <v>3.3149999999999999</v>
          </cell>
          <cell r="O252">
            <v>3.231095890410959</v>
          </cell>
          <cell r="P252">
            <v>0.67123287671232879</v>
          </cell>
        </row>
        <row r="253">
          <cell r="A253">
            <v>38303</v>
          </cell>
          <cell r="B253">
            <v>2.29</v>
          </cell>
          <cell r="C253">
            <v>472</v>
          </cell>
          <cell r="D253">
            <v>287</v>
          </cell>
          <cell r="E253">
            <v>122</v>
          </cell>
          <cell r="F253">
            <v>256</v>
          </cell>
          <cell r="G253">
            <v>325</v>
          </cell>
          <cell r="H253">
            <v>337</v>
          </cell>
          <cell r="I253">
            <v>364</v>
          </cell>
          <cell r="J253">
            <v>3.53</v>
          </cell>
          <cell r="K253">
            <v>4.2</v>
          </cell>
          <cell r="L253">
            <v>4.91</v>
          </cell>
          <cell r="M253">
            <v>3.1</v>
          </cell>
          <cell r="N253">
            <v>3.3149999999999999</v>
          </cell>
          <cell r="O253">
            <v>3.2407808219178085</v>
          </cell>
          <cell r="P253">
            <v>0.67260273972602747</v>
          </cell>
        </row>
        <row r="254">
          <cell r="A254">
            <v>38306</v>
          </cell>
          <cell r="B254">
            <v>2.2999999999999998</v>
          </cell>
          <cell r="C254">
            <v>462</v>
          </cell>
          <cell r="D254">
            <v>274</v>
          </cell>
          <cell r="E254">
            <v>104</v>
          </cell>
          <cell r="F254">
            <v>256</v>
          </cell>
          <cell r="G254">
            <v>318</v>
          </cell>
          <cell r="H254">
            <v>337</v>
          </cell>
          <cell r="I254">
            <v>369</v>
          </cell>
          <cell r="J254">
            <v>3.53</v>
          </cell>
          <cell r="K254">
            <v>4.2</v>
          </cell>
          <cell r="L254">
            <v>4.91</v>
          </cell>
          <cell r="M254">
            <v>3.12</v>
          </cell>
          <cell r="N254">
            <v>3.3250000000000002</v>
          </cell>
          <cell r="O254">
            <v>3.2525479452054795</v>
          </cell>
          <cell r="P254">
            <v>0.67671232876712328</v>
          </cell>
        </row>
        <row r="255">
          <cell r="A255">
            <v>38307</v>
          </cell>
          <cell r="B255">
            <v>2.31</v>
          </cell>
          <cell r="C255">
            <v>463</v>
          </cell>
          <cell r="D255">
            <v>276</v>
          </cell>
          <cell r="E255">
            <v>125</v>
          </cell>
          <cell r="F255">
            <v>253</v>
          </cell>
          <cell r="G255">
            <v>316</v>
          </cell>
          <cell r="H255">
            <v>335</v>
          </cell>
          <cell r="I255">
            <v>357</v>
          </cell>
          <cell r="J255">
            <v>3.56</v>
          </cell>
          <cell r="K255">
            <v>4.21</v>
          </cell>
          <cell r="L255">
            <v>4.92</v>
          </cell>
          <cell r="M255">
            <v>3.14</v>
          </cell>
          <cell r="N255">
            <v>3.35</v>
          </cell>
          <cell r="O255">
            <v>3.2752054794520546</v>
          </cell>
          <cell r="P255">
            <v>0.67808219178082196</v>
          </cell>
        </row>
        <row r="256">
          <cell r="A256">
            <v>38308</v>
          </cell>
          <cell r="B256">
            <v>2.33</v>
          </cell>
          <cell r="C256">
            <v>460</v>
          </cell>
          <cell r="D256">
            <v>278</v>
          </cell>
          <cell r="E256">
            <v>125</v>
          </cell>
          <cell r="F256">
            <v>251</v>
          </cell>
          <cell r="G256">
            <v>317</v>
          </cell>
          <cell r="H256">
            <v>338</v>
          </cell>
          <cell r="I256">
            <v>361</v>
          </cell>
          <cell r="J256">
            <v>3.47</v>
          </cell>
          <cell r="K256">
            <v>4.1399999999999997</v>
          </cell>
          <cell r="L256">
            <v>4.8499999999999996</v>
          </cell>
          <cell r="M256">
            <v>3.07</v>
          </cell>
          <cell r="N256">
            <v>3.27</v>
          </cell>
          <cell r="O256">
            <v>3.1982191780821916</v>
          </cell>
          <cell r="P256">
            <v>0.67945205479452053</v>
          </cell>
        </row>
        <row r="257">
          <cell r="A257">
            <v>38309</v>
          </cell>
          <cell r="B257">
            <v>2.3387500000000001</v>
          </cell>
          <cell r="C257">
            <v>460</v>
          </cell>
          <cell r="D257">
            <v>278</v>
          </cell>
          <cell r="E257">
            <v>110</v>
          </cell>
          <cell r="F257">
            <v>252</v>
          </cell>
          <cell r="G257">
            <v>320</v>
          </cell>
          <cell r="H257">
            <v>332</v>
          </cell>
          <cell r="I257">
            <v>361</v>
          </cell>
          <cell r="J257">
            <v>3.48</v>
          </cell>
          <cell r="K257">
            <v>4.12</v>
          </cell>
          <cell r="L257">
            <v>4.82</v>
          </cell>
          <cell r="M257">
            <v>3.08</v>
          </cell>
          <cell r="N257">
            <v>3.2800000000000002</v>
          </cell>
          <cell r="O257">
            <v>3.2076712328767121</v>
          </cell>
          <cell r="P257">
            <v>0.68082191780821921</v>
          </cell>
        </row>
        <row r="258">
          <cell r="A258">
            <v>38310</v>
          </cell>
          <cell r="B258">
            <v>2.3450000000000002</v>
          </cell>
          <cell r="C258">
            <v>460</v>
          </cell>
          <cell r="D258">
            <v>278</v>
          </cell>
          <cell r="E258">
            <v>139</v>
          </cell>
          <cell r="F258">
            <v>257</v>
          </cell>
          <cell r="G258">
            <v>316</v>
          </cell>
          <cell r="H258">
            <v>338</v>
          </cell>
          <cell r="I258">
            <v>361</v>
          </cell>
          <cell r="J258">
            <v>3.57</v>
          </cell>
          <cell r="K258">
            <v>4.2</v>
          </cell>
          <cell r="L258">
            <v>4.8899999999999997</v>
          </cell>
          <cell r="M258">
            <v>3.17</v>
          </cell>
          <cell r="N258">
            <v>3.37</v>
          </cell>
          <cell r="O258">
            <v>3.2971232876712326</v>
          </cell>
          <cell r="P258">
            <v>0.68219178082191778</v>
          </cell>
        </row>
        <row r="259">
          <cell r="A259">
            <v>38313</v>
          </cell>
          <cell r="B259">
            <v>2.36</v>
          </cell>
          <cell r="C259">
            <v>462</v>
          </cell>
          <cell r="D259">
            <v>276</v>
          </cell>
          <cell r="E259">
            <v>188</v>
          </cell>
          <cell r="F259">
            <v>254</v>
          </cell>
          <cell r="G259">
            <v>319</v>
          </cell>
          <cell r="H259">
            <v>341</v>
          </cell>
          <cell r="I259">
            <v>363</v>
          </cell>
          <cell r="J259">
            <v>3.56</v>
          </cell>
          <cell r="K259">
            <v>4.18</v>
          </cell>
          <cell r="L259">
            <v>4.8499999999999996</v>
          </cell>
          <cell r="M259">
            <v>3.18</v>
          </cell>
          <cell r="N259">
            <v>3.37</v>
          </cell>
          <cell r="O259">
            <v>3.2992054794520547</v>
          </cell>
          <cell r="P259">
            <v>0.68630136986301371</v>
          </cell>
        </row>
        <row r="260">
          <cell r="A260">
            <v>38314</v>
          </cell>
          <cell r="B260">
            <v>2.38</v>
          </cell>
          <cell r="C260">
            <v>459</v>
          </cell>
          <cell r="D260">
            <v>270</v>
          </cell>
          <cell r="E260">
            <v>112</v>
          </cell>
          <cell r="F260">
            <v>255</v>
          </cell>
          <cell r="G260">
            <v>315</v>
          </cell>
          <cell r="H260">
            <v>328</v>
          </cell>
          <cell r="I260">
            <v>364</v>
          </cell>
          <cell r="J260">
            <v>3.58</v>
          </cell>
          <cell r="K260">
            <v>4.1900000000000004</v>
          </cell>
          <cell r="L260">
            <v>4.8499999999999996</v>
          </cell>
          <cell r="M260">
            <v>3.2</v>
          </cell>
          <cell r="N260">
            <v>3.39</v>
          </cell>
          <cell r="O260">
            <v>3.3186849315068496</v>
          </cell>
          <cell r="P260">
            <v>0.68767123287671228</v>
          </cell>
        </row>
        <row r="261">
          <cell r="A261">
            <v>38315</v>
          </cell>
          <cell r="B261">
            <v>2.2000000000000002</v>
          </cell>
          <cell r="C261">
            <v>452</v>
          </cell>
          <cell r="D261">
            <v>270</v>
          </cell>
          <cell r="E261">
            <v>110</v>
          </cell>
          <cell r="F261">
            <v>251</v>
          </cell>
          <cell r="G261">
            <v>314</v>
          </cell>
          <cell r="H261">
            <v>328</v>
          </cell>
          <cell r="I261">
            <v>364</v>
          </cell>
          <cell r="J261">
            <v>3.61</v>
          </cell>
          <cell r="K261">
            <v>4.2</v>
          </cell>
          <cell r="L261">
            <v>4.8499999999999996</v>
          </cell>
          <cell r="M261">
            <v>3.23</v>
          </cell>
          <cell r="N261">
            <v>3.42</v>
          </cell>
          <cell r="O261">
            <v>3.3481643835616435</v>
          </cell>
          <cell r="P261">
            <v>0.68904109589041096</v>
          </cell>
        </row>
        <row r="262">
          <cell r="A262">
            <v>38316</v>
          </cell>
          <cell r="B262">
            <v>2.21</v>
          </cell>
          <cell r="C262">
            <v>452</v>
          </cell>
          <cell r="D262">
            <v>270</v>
          </cell>
          <cell r="E262">
            <v>110</v>
          </cell>
          <cell r="F262">
            <v>251</v>
          </cell>
          <cell r="G262">
            <v>314</v>
          </cell>
          <cell r="H262">
            <v>328</v>
          </cell>
          <cell r="I262">
            <v>364</v>
          </cell>
          <cell r="J262">
            <v>3.61</v>
          </cell>
          <cell r="K262">
            <v>4.2</v>
          </cell>
          <cell r="L262">
            <v>4.8499999999999996</v>
          </cell>
          <cell r="M262">
            <v>3.23</v>
          </cell>
          <cell r="N262">
            <v>3.42</v>
          </cell>
          <cell r="O262">
            <v>3.3476438356164384</v>
          </cell>
          <cell r="P262">
            <v>0.69041095890410964</v>
          </cell>
        </row>
        <row r="263">
          <cell r="A263">
            <v>38317</v>
          </cell>
          <cell r="B263">
            <v>2.2200000000000002</v>
          </cell>
          <cell r="C263">
            <v>449</v>
          </cell>
          <cell r="D263">
            <v>268</v>
          </cell>
          <cell r="E263">
            <v>106</v>
          </cell>
          <cell r="F263">
            <v>250</v>
          </cell>
          <cell r="G263">
            <v>309</v>
          </cell>
          <cell r="H263">
            <v>324</v>
          </cell>
          <cell r="I263">
            <v>358</v>
          </cell>
          <cell r="J263">
            <v>3.64</v>
          </cell>
          <cell r="K263">
            <v>4.24</v>
          </cell>
          <cell r="L263">
            <v>4.9000000000000004</v>
          </cell>
          <cell r="M263">
            <v>3.25</v>
          </cell>
          <cell r="N263">
            <v>3.4450000000000003</v>
          </cell>
          <cell r="O263">
            <v>3.3702054794520548</v>
          </cell>
          <cell r="P263">
            <v>0.69178082191780821</v>
          </cell>
        </row>
        <row r="264">
          <cell r="A264">
            <v>38320</v>
          </cell>
          <cell r="B264">
            <v>2.2599999999999998</v>
          </cell>
          <cell r="C264">
            <v>449</v>
          </cell>
          <cell r="D264">
            <v>268</v>
          </cell>
          <cell r="E264">
            <v>115</v>
          </cell>
          <cell r="F264">
            <v>253</v>
          </cell>
          <cell r="G264">
            <v>326</v>
          </cell>
          <cell r="H264">
            <v>330</v>
          </cell>
          <cell r="I264">
            <v>356</v>
          </cell>
          <cell r="J264">
            <v>3.72</v>
          </cell>
          <cell r="K264">
            <v>4.34</v>
          </cell>
          <cell r="L264">
            <v>4.99</v>
          </cell>
          <cell r="M264">
            <v>3.31</v>
          </cell>
          <cell r="N264">
            <v>3.5150000000000001</v>
          </cell>
          <cell r="O264">
            <v>3.4346849315068493</v>
          </cell>
          <cell r="P264">
            <v>0.69589041095890414</v>
          </cell>
        </row>
        <row r="265">
          <cell r="A265">
            <v>38321</v>
          </cell>
          <cell r="B265">
            <v>2.2737500000000002</v>
          </cell>
          <cell r="C265">
            <v>451</v>
          </cell>
          <cell r="D265">
            <v>274</v>
          </cell>
          <cell r="E265">
            <v>172</v>
          </cell>
          <cell r="F265">
            <v>253</v>
          </cell>
          <cell r="G265">
            <v>320</v>
          </cell>
          <cell r="H265">
            <v>338</v>
          </cell>
          <cell r="I265">
            <v>365</v>
          </cell>
          <cell r="J265">
            <v>3.72</v>
          </cell>
          <cell r="K265">
            <v>4.3600000000000003</v>
          </cell>
          <cell r="L265">
            <v>5.03</v>
          </cell>
          <cell r="M265">
            <v>3.29</v>
          </cell>
          <cell r="N265">
            <v>3.5049999999999999</v>
          </cell>
          <cell r="O265">
            <v>3.4201780821917813</v>
          </cell>
          <cell r="P265">
            <v>0.69726027397260271</v>
          </cell>
        </row>
        <row r="266">
          <cell r="A266">
            <v>38322</v>
          </cell>
          <cell r="B266">
            <v>2.4187500000000002</v>
          </cell>
          <cell r="C266">
            <v>445</v>
          </cell>
          <cell r="D266">
            <v>260</v>
          </cell>
          <cell r="E266">
            <v>121</v>
          </cell>
          <cell r="F266">
            <v>247</v>
          </cell>
          <cell r="G266">
            <v>304</v>
          </cell>
          <cell r="H266">
            <v>328</v>
          </cell>
          <cell r="I266">
            <v>355</v>
          </cell>
          <cell r="J266">
            <v>3.72</v>
          </cell>
          <cell r="K266">
            <v>4.38</v>
          </cell>
          <cell r="L266">
            <v>5.04</v>
          </cell>
          <cell r="M266">
            <v>3.28</v>
          </cell>
          <cell r="N266">
            <v>3.5</v>
          </cell>
          <cell r="O266">
            <v>3.4126027397260277</v>
          </cell>
          <cell r="P266">
            <v>0.69863013698630139</v>
          </cell>
        </row>
        <row r="267">
          <cell r="A267">
            <v>38323</v>
          </cell>
          <cell r="B267">
            <v>2.4375</v>
          </cell>
          <cell r="C267">
            <v>450</v>
          </cell>
          <cell r="D267">
            <v>263</v>
          </cell>
          <cell r="E267">
            <v>166</v>
          </cell>
          <cell r="F267">
            <v>243</v>
          </cell>
          <cell r="G267">
            <v>309</v>
          </cell>
          <cell r="H267">
            <v>321</v>
          </cell>
          <cell r="I267">
            <v>351</v>
          </cell>
          <cell r="J267">
            <v>3.75</v>
          </cell>
          <cell r="K267">
            <v>4.4000000000000004</v>
          </cell>
          <cell r="L267">
            <v>5.07</v>
          </cell>
          <cell r="M267">
            <v>3.3</v>
          </cell>
          <cell r="N267">
            <v>3.5249999999999999</v>
          </cell>
          <cell r="O267">
            <v>3.4349999999999996</v>
          </cell>
          <cell r="P267">
            <v>0.7</v>
          </cell>
        </row>
        <row r="268">
          <cell r="A268">
            <v>38324</v>
          </cell>
          <cell r="B268">
            <v>2.44</v>
          </cell>
          <cell r="C268">
            <v>450</v>
          </cell>
          <cell r="D268">
            <v>263</v>
          </cell>
          <cell r="E268">
            <v>164</v>
          </cell>
          <cell r="F268">
            <v>251</v>
          </cell>
          <cell r="G268">
            <v>317</v>
          </cell>
          <cell r="H268">
            <v>332</v>
          </cell>
          <cell r="I268">
            <v>352</v>
          </cell>
          <cell r="J268">
            <v>3.61</v>
          </cell>
          <cell r="K268">
            <v>4.2699999999999996</v>
          </cell>
          <cell r="L268">
            <v>4.95</v>
          </cell>
          <cell r="M268">
            <v>3.19</v>
          </cell>
          <cell r="N268">
            <v>3.4</v>
          </cell>
          <cell r="O268">
            <v>3.3154246575342463</v>
          </cell>
          <cell r="P268">
            <v>0.70136986301369864</v>
          </cell>
        </row>
        <row r="269">
          <cell r="A269">
            <v>38327</v>
          </cell>
          <cell r="B269">
            <v>2.44</v>
          </cell>
          <cell r="C269">
            <v>453</v>
          </cell>
          <cell r="D269">
            <v>275</v>
          </cell>
          <cell r="E269">
            <v>133</v>
          </cell>
          <cell r="F269">
            <v>242</v>
          </cell>
          <cell r="G269">
            <v>307</v>
          </cell>
          <cell r="H269">
            <v>317</v>
          </cell>
          <cell r="I269">
            <v>348</v>
          </cell>
          <cell r="J269">
            <v>3.59</v>
          </cell>
          <cell r="K269">
            <v>4.24</v>
          </cell>
          <cell r="L269">
            <v>4.92</v>
          </cell>
          <cell r="M269">
            <v>3.17</v>
          </cell>
          <cell r="N269">
            <v>3.38</v>
          </cell>
          <cell r="O269">
            <v>3.2936986301369862</v>
          </cell>
          <cell r="P269">
            <v>0.70547945205479445</v>
          </cell>
        </row>
        <row r="270">
          <cell r="A270">
            <v>38328</v>
          </cell>
          <cell r="B270">
            <v>2.4500000000000002</v>
          </cell>
          <cell r="C270">
            <v>452</v>
          </cell>
          <cell r="D270">
            <v>263</v>
          </cell>
          <cell r="E270">
            <v>116</v>
          </cell>
          <cell r="F270">
            <v>233</v>
          </cell>
          <cell r="G270">
            <v>299</v>
          </cell>
          <cell r="H270">
            <v>317</v>
          </cell>
          <cell r="I270">
            <v>347</v>
          </cell>
          <cell r="J270">
            <v>3.6</v>
          </cell>
          <cell r="K270">
            <v>4.2300000000000004</v>
          </cell>
          <cell r="L270">
            <v>4.91</v>
          </cell>
          <cell r="M270">
            <v>3.19</v>
          </cell>
          <cell r="N270">
            <v>3.395</v>
          </cell>
          <cell r="O270">
            <v>3.3101917808219179</v>
          </cell>
          <cell r="P270">
            <v>0.70684931506849313</v>
          </cell>
        </row>
        <row r="271">
          <cell r="A271">
            <v>38329</v>
          </cell>
          <cell r="B271">
            <v>2.46</v>
          </cell>
          <cell r="C271">
            <v>457</v>
          </cell>
          <cell r="D271">
            <v>255</v>
          </cell>
          <cell r="E271">
            <v>116</v>
          </cell>
          <cell r="F271">
            <v>233</v>
          </cell>
          <cell r="G271">
            <v>299</v>
          </cell>
          <cell r="H271">
            <v>317</v>
          </cell>
          <cell r="I271">
            <v>347</v>
          </cell>
          <cell r="J271">
            <v>3.53</v>
          </cell>
          <cell r="K271">
            <v>4.1399999999999997</v>
          </cell>
          <cell r="L271">
            <v>4.8</v>
          </cell>
          <cell r="M271">
            <v>3.12</v>
          </cell>
          <cell r="N271">
            <v>3.3250000000000002</v>
          </cell>
          <cell r="O271">
            <v>3.2396301369863014</v>
          </cell>
          <cell r="P271">
            <v>0.70821917808219181</v>
          </cell>
        </row>
        <row r="272">
          <cell r="A272">
            <v>38330</v>
          </cell>
          <cell r="B272">
            <v>2.4700000000000002</v>
          </cell>
          <cell r="C272">
            <v>458</v>
          </cell>
          <cell r="D272">
            <v>253</v>
          </cell>
          <cell r="E272">
            <v>97</v>
          </cell>
          <cell r="F272">
            <v>238</v>
          </cell>
          <cell r="G272">
            <v>296</v>
          </cell>
          <cell r="H272">
            <v>318</v>
          </cell>
          <cell r="I272">
            <v>345</v>
          </cell>
          <cell r="J272">
            <v>3.54</v>
          </cell>
          <cell r="K272">
            <v>4.1900000000000004</v>
          </cell>
          <cell r="L272">
            <v>4.84</v>
          </cell>
          <cell r="M272">
            <v>3.15</v>
          </cell>
          <cell r="N272">
            <v>3.3449999999999998</v>
          </cell>
          <cell r="O272">
            <v>3.2632602739726027</v>
          </cell>
          <cell r="P272">
            <v>0.70958904109589038</v>
          </cell>
        </row>
        <row r="273">
          <cell r="A273">
            <v>38331</v>
          </cell>
          <cell r="B273">
            <v>2.48</v>
          </cell>
          <cell r="C273">
            <v>456</v>
          </cell>
          <cell r="D273">
            <v>250</v>
          </cell>
          <cell r="E273">
            <v>83</v>
          </cell>
          <cell r="F273">
            <v>231</v>
          </cell>
          <cell r="G273">
            <v>290</v>
          </cell>
          <cell r="H273">
            <v>315</v>
          </cell>
          <cell r="I273">
            <v>349</v>
          </cell>
          <cell r="J273">
            <v>3.52</v>
          </cell>
          <cell r="K273">
            <v>4.16</v>
          </cell>
          <cell r="L273">
            <v>4.83</v>
          </cell>
          <cell r="M273">
            <v>3.15</v>
          </cell>
          <cell r="N273">
            <v>3.335</v>
          </cell>
          <cell r="O273">
            <v>3.2569452054794521</v>
          </cell>
          <cell r="P273">
            <v>0.71095890410958906</v>
          </cell>
        </row>
        <row r="274">
          <cell r="A274">
            <v>38334</v>
          </cell>
          <cell r="B274">
            <v>2.4900000000000002</v>
          </cell>
          <cell r="C274">
            <v>454</v>
          </cell>
          <cell r="D274">
            <v>237</v>
          </cell>
          <cell r="E274">
            <v>94</v>
          </cell>
          <cell r="F274">
            <v>229</v>
          </cell>
          <cell r="G274">
            <v>281</v>
          </cell>
          <cell r="H274">
            <v>296</v>
          </cell>
          <cell r="I274">
            <v>332</v>
          </cell>
          <cell r="J274">
            <v>3.54</v>
          </cell>
          <cell r="K274">
            <v>4.16</v>
          </cell>
          <cell r="L274">
            <v>4.8099999999999996</v>
          </cell>
          <cell r="M274">
            <v>3.18</v>
          </cell>
          <cell r="N274">
            <v>3.3600000000000003</v>
          </cell>
          <cell r="O274">
            <v>3.2825753424657531</v>
          </cell>
          <cell r="P274">
            <v>0.71506849315068499</v>
          </cell>
        </row>
        <row r="275">
          <cell r="A275">
            <v>38335</v>
          </cell>
          <cell r="B275">
            <v>2.5</v>
          </cell>
          <cell r="C275">
            <v>452</v>
          </cell>
          <cell r="D275">
            <v>235</v>
          </cell>
          <cell r="E275">
            <v>79</v>
          </cell>
          <cell r="F275">
            <v>214</v>
          </cell>
          <cell r="G275">
            <v>277</v>
          </cell>
          <cell r="H275">
            <v>429</v>
          </cell>
          <cell r="I275">
            <v>329</v>
          </cell>
          <cell r="J275">
            <v>3.53</v>
          </cell>
          <cell r="K275">
            <v>4.1399999999999997</v>
          </cell>
          <cell r="L275">
            <v>4.79</v>
          </cell>
          <cell r="M275">
            <v>3.17</v>
          </cell>
          <cell r="N275">
            <v>3.3499999999999996</v>
          </cell>
          <cell r="O275">
            <v>3.2720821917808216</v>
          </cell>
          <cell r="P275">
            <v>0.71643835616438356</v>
          </cell>
        </row>
        <row r="276">
          <cell r="A276">
            <v>38336</v>
          </cell>
          <cell r="B276">
            <v>2.5012500000000002</v>
          </cell>
          <cell r="C276">
            <v>443</v>
          </cell>
          <cell r="D276">
            <v>232</v>
          </cell>
          <cell r="E276">
            <v>75</v>
          </cell>
          <cell r="F276">
            <v>217</v>
          </cell>
          <cell r="G276">
            <v>276</v>
          </cell>
          <cell r="H276">
            <v>289</v>
          </cell>
          <cell r="I276">
            <v>333</v>
          </cell>
          <cell r="J276">
            <v>3.48</v>
          </cell>
          <cell r="K276">
            <v>4.09</v>
          </cell>
          <cell r="L276">
            <v>4.72</v>
          </cell>
          <cell r="M276">
            <v>3.14</v>
          </cell>
          <cell r="N276">
            <v>3.31</v>
          </cell>
          <cell r="O276">
            <v>3.2359452054794522</v>
          </cell>
          <cell r="P276">
            <v>0.71780821917808213</v>
          </cell>
        </row>
        <row r="277">
          <cell r="A277">
            <v>38337</v>
          </cell>
          <cell r="B277">
            <v>2.5099999999999998</v>
          </cell>
          <cell r="C277">
            <v>439</v>
          </cell>
          <cell r="D277">
            <v>229</v>
          </cell>
          <cell r="E277">
            <v>68</v>
          </cell>
          <cell r="F277">
            <v>213</v>
          </cell>
          <cell r="G277">
            <v>277</v>
          </cell>
          <cell r="H277">
            <v>289</v>
          </cell>
          <cell r="I277">
            <v>323</v>
          </cell>
          <cell r="J277">
            <v>3.58</v>
          </cell>
          <cell r="K277">
            <v>4.1900000000000004</v>
          </cell>
          <cell r="L277">
            <v>4.84</v>
          </cell>
          <cell r="M277">
            <v>3.21</v>
          </cell>
          <cell r="N277">
            <v>3.395</v>
          </cell>
          <cell r="O277">
            <v>3.3139041095890409</v>
          </cell>
          <cell r="P277">
            <v>0.71917808219178081</v>
          </cell>
        </row>
        <row r="278">
          <cell r="A278">
            <v>38338</v>
          </cell>
          <cell r="B278">
            <v>2.52</v>
          </cell>
          <cell r="C278">
            <v>433</v>
          </cell>
          <cell r="D278">
            <v>228</v>
          </cell>
          <cell r="E278">
            <v>78</v>
          </cell>
          <cell r="F278">
            <v>207</v>
          </cell>
          <cell r="G278">
            <v>262</v>
          </cell>
          <cell r="H278">
            <v>275</v>
          </cell>
          <cell r="I278">
            <v>325</v>
          </cell>
          <cell r="J278">
            <v>3.59</v>
          </cell>
          <cell r="K278">
            <v>4.21</v>
          </cell>
          <cell r="L278">
            <v>4.8499999999999996</v>
          </cell>
          <cell r="M278">
            <v>3.22</v>
          </cell>
          <cell r="N278">
            <v>3.4050000000000002</v>
          </cell>
          <cell r="O278">
            <v>3.3233972602739725</v>
          </cell>
          <cell r="P278">
            <v>0.72054794520547949</v>
          </cell>
        </row>
        <row r="279">
          <cell r="A279">
            <v>38341</v>
          </cell>
          <cell r="B279">
            <v>2.5212500000000002</v>
          </cell>
          <cell r="C279">
            <v>433</v>
          </cell>
          <cell r="D279">
            <v>228</v>
          </cell>
          <cell r="E279">
            <v>76</v>
          </cell>
          <cell r="F279">
            <v>197</v>
          </cell>
          <cell r="G279">
            <v>264</v>
          </cell>
          <cell r="H279">
            <v>259</v>
          </cell>
          <cell r="I279">
            <v>319</v>
          </cell>
          <cell r="J279">
            <v>3.59</v>
          </cell>
          <cell r="K279">
            <v>4.21</v>
          </cell>
          <cell r="L279">
            <v>4.84</v>
          </cell>
          <cell r="M279">
            <v>3.23</v>
          </cell>
          <cell r="N279">
            <v>3.41</v>
          </cell>
          <cell r="O279">
            <v>3.3291232876712327</v>
          </cell>
          <cell r="P279">
            <v>0.72465753424657531</v>
          </cell>
        </row>
        <row r="280">
          <cell r="A280">
            <v>38342</v>
          </cell>
          <cell r="B280">
            <v>2.5299999999999998</v>
          </cell>
          <cell r="C280">
            <v>429</v>
          </cell>
          <cell r="D280">
            <v>220</v>
          </cell>
          <cell r="E280">
            <v>71</v>
          </cell>
          <cell r="F280">
            <v>198</v>
          </cell>
          <cell r="G280">
            <v>266</v>
          </cell>
          <cell r="H280">
            <v>273</v>
          </cell>
          <cell r="I280">
            <v>319</v>
          </cell>
          <cell r="J280">
            <v>3.57</v>
          </cell>
          <cell r="K280">
            <v>4.18</v>
          </cell>
          <cell r="L280">
            <v>4.82</v>
          </cell>
          <cell r="M280">
            <v>3.22</v>
          </cell>
          <cell r="N280">
            <v>3.395</v>
          </cell>
          <cell r="O280">
            <v>3.3158904109589038</v>
          </cell>
          <cell r="P280">
            <v>0.72602739726027399</v>
          </cell>
        </row>
        <row r="281">
          <cell r="A281">
            <v>38343</v>
          </cell>
          <cell r="B281">
            <v>2.5299999999999998</v>
          </cell>
          <cell r="C281">
            <v>427</v>
          </cell>
          <cell r="D281">
            <v>219</v>
          </cell>
          <cell r="E281">
            <v>77</v>
          </cell>
          <cell r="F281">
            <v>195</v>
          </cell>
          <cell r="G281">
            <v>268</v>
          </cell>
          <cell r="H281">
            <v>269</v>
          </cell>
          <cell r="I281">
            <v>320</v>
          </cell>
          <cell r="J281">
            <v>3.57</v>
          </cell>
          <cell r="K281">
            <v>4.21</v>
          </cell>
          <cell r="L281">
            <v>4.8499999999999996</v>
          </cell>
          <cell r="M281">
            <v>3.21</v>
          </cell>
          <cell r="N281">
            <v>3.3899999999999997</v>
          </cell>
          <cell r="O281">
            <v>3.3081369863013697</v>
          </cell>
          <cell r="P281">
            <v>0.72739726027397267</v>
          </cell>
        </row>
        <row r="282">
          <cell r="A282">
            <v>38344</v>
          </cell>
          <cell r="B282">
            <v>2.5487500000000001</v>
          </cell>
          <cell r="C282">
            <v>427</v>
          </cell>
          <cell r="D282">
            <v>220</v>
          </cell>
          <cell r="E282">
            <v>77</v>
          </cell>
          <cell r="F282">
            <v>197</v>
          </cell>
          <cell r="G282">
            <v>261</v>
          </cell>
          <cell r="H282">
            <v>268</v>
          </cell>
          <cell r="I282">
            <v>315</v>
          </cell>
          <cell r="J282">
            <v>3.58</v>
          </cell>
          <cell r="K282">
            <v>4.2300000000000004</v>
          </cell>
          <cell r="L282">
            <v>4.8600000000000003</v>
          </cell>
          <cell r="M282">
            <v>3.21</v>
          </cell>
          <cell r="N282">
            <v>3.395</v>
          </cell>
          <cell r="O282">
            <v>3.3103561643835615</v>
          </cell>
          <cell r="P282">
            <v>0.72876712328767124</v>
          </cell>
        </row>
        <row r="283">
          <cell r="A283">
            <v>38345</v>
          </cell>
          <cell r="B283">
            <v>2.5499999999999998</v>
          </cell>
          <cell r="C283">
            <v>427</v>
          </cell>
          <cell r="D283">
            <v>220</v>
          </cell>
          <cell r="E283">
            <v>77</v>
          </cell>
          <cell r="F283">
            <v>197</v>
          </cell>
          <cell r="G283">
            <v>261</v>
          </cell>
          <cell r="H283">
            <v>268</v>
          </cell>
          <cell r="I283">
            <v>315</v>
          </cell>
          <cell r="J283">
            <v>3.58</v>
          </cell>
          <cell r="K283">
            <v>4.2300000000000004</v>
          </cell>
          <cell r="L283">
            <v>4.8600000000000003</v>
          </cell>
          <cell r="M283">
            <v>3.21</v>
          </cell>
          <cell r="N283">
            <v>3.395</v>
          </cell>
          <cell r="O283">
            <v>3.3098493150684933</v>
          </cell>
          <cell r="P283">
            <v>0.73013698630136981</v>
          </cell>
        </row>
        <row r="284">
          <cell r="A284">
            <v>38348</v>
          </cell>
          <cell r="B284">
            <v>2.5499999999999998</v>
          </cell>
          <cell r="C284">
            <v>418</v>
          </cell>
          <cell r="D284">
            <v>214</v>
          </cell>
          <cell r="E284">
            <v>70</v>
          </cell>
          <cell r="F284">
            <v>185</v>
          </cell>
          <cell r="G284">
            <v>253</v>
          </cell>
          <cell r="H284">
            <v>260</v>
          </cell>
          <cell r="I284">
            <v>308</v>
          </cell>
          <cell r="J284">
            <v>3.65</v>
          </cell>
          <cell r="K284">
            <v>4.3</v>
          </cell>
          <cell r="L284">
            <v>4.95</v>
          </cell>
          <cell r="M284">
            <v>3.26</v>
          </cell>
          <cell r="N284">
            <v>3.4550000000000001</v>
          </cell>
          <cell r="O284">
            <v>3.3636438356164384</v>
          </cell>
          <cell r="P284">
            <v>0.73424657534246573</v>
          </cell>
        </row>
        <row r="285">
          <cell r="A285">
            <v>38349</v>
          </cell>
          <cell r="B285">
            <v>2.5499999999999998</v>
          </cell>
          <cell r="C285">
            <v>423</v>
          </cell>
          <cell r="D285">
            <v>218</v>
          </cell>
          <cell r="E285">
            <v>68</v>
          </cell>
          <cell r="F285">
            <v>197</v>
          </cell>
          <cell r="G285">
            <v>253</v>
          </cell>
          <cell r="H285">
            <v>261</v>
          </cell>
          <cell r="I285">
            <v>310</v>
          </cell>
          <cell r="J285">
            <v>3.66</v>
          </cell>
          <cell r="K285">
            <v>4.3099999999999996</v>
          </cell>
          <cell r="L285">
            <v>4.9400000000000004</v>
          </cell>
          <cell r="M285">
            <v>3.27</v>
          </cell>
          <cell r="N285">
            <v>3.4649999999999999</v>
          </cell>
          <cell r="O285">
            <v>3.3731095890410963</v>
          </cell>
          <cell r="P285">
            <v>0.73561643835616441</v>
          </cell>
        </row>
        <row r="286">
          <cell r="A286">
            <v>38350</v>
          </cell>
          <cell r="B286">
            <v>2.5499999999999998</v>
          </cell>
          <cell r="C286">
            <v>422</v>
          </cell>
          <cell r="D286">
            <v>217</v>
          </cell>
          <cell r="E286">
            <v>65</v>
          </cell>
          <cell r="F286">
            <v>194</v>
          </cell>
          <cell r="G286">
            <v>253</v>
          </cell>
          <cell r="H286">
            <v>257</v>
          </cell>
          <cell r="I286">
            <v>310</v>
          </cell>
          <cell r="J286">
            <v>3.69</v>
          </cell>
          <cell r="K286">
            <v>4.33</v>
          </cell>
          <cell r="L286">
            <v>4.96</v>
          </cell>
          <cell r="M286">
            <v>3.32</v>
          </cell>
          <cell r="N286">
            <v>3.5049999999999999</v>
          </cell>
          <cell r="O286">
            <v>3.4173150684931506</v>
          </cell>
          <cell r="P286">
            <v>0.73698630136986298</v>
          </cell>
        </row>
        <row r="287">
          <cell r="A287">
            <v>38351</v>
          </cell>
          <cell r="B287">
            <v>2.5499999999999998</v>
          </cell>
          <cell r="C287">
            <v>422</v>
          </cell>
          <cell r="D287">
            <v>217</v>
          </cell>
          <cell r="E287">
            <v>78</v>
          </cell>
          <cell r="F287">
            <v>201</v>
          </cell>
          <cell r="G287">
            <v>245</v>
          </cell>
          <cell r="H287">
            <v>264</v>
          </cell>
          <cell r="I287">
            <v>312</v>
          </cell>
          <cell r="J287">
            <v>3.64</v>
          </cell>
          <cell r="K287">
            <v>4.2699999999999996</v>
          </cell>
          <cell r="L287">
            <v>4.92</v>
          </cell>
          <cell r="M287">
            <v>3.27</v>
          </cell>
          <cell r="N287">
            <v>3.4550000000000001</v>
          </cell>
          <cell r="O287">
            <v>3.3668082191780822</v>
          </cell>
          <cell r="P287">
            <v>0.73835616438356166</v>
          </cell>
        </row>
        <row r="288">
          <cell r="A288">
            <v>38352</v>
          </cell>
          <cell r="B288">
            <v>2.5499999999999998</v>
          </cell>
          <cell r="C288">
            <v>420</v>
          </cell>
          <cell r="D288">
            <v>220</v>
          </cell>
          <cell r="E288">
            <v>78</v>
          </cell>
          <cell r="F288">
            <v>201</v>
          </cell>
          <cell r="G288">
            <v>245</v>
          </cell>
          <cell r="H288">
            <v>264</v>
          </cell>
          <cell r="I288">
            <v>312</v>
          </cell>
          <cell r="J288">
            <v>3.63</v>
          </cell>
          <cell r="K288">
            <v>4.24</v>
          </cell>
          <cell r="L288">
            <v>4.8499999999999996</v>
          </cell>
          <cell r="M288">
            <v>3.25</v>
          </cell>
          <cell r="N288">
            <v>3.44</v>
          </cell>
          <cell r="O288">
            <v>3.3489041095890411</v>
          </cell>
          <cell r="P288">
            <v>0.73972602739726023</v>
          </cell>
        </row>
      </sheetData>
      <sheetData sheetId="13" refreshError="1">
        <row r="2">
          <cell r="B2" t="str">
            <v>Libor</v>
          </cell>
          <cell r="C2" t="str">
            <v>LATAM</v>
          </cell>
          <cell r="D2" t="str">
            <v>Embi</v>
          </cell>
          <cell r="E2" t="str">
            <v>Peru08</v>
          </cell>
          <cell r="F2" t="str">
            <v>Peru12</v>
          </cell>
          <cell r="G2" t="str">
            <v>Peru15</v>
          </cell>
          <cell r="H2" t="str">
            <v>Peru16</v>
          </cell>
          <cell r="I2" t="str">
            <v>Peru33</v>
          </cell>
          <cell r="J2" t="str">
            <v>US3y</v>
          </cell>
          <cell r="K2" t="str">
            <v>US4y</v>
          </cell>
          <cell r="L2" t="str">
            <v>US5y</v>
          </cell>
          <cell r="M2" t="str">
            <v>US10y</v>
          </cell>
          <cell r="N2" t="str">
            <v>US30y</v>
          </cell>
          <cell r="O2" t="str">
            <v>USXy</v>
          </cell>
        </row>
        <row r="3">
          <cell r="B3">
            <v>2</v>
          </cell>
          <cell r="D3">
            <v>4</v>
          </cell>
          <cell r="E3">
            <v>5</v>
          </cell>
          <cell r="F3">
            <v>6</v>
          </cell>
          <cell r="G3">
            <v>7</v>
          </cell>
          <cell r="H3">
            <v>8</v>
          </cell>
          <cell r="I3">
            <v>9</v>
          </cell>
          <cell r="J3">
            <v>10</v>
          </cell>
          <cell r="K3">
            <v>11</v>
          </cell>
          <cell r="L3">
            <v>12</v>
          </cell>
          <cell r="M3">
            <v>13</v>
          </cell>
          <cell r="N3">
            <v>14</v>
          </cell>
          <cell r="O3">
            <v>15</v>
          </cell>
        </row>
        <row r="4">
          <cell r="A4">
            <v>38017</v>
          </cell>
          <cell r="B4">
            <v>1.1292331818181824</v>
          </cell>
          <cell r="C4">
            <v>5.0049999999999999</v>
          </cell>
          <cell r="D4">
            <v>2.8881818181818182</v>
          </cell>
          <cell r="E4">
            <v>1.0140909090909092</v>
          </cell>
          <cell r="F4">
            <v>2.8286363636363636</v>
          </cell>
          <cell r="G4">
            <v>3.2850000000000001</v>
          </cell>
          <cell r="H4">
            <v>0</v>
          </cell>
          <cell r="I4">
            <v>3.6159090909090907</v>
          </cell>
          <cell r="J4">
            <v>2.1804545454545456</v>
          </cell>
          <cell r="K4">
            <v>2.6015000000000001</v>
          </cell>
          <cell r="L4">
            <v>3.1040999999999999</v>
          </cell>
          <cell r="M4">
            <v>4.1264499999999993</v>
          </cell>
          <cell r="N4">
            <v>4.9809000000000001</v>
          </cell>
          <cell r="O4">
            <v>2.8672152552926531</v>
          </cell>
        </row>
        <row r="5">
          <cell r="A5">
            <v>38046</v>
          </cell>
          <cell r="B5">
            <v>1.1240940000000006</v>
          </cell>
          <cell r="C5">
            <v>5.5339999999999998</v>
          </cell>
          <cell r="D5">
            <v>3.4605000000000001</v>
          </cell>
          <cell r="E5">
            <v>1.304</v>
          </cell>
          <cell r="F5">
            <v>3.2730000000000001</v>
          </cell>
          <cell r="G5">
            <v>3.8785000000000003</v>
          </cell>
          <cell r="H5">
            <v>0</v>
          </cell>
          <cell r="I5">
            <v>4.2030000000000003</v>
          </cell>
          <cell r="J5">
            <v>2.1865499999999995</v>
          </cell>
          <cell r="K5">
            <v>2.5943749999999999</v>
          </cell>
          <cell r="L5">
            <v>3.045052631578947</v>
          </cell>
          <cell r="M5">
            <v>4.0631052631578948</v>
          </cell>
          <cell r="N5">
            <v>4.9207894736842102</v>
          </cell>
          <cell r="O5">
            <v>2.786306780821918</v>
          </cell>
        </row>
        <row r="6">
          <cell r="A6">
            <v>38077</v>
          </cell>
          <cell r="B6">
            <v>1.112173913043478</v>
          </cell>
          <cell r="C6">
            <v>5.4930434782608701</v>
          </cell>
          <cell r="D6">
            <v>3.4347826086956519</v>
          </cell>
          <cell r="E6">
            <v>1.6239130434782609</v>
          </cell>
          <cell r="F6">
            <v>3.1486956521739131</v>
          </cell>
          <cell r="G6">
            <v>3.77</v>
          </cell>
          <cell r="H6">
            <v>0</v>
          </cell>
          <cell r="I6">
            <v>4.0295652173913048</v>
          </cell>
          <cell r="J6">
            <v>1.9590869565217393</v>
          </cell>
          <cell r="K6">
            <v>2.3638478260869569</v>
          </cell>
          <cell r="L6">
            <v>2.7686086956521745</v>
          </cell>
          <cell r="M6">
            <v>3.8114782608695661</v>
          </cell>
          <cell r="N6">
            <v>4.7387826086956526</v>
          </cell>
          <cell r="O6">
            <v>2.4916820131030373</v>
          </cell>
        </row>
        <row r="7">
          <cell r="A7">
            <v>38107</v>
          </cell>
          <cell r="B7">
            <v>1.1508527272727278</v>
          </cell>
          <cell r="C7">
            <v>5.4809090909090914</v>
          </cell>
          <cell r="D7">
            <v>3.3668181818181817</v>
          </cell>
          <cell r="E7">
            <v>1.5794999999999999</v>
          </cell>
          <cell r="F7">
            <v>3.1222727272727275</v>
          </cell>
          <cell r="G7">
            <v>3.6749999999999998</v>
          </cell>
          <cell r="H7">
            <v>0</v>
          </cell>
          <cell r="I7">
            <v>4.1027272727272726</v>
          </cell>
          <cell r="J7">
            <v>2.4827727272727271</v>
          </cell>
          <cell r="K7">
            <v>2.9284318181818181</v>
          </cell>
          <cell r="L7">
            <v>3.3740909090909081</v>
          </cell>
          <cell r="M7">
            <v>4.3224999999999998</v>
          </cell>
          <cell r="N7">
            <v>5.1405454545454541</v>
          </cell>
          <cell r="O7">
            <v>3.0310462017434627</v>
          </cell>
        </row>
        <row r="8">
          <cell r="A8">
            <v>38138</v>
          </cell>
          <cell r="B8">
            <v>1.2533338095238096</v>
          </cell>
          <cell r="C8">
            <v>6.4052380952380954</v>
          </cell>
          <cell r="D8">
            <v>4.7438095238095244</v>
          </cell>
          <cell r="E8">
            <v>2.96</v>
          </cell>
          <cell r="F8">
            <v>4.631904761904762</v>
          </cell>
          <cell r="G8">
            <v>5.2095238095238097</v>
          </cell>
          <cell r="H8">
            <v>5.3520000000000003</v>
          </cell>
          <cell r="I8">
            <v>5.3319047619047613</v>
          </cell>
          <cell r="J8">
            <v>3.0483333333333333</v>
          </cell>
          <cell r="K8">
            <v>3.4390000000000005</v>
          </cell>
          <cell r="L8">
            <v>3.8296666666666668</v>
          </cell>
          <cell r="M8">
            <v>4.6962857142857146</v>
          </cell>
          <cell r="N8">
            <v>5.4169523809523819</v>
          </cell>
          <cell r="O8">
            <v>3.4971937377690798</v>
          </cell>
        </row>
        <row r="9">
          <cell r="A9">
            <v>38168</v>
          </cell>
          <cell r="B9">
            <v>1.5005972727272729</v>
          </cell>
          <cell r="C9">
            <v>6.0918181818181809</v>
          </cell>
          <cell r="D9">
            <v>4.3849999999999998</v>
          </cell>
          <cell r="E9">
            <v>2.5604761904761904</v>
          </cell>
          <cell r="F9">
            <v>4.0995454545454546</v>
          </cell>
          <cell r="G9">
            <v>4.7881818181818181</v>
          </cell>
          <cell r="H9">
            <v>4.8909090909090907</v>
          </cell>
          <cell r="I9">
            <v>4.8140909090909094</v>
          </cell>
          <cell r="J9">
            <v>3.1081818181818179</v>
          </cell>
          <cell r="K9">
            <v>3.6025454545454538</v>
          </cell>
          <cell r="L9">
            <v>3.9125000000000001</v>
          </cell>
          <cell r="M9">
            <v>4.718</v>
          </cell>
          <cell r="N9">
            <v>5.4006818181818179</v>
          </cell>
          <cell r="O9">
            <v>3.5377466376089672</v>
          </cell>
        </row>
        <row r="10">
          <cell r="A10">
            <v>38199</v>
          </cell>
          <cell r="B10">
            <v>1.6280399999999999</v>
          </cell>
          <cell r="C10">
            <v>5.8236363636363642</v>
          </cell>
          <cell r="D10">
            <v>4.2286363636363635</v>
          </cell>
          <cell r="E10">
            <v>2.253181818181818</v>
          </cell>
          <cell r="F10">
            <v>3.958181818181818</v>
          </cell>
          <cell r="G10">
            <v>4.6827272727272726</v>
          </cell>
          <cell r="H10">
            <v>4.7636363636363637</v>
          </cell>
          <cell r="I10">
            <v>4.7031818181818181</v>
          </cell>
          <cell r="J10">
            <v>3.042272727272727</v>
          </cell>
          <cell r="K10">
            <v>3.3515000000000001</v>
          </cell>
          <cell r="L10">
            <v>3.6607272727272715</v>
          </cell>
          <cell r="M10">
            <v>4.4651363636363648</v>
          </cell>
          <cell r="N10">
            <v>5.2019545454545471</v>
          </cell>
          <cell r="O10">
            <v>3.3461404109589039</v>
          </cell>
        </row>
        <row r="11">
          <cell r="A11">
            <v>38230</v>
          </cell>
          <cell r="B11">
            <v>1.7319318181818177</v>
          </cell>
          <cell r="C11">
            <v>5.4609090909090909</v>
          </cell>
          <cell r="D11">
            <v>3.6968181818181818</v>
          </cell>
          <cell r="E11">
            <v>1.8768181818181819</v>
          </cell>
          <cell r="F11">
            <v>3.4036363636363638</v>
          </cell>
          <cell r="G11">
            <v>4.0709090909090904</v>
          </cell>
          <cell r="H11">
            <v>4.2554545454545458</v>
          </cell>
          <cell r="I11">
            <v>4.3409090909090908</v>
          </cell>
          <cell r="J11">
            <v>2.8845454545454547</v>
          </cell>
          <cell r="K11">
            <v>3.173840909090909</v>
          </cell>
          <cell r="L11">
            <v>3.4631363636363632</v>
          </cell>
          <cell r="M11">
            <v>4.2709545454545443</v>
          </cell>
          <cell r="N11">
            <v>5.0561818181818188</v>
          </cell>
          <cell r="O11">
            <v>3.1438444582814453</v>
          </cell>
        </row>
        <row r="12">
          <cell r="A12">
            <v>38260</v>
          </cell>
          <cell r="B12">
            <v>1.9028986363636369</v>
          </cell>
          <cell r="C12">
            <v>5.0318181818181822</v>
          </cell>
          <cell r="D12">
            <v>3.1931818181818183</v>
          </cell>
          <cell r="E12">
            <v>1.5404545454545453</v>
          </cell>
          <cell r="F12">
            <v>2.9409090909090905</v>
          </cell>
          <cell r="G12">
            <v>3.66</v>
          </cell>
          <cell r="H12">
            <v>3.8095454545454546</v>
          </cell>
          <cell r="I12">
            <v>3.9481818181818182</v>
          </cell>
          <cell r="J12">
            <v>2.833636363636364</v>
          </cell>
          <cell r="K12">
            <v>3.0904772727272731</v>
          </cell>
          <cell r="L12">
            <v>3.3473181818181819</v>
          </cell>
          <cell r="M12">
            <v>4.1173636363636357</v>
          </cell>
          <cell r="N12">
            <v>4.9079545454545466</v>
          </cell>
          <cell r="O12">
            <v>3.0427579701120804</v>
          </cell>
        </row>
        <row r="13">
          <cell r="A13">
            <v>38291</v>
          </cell>
          <cell r="B13">
            <v>2.0825004761904764</v>
          </cell>
          <cell r="C13">
            <v>4.9128571428571428</v>
          </cell>
          <cell r="D13">
            <v>3.3314285714285718</v>
          </cell>
          <cell r="E13">
            <v>1.7123809523809523</v>
          </cell>
          <cell r="F13">
            <v>3.1152380952380954</v>
          </cell>
          <cell r="G13">
            <v>3.7628571428571429</v>
          </cell>
          <cell r="H13">
            <v>3.9123809523809525</v>
          </cell>
          <cell r="I13">
            <v>4.0119047619047619</v>
          </cell>
          <cell r="J13">
            <v>2.8547619047619044</v>
          </cell>
          <cell r="K13">
            <v>3.1021428571428569</v>
          </cell>
          <cell r="L13">
            <v>3.3495238095238089</v>
          </cell>
          <cell r="M13">
            <v>4.0995238095238093</v>
          </cell>
          <cell r="N13">
            <v>4.8513999999999999</v>
          </cell>
          <cell r="O13">
            <v>3.0354090019569471</v>
          </cell>
        </row>
        <row r="14">
          <cell r="A14">
            <v>38321</v>
          </cell>
          <cell r="B14">
            <v>2.2689772727272728</v>
          </cell>
          <cell r="C14">
            <v>4.6531818181818183</v>
          </cell>
          <cell r="D14">
            <v>2.8304545454545456</v>
          </cell>
          <cell r="E14">
            <v>1.2681818181818181</v>
          </cell>
          <cell r="F14">
            <v>2.6131818181818183</v>
          </cell>
          <cell r="G14">
            <v>3.2450000000000001</v>
          </cell>
          <cell r="H14">
            <v>3.4340909090909095</v>
          </cell>
          <cell r="I14">
            <v>3.6886363636363639</v>
          </cell>
          <cell r="J14">
            <v>3.0986363636363636</v>
          </cell>
          <cell r="K14">
            <v>3.3145454545454545</v>
          </cell>
          <cell r="L14">
            <v>3.5304545454545457</v>
          </cell>
          <cell r="M14">
            <v>4.1968181818181822</v>
          </cell>
          <cell r="N14">
            <v>4.8959090909090897</v>
          </cell>
          <cell r="O14">
            <v>3.2386718555417189</v>
          </cell>
        </row>
        <row r="15">
          <cell r="A15">
            <v>38352</v>
          </cell>
          <cell r="B15">
            <v>2.5020652173913036</v>
          </cell>
          <cell r="C15">
            <v>4.3869565217391306</v>
          </cell>
          <cell r="D15">
            <v>2.3634782608695653</v>
          </cell>
          <cell r="E15">
            <v>0.92478260869565221</v>
          </cell>
          <cell r="F15">
            <v>2.1565217391304348</v>
          </cell>
          <cell r="G15">
            <v>2.7665217391304351</v>
          </cell>
          <cell r="H15">
            <v>2.9504347826086956</v>
          </cell>
          <cell r="I15">
            <v>3.2939130434782609</v>
          </cell>
          <cell r="J15">
            <v>3.2139130434782603</v>
          </cell>
          <cell r="K15">
            <v>3.4056521739130439</v>
          </cell>
          <cell r="L15">
            <v>3.5973913043478261</v>
          </cell>
          <cell r="M15">
            <v>4.2308695652173913</v>
          </cell>
          <cell r="N15">
            <v>4.8791304347826081</v>
          </cell>
          <cell r="O15">
            <v>3.3216432400238234</v>
          </cell>
        </row>
        <row r="18">
          <cell r="B18" t="str">
            <v>Libor</v>
          </cell>
          <cell r="C18" t="str">
            <v>LATAM</v>
          </cell>
          <cell r="D18" t="str">
            <v>Embi</v>
          </cell>
          <cell r="E18" t="str">
            <v>Peru08</v>
          </cell>
          <cell r="F18" t="str">
            <v>Peru12</v>
          </cell>
          <cell r="G18" t="str">
            <v>Peru15</v>
          </cell>
          <cell r="H18" t="str">
            <v>Peru16</v>
          </cell>
          <cell r="I18" t="str">
            <v>Peru33</v>
          </cell>
          <cell r="J18" t="str">
            <v>US3y</v>
          </cell>
          <cell r="K18" t="str">
            <v>US4y</v>
          </cell>
          <cell r="L18" t="str">
            <v>US5y</v>
          </cell>
          <cell r="M18" t="str">
            <v>US10y</v>
          </cell>
          <cell r="N18" t="str">
            <v>US30y</v>
          </cell>
          <cell r="O18" t="str">
            <v>USXy</v>
          </cell>
        </row>
        <row r="19">
          <cell r="B19">
            <v>2</v>
          </cell>
          <cell r="D19">
            <v>4</v>
          </cell>
          <cell r="E19">
            <v>5</v>
          </cell>
          <cell r="F19">
            <v>6</v>
          </cell>
          <cell r="G19">
            <v>7</v>
          </cell>
          <cell r="H19">
            <v>8</v>
          </cell>
          <cell r="I19">
            <v>9</v>
          </cell>
          <cell r="J19">
            <v>10</v>
          </cell>
          <cell r="K19">
            <v>11</v>
          </cell>
          <cell r="L19">
            <v>12</v>
          </cell>
          <cell r="M19">
            <v>13</v>
          </cell>
          <cell r="N19">
            <v>14</v>
          </cell>
          <cell r="O19">
            <v>15</v>
          </cell>
        </row>
        <row r="20">
          <cell r="A20">
            <v>38016</v>
          </cell>
          <cell r="B20">
            <v>1.1299999999999999</v>
          </cell>
          <cell r="C20">
            <v>5.36</v>
          </cell>
          <cell r="D20">
            <v>3.43</v>
          </cell>
          <cell r="E20">
            <v>1.3</v>
          </cell>
          <cell r="F20">
            <v>3.51</v>
          </cell>
          <cell r="G20">
            <v>4</v>
          </cell>
          <cell r="H20">
            <v>0</v>
          </cell>
          <cell r="I20">
            <v>4.0999999999999996</v>
          </cell>
          <cell r="J20">
            <v>3.145</v>
          </cell>
          <cell r="K20">
            <v>4.1340000000000003</v>
          </cell>
          <cell r="L20">
            <v>4.9619999999999997</v>
          </cell>
          <cell r="M20">
            <v>2.2309999999999999</v>
          </cell>
          <cell r="N20">
            <v>2.6879999999999997</v>
          </cell>
          <cell r="O20">
            <v>2.8895808219178081</v>
          </cell>
        </row>
        <row r="21">
          <cell r="A21">
            <v>38044</v>
          </cell>
          <cell r="B21">
            <v>1.1200000000000001</v>
          </cell>
          <cell r="C21">
            <v>5.52</v>
          </cell>
          <cell r="D21">
            <v>3.56</v>
          </cell>
          <cell r="E21">
            <v>1.43</v>
          </cell>
          <cell r="F21">
            <v>3.23</v>
          </cell>
          <cell r="G21">
            <v>3.83</v>
          </cell>
          <cell r="H21">
            <v>0</v>
          </cell>
          <cell r="I21">
            <v>4.2699999999999996</v>
          </cell>
          <cell r="J21">
            <v>2.94</v>
          </cell>
          <cell r="K21">
            <v>3.9729999999999999</v>
          </cell>
          <cell r="L21">
            <v>4.8380000000000001</v>
          </cell>
          <cell r="M21">
            <v>2.11</v>
          </cell>
          <cell r="N21">
            <v>2.5249999999999999</v>
          </cell>
          <cell r="O21">
            <v>2.6762191780821918</v>
          </cell>
        </row>
        <row r="22">
          <cell r="A22">
            <v>38077</v>
          </cell>
          <cell r="B22">
            <v>1.1100000000000001</v>
          </cell>
          <cell r="C22">
            <v>5.36</v>
          </cell>
          <cell r="D22">
            <v>3.43</v>
          </cell>
          <cell r="E22">
            <v>1.62</v>
          </cell>
          <cell r="F22">
            <v>3</v>
          </cell>
          <cell r="G22">
            <v>3.65</v>
          </cell>
          <cell r="H22">
            <v>0</v>
          </cell>
          <cell r="I22">
            <v>3.91</v>
          </cell>
          <cell r="J22">
            <v>2.7789999999999999</v>
          </cell>
          <cell r="K22">
            <v>3.8370000000000002</v>
          </cell>
          <cell r="L22">
            <v>4.7729999999999997</v>
          </cell>
          <cell r="M22">
            <v>1.9379999999999999</v>
          </cell>
          <cell r="N22">
            <v>2.3584999999999998</v>
          </cell>
          <cell r="O22">
            <v>2.4737054794520548</v>
          </cell>
        </row>
        <row r="23">
          <cell r="A23">
            <v>38107</v>
          </cell>
          <cell r="B23">
            <v>1.18</v>
          </cell>
          <cell r="C23">
            <v>5.98</v>
          </cell>
          <cell r="D23">
            <v>3.93</v>
          </cell>
          <cell r="E23">
            <v>2.23</v>
          </cell>
          <cell r="F23">
            <v>3.74</v>
          </cell>
          <cell r="G23">
            <v>4.3499999999999996</v>
          </cell>
          <cell r="H23">
            <v>0</v>
          </cell>
          <cell r="I23">
            <v>4.8600000000000003</v>
          </cell>
          <cell r="J23">
            <v>3.6240000000000001</v>
          </cell>
          <cell r="K23">
            <v>4.5069999999999997</v>
          </cell>
          <cell r="L23">
            <v>5.2859999999999996</v>
          </cell>
          <cell r="M23">
            <v>2.7679999999999998</v>
          </cell>
          <cell r="N23">
            <v>3.1959999999999997</v>
          </cell>
          <cell r="O23">
            <v>3.2780821917808218</v>
          </cell>
        </row>
        <row r="24">
          <cell r="A24">
            <v>38138</v>
          </cell>
          <cell r="B24">
            <v>1.3268800000000001</v>
          </cell>
          <cell r="C24">
            <v>6.26</v>
          </cell>
          <cell r="D24">
            <v>4.7300000000000004</v>
          </cell>
          <cell r="E24">
            <v>2.8</v>
          </cell>
          <cell r="F24">
            <v>4.46</v>
          </cell>
          <cell r="G24">
            <v>5.0199999999999996</v>
          </cell>
          <cell r="H24">
            <v>5.16</v>
          </cell>
          <cell r="I24">
            <v>5.1100000000000003</v>
          </cell>
          <cell r="J24">
            <v>3.7930000000000001</v>
          </cell>
          <cell r="K24">
            <v>4.649</v>
          </cell>
          <cell r="L24">
            <v>5.3460000000000001</v>
          </cell>
          <cell r="M24">
            <v>3.0659999999999998</v>
          </cell>
          <cell r="N24">
            <v>3.4295</v>
          </cell>
          <cell r="O24">
            <v>3.4683397260273967</v>
          </cell>
        </row>
        <row r="25">
          <cell r="A25">
            <v>38168</v>
          </cell>
          <cell r="B25">
            <v>1.61</v>
          </cell>
          <cell r="C25">
            <v>6.07</v>
          </cell>
          <cell r="D25">
            <v>4.3899999999999997</v>
          </cell>
          <cell r="E25">
            <v>2.62</v>
          </cell>
          <cell r="F25">
            <v>4.08</v>
          </cell>
          <cell r="G25">
            <v>4.5599999999999996</v>
          </cell>
          <cell r="H25">
            <v>4.7699999999999996</v>
          </cell>
          <cell r="I25">
            <v>4.75</v>
          </cell>
          <cell r="J25">
            <v>3.7679999999999998</v>
          </cell>
          <cell r="K25">
            <v>4.5830000000000002</v>
          </cell>
          <cell r="L25">
            <v>5.2889999999999997</v>
          </cell>
          <cell r="M25">
            <v>3.16</v>
          </cell>
          <cell r="N25">
            <v>3.464</v>
          </cell>
          <cell r="O25">
            <v>3.4714958904109592</v>
          </cell>
        </row>
        <row r="26">
          <cell r="A26">
            <v>38198</v>
          </cell>
          <cell r="B26">
            <v>1.7</v>
          </cell>
          <cell r="C26">
            <v>5.66</v>
          </cell>
          <cell r="D26">
            <v>4.1100000000000003</v>
          </cell>
          <cell r="E26">
            <v>1.97</v>
          </cell>
          <cell r="F26">
            <v>3.83</v>
          </cell>
          <cell r="G26">
            <v>5.15</v>
          </cell>
          <cell r="H26">
            <v>4.68</v>
          </cell>
          <cell r="I26">
            <v>4.7</v>
          </cell>
          <cell r="J26">
            <v>3.6960000000000002</v>
          </cell>
          <cell r="K26">
            <v>4.4770000000000003</v>
          </cell>
          <cell r="L26">
            <v>5.1980000000000004</v>
          </cell>
          <cell r="M26">
            <v>3.09</v>
          </cell>
          <cell r="N26">
            <v>3.3929999999999998</v>
          </cell>
          <cell r="O26">
            <v>3.3755671232876709</v>
          </cell>
        </row>
        <row r="27">
          <cell r="A27">
            <v>38230</v>
          </cell>
          <cell r="B27">
            <v>1.8</v>
          </cell>
          <cell r="C27">
            <v>5.24</v>
          </cell>
          <cell r="D27">
            <v>3.57</v>
          </cell>
          <cell r="E27">
            <v>1.88</v>
          </cell>
          <cell r="F27">
            <v>3.33</v>
          </cell>
          <cell r="G27">
            <v>3.89</v>
          </cell>
          <cell r="H27">
            <v>4.12</v>
          </cell>
          <cell r="I27">
            <v>4.21</v>
          </cell>
          <cell r="J27">
            <v>3.3090000000000002</v>
          </cell>
          <cell r="K27">
            <v>4.1189999999999998</v>
          </cell>
          <cell r="L27">
            <v>4.9279999999999999</v>
          </cell>
          <cell r="M27">
            <v>2.75</v>
          </cell>
          <cell r="N27">
            <v>3.0295000000000001</v>
          </cell>
          <cell r="O27">
            <v>2.9889150684931507</v>
          </cell>
        </row>
        <row r="28">
          <cell r="A28">
            <v>38260</v>
          </cell>
          <cell r="B28">
            <v>2.02</v>
          </cell>
          <cell r="C28">
            <v>5.01</v>
          </cell>
          <cell r="D28">
            <v>3.11</v>
          </cell>
          <cell r="E28">
            <v>1.46</v>
          </cell>
          <cell r="F28">
            <v>3.06</v>
          </cell>
          <cell r="G28">
            <v>3.72</v>
          </cell>
          <cell r="H28">
            <v>3.82</v>
          </cell>
          <cell r="I28">
            <v>3.93</v>
          </cell>
          <cell r="J28">
            <v>3.3730000000000002</v>
          </cell>
          <cell r="K28">
            <v>4.1210000000000004</v>
          </cell>
          <cell r="L28">
            <v>4.8929999999999998</v>
          </cell>
          <cell r="M28">
            <v>2.92</v>
          </cell>
          <cell r="N28">
            <v>3.1465000000000001</v>
          </cell>
          <cell r="O28">
            <v>3.094994520547945</v>
          </cell>
        </row>
        <row r="29">
          <cell r="A29">
            <v>38289</v>
          </cell>
          <cell r="B29">
            <v>2.17</v>
          </cell>
          <cell r="C29">
            <v>4.93</v>
          </cell>
          <cell r="D29">
            <v>3.18</v>
          </cell>
          <cell r="E29">
            <v>1.57</v>
          </cell>
          <cell r="F29">
            <v>2.97</v>
          </cell>
          <cell r="G29">
            <v>3.61</v>
          </cell>
          <cell r="H29">
            <v>3.79</v>
          </cell>
          <cell r="I29">
            <v>3.97</v>
          </cell>
          <cell r="J29">
            <v>3.3</v>
          </cell>
          <cell r="K29">
            <v>4.05</v>
          </cell>
          <cell r="L29">
            <v>4.79</v>
          </cell>
          <cell r="M29">
            <v>2.82</v>
          </cell>
          <cell r="N29">
            <v>3.0599999999999996</v>
          </cell>
          <cell r="O29">
            <v>2.9863561643835617</v>
          </cell>
        </row>
        <row r="30">
          <cell r="A30">
            <v>38321</v>
          </cell>
          <cell r="B30">
            <v>2.2737500000000002</v>
          </cell>
          <cell r="C30">
            <v>4.51</v>
          </cell>
          <cell r="D30">
            <v>2.74</v>
          </cell>
          <cell r="E30">
            <v>1.72</v>
          </cell>
          <cell r="F30">
            <v>2.5299999999999998</v>
          </cell>
          <cell r="G30">
            <v>3.2</v>
          </cell>
          <cell r="H30">
            <v>3.38</v>
          </cell>
          <cell r="I30">
            <v>3.65</v>
          </cell>
          <cell r="J30">
            <v>3.72</v>
          </cell>
          <cell r="K30">
            <v>4.3600000000000003</v>
          </cell>
          <cell r="L30">
            <v>5.03</v>
          </cell>
          <cell r="M30">
            <v>3.29</v>
          </cell>
          <cell r="N30">
            <v>3.5049999999999999</v>
          </cell>
          <cell r="O30">
            <v>3.4201780821917813</v>
          </cell>
        </row>
        <row r="31">
          <cell r="A31">
            <v>38351</v>
          </cell>
          <cell r="B31">
            <v>2.5499999999999998</v>
          </cell>
          <cell r="C31">
            <v>4.22</v>
          </cell>
          <cell r="D31">
            <v>2.17</v>
          </cell>
          <cell r="E31">
            <v>0.78</v>
          </cell>
          <cell r="F31">
            <v>2.0099999999999998</v>
          </cell>
          <cell r="G31">
            <v>2.4500000000000002</v>
          </cell>
          <cell r="H31">
            <v>2.64</v>
          </cell>
          <cell r="I31">
            <v>3.12</v>
          </cell>
          <cell r="J31">
            <v>3.64</v>
          </cell>
          <cell r="K31">
            <v>4.2699999999999996</v>
          </cell>
          <cell r="L31">
            <v>4.92</v>
          </cell>
          <cell r="M31">
            <v>3.27</v>
          </cell>
          <cell r="N31">
            <v>3.4550000000000001</v>
          </cell>
          <cell r="O31">
            <v>3.3668082191780822</v>
          </cell>
        </row>
      </sheetData>
      <sheetData sheetId="14" refreshError="1"/>
      <sheetData sheetId="15" refreshError="1"/>
      <sheetData sheetId="16" refreshError="1">
        <row r="2">
          <cell r="A2" t="str">
            <v>Mes</v>
          </cell>
          <cell r="B2" t="str">
            <v>NumDías</v>
          </cell>
        </row>
        <row r="3">
          <cell r="A3">
            <v>37256</v>
          </cell>
          <cell r="B3">
            <v>18</v>
          </cell>
        </row>
        <row r="4">
          <cell r="A4">
            <v>37287</v>
          </cell>
          <cell r="B4">
            <v>22</v>
          </cell>
        </row>
        <row r="5">
          <cell r="A5">
            <v>37315</v>
          </cell>
          <cell r="B5">
            <v>20</v>
          </cell>
        </row>
        <row r="6">
          <cell r="A6">
            <v>37346</v>
          </cell>
          <cell r="B6">
            <v>19</v>
          </cell>
        </row>
        <row r="7">
          <cell r="A7">
            <v>37376</v>
          </cell>
          <cell r="B7">
            <v>22</v>
          </cell>
        </row>
        <row r="8">
          <cell r="A8">
            <v>37407</v>
          </cell>
          <cell r="B8">
            <v>22</v>
          </cell>
        </row>
        <row r="9">
          <cell r="A9">
            <v>37437</v>
          </cell>
          <cell r="B9">
            <v>19</v>
          </cell>
        </row>
        <row r="10">
          <cell r="A10">
            <v>37468</v>
          </cell>
          <cell r="B10">
            <v>21</v>
          </cell>
        </row>
        <row r="11">
          <cell r="A11">
            <v>37499</v>
          </cell>
          <cell r="B11">
            <v>21</v>
          </cell>
        </row>
        <row r="12">
          <cell r="A12">
            <v>37529</v>
          </cell>
          <cell r="B12">
            <v>21</v>
          </cell>
        </row>
        <row r="13">
          <cell r="A13">
            <v>37560</v>
          </cell>
          <cell r="B13">
            <v>21</v>
          </cell>
        </row>
        <row r="14">
          <cell r="A14">
            <v>37590</v>
          </cell>
          <cell r="B14">
            <v>20</v>
          </cell>
        </row>
        <row r="15">
          <cell r="A15">
            <v>37621</v>
          </cell>
          <cell r="B15">
            <v>17</v>
          </cell>
        </row>
        <row r="16">
          <cell r="A16">
            <v>37652</v>
          </cell>
          <cell r="B16">
            <v>22</v>
          </cell>
        </row>
        <row r="17">
          <cell r="A17">
            <v>37680</v>
          </cell>
          <cell r="B17">
            <v>20</v>
          </cell>
        </row>
        <row r="18">
          <cell r="A18">
            <v>37711</v>
          </cell>
          <cell r="B18">
            <v>21</v>
          </cell>
        </row>
        <row r="19">
          <cell r="A19">
            <v>37741</v>
          </cell>
          <cell r="B19">
            <v>20</v>
          </cell>
        </row>
        <row r="20">
          <cell r="A20">
            <v>37772</v>
          </cell>
          <cell r="B20">
            <v>21</v>
          </cell>
        </row>
        <row r="21">
          <cell r="A21">
            <v>37802</v>
          </cell>
          <cell r="B21">
            <v>21</v>
          </cell>
        </row>
        <row r="22">
          <cell r="A22">
            <v>37833</v>
          </cell>
          <cell r="B22">
            <v>21</v>
          </cell>
        </row>
        <row r="23">
          <cell r="A23">
            <v>37864</v>
          </cell>
          <cell r="B23">
            <v>21</v>
          </cell>
        </row>
        <row r="24">
          <cell r="A24">
            <v>37894</v>
          </cell>
          <cell r="B24">
            <v>22</v>
          </cell>
        </row>
        <row r="25">
          <cell r="A25">
            <v>37925</v>
          </cell>
          <cell r="B25">
            <v>22</v>
          </cell>
        </row>
        <row r="26">
          <cell r="A26">
            <v>37955</v>
          </cell>
          <cell r="B26">
            <v>20</v>
          </cell>
        </row>
        <row r="27">
          <cell r="A27">
            <v>37986</v>
          </cell>
          <cell r="B27">
            <v>18</v>
          </cell>
        </row>
        <row r="28">
          <cell r="A28">
            <v>38017</v>
          </cell>
          <cell r="B28">
            <v>22</v>
          </cell>
        </row>
        <row r="29">
          <cell r="A29">
            <v>38046</v>
          </cell>
          <cell r="B29">
            <v>20</v>
          </cell>
        </row>
        <row r="30">
          <cell r="A30">
            <v>38077</v>
          </cell>
          <cell r="B30">
            <v>21</v>
          </cell>
        </row>
        <row r="31">
          <cell r="A31">
            <v>38107</v>
          </cell>
          <cell r="B31">
            <v>20</v>
          </cell>
        </row>
        <row r="32">
          <cell r="A32">
            <v>38138</v>
          </cell>
          <cell r="B32">
            <v>21</v>
          </cell>
        </row>
        <row r="33">
          <cell r="A33">
            <v>38168</v>
          </cell>
          <cell r="B33">
            <v>21</v>
          </cell>
        </row>
        <row r="34">
          <cell r="A34">
            <v>38199</v>
          </cell>
          <cell r="B34">
            <v>21</v>
          </cell>
        </row>
        <row r="35">
          <cell r="A35">
            <v>38230</v>
          </cell>
          <cell r="B35">
            <v>21</v>
          </cell>
        </row>
        <row r="36">
          <cell r="A36">
            <v>38260</v>
          </cell>
          <cell r="B36">
            <v>22</v>
          </cell>
        </row>
        <row r="37">
          <cell r="A37">
            <v>38291</v>
          </cell>
          <cell r="B37">
            <v>22</v>
          </cell>
        </row>
        <row r="38">
          <cell r="A38">
            <v>38321</v>
          </cell>
          <cell r="B38">
            <v>20</v>
          </cell>
        </row>
        <row r="39">
          <cell r="A39">
            <v>38352</v>
          </cell>
          <cell r="B39">
            <v>18</v>
          </cell>
        </row>
      </sheetData>
      <sheetData sheetId="17" refreshError="1"/>
      <sheetData sheetId="18" refreshError="1"/>
      <sheetData sheetId="19" refreshError="1"/>
      <sheetData sheetId="20" refreshError="1">
        <row r="1">
          <cell r="B1" t="str">
            <v>Libor</v>
          </cell>
        </row>
        <row r="2">
          <cell r="A2" t="str">
            <v>DÍAS</v>
          </cell>
          <cell r="B2" t="str">
            <v>AÑOS</v>
          </cell>
          <cell r="C2" t="str">
            <v>CDB1</v>
          </cell>
          <cell r="D2" t="str">
            <v>CDB2</v>
          </cell>
          <cell r="E2" t="str">
            <v>BTP1</v>
          </cell>
          <cell r="F2" t="str">
            <v>BTP2</v>
          </cell>
          <cell r="G2" t="str">
            <v>CDBCRP</v>
          </cell>
          <cell r="H2" t="str">
            <v>BTP</v>
          </cell>
          <cell r="I2" t="str">
            <v>SPREAD</v>
          </cell>
        </row>
        <row r="3">
          <cell r="B3">
            <v>2</v>
          </cell>
          <cell r="C3">
            <v>3</v>
          </cell>
          <cell r="D3">
            <v>4</v>
          </cell>
          <cell r="E3">
            <v>5</v>
          </cell>
          <cell r="F3">
            <v>6</v>
          </cell>
          <cell r="G3">
            <v>7</v>
          </cell>
          <cell r="H3">
            <v>8</v>
          </cell>
          <cell r="I3">
            <v>9</v>
          </cell>
        </row>
        <row r="4">
          <cell r="A4" t="e">
            <v>#REF!</v>
          </cell>
          <cell r="B4" t="e">
            <v>#REF!</v>
          </cell>
          <cell r="C4">
            <v>0</v>
          </cell>
          <cell r="D4">
            <v>0</v>
          </cell>
          <cell r="E4">
            <v>0</v>
          </cell>
          <cell r="F4">
            <v>0</v>
          </cell>
          <cell r="G4" t="e">
            <v>#NAME?</v>
          </cell>
          <cell r="H4" t="e">
            <v>#NAME?</v>
          </cell>
          <cell r="I4" t="e">
            <v>#NAME?</v>
          </cell>
        </row>
        <row r="5">
          <cell r="A5">
            <v>37957</v>
          </cell>
          <cell r="B5">
            <v>1.18</v>
          </cell>
          <cell r="C5">
            <v>558</v>
          </cell>
          <cell r="D5">
            <v>324</v>
          </cell>
          <cell r="E5">
            <v>122</v>
          </cell>
          <cell r="F5">
            <v>298</v>
          </cell>
          <cell r="G5">
            <v>343</v>
          </cell>
          <cell r="I5">
            <v>380</v>
          </cell>
        </row>
        <row r="6">
          <cell r="A6" t="e">
            <v>#REF!</v>
          </cell>
          <cell r="B6" t="e">
            <v>#REF!</v>
          </cell>
          <cell r="C6">
            <v>0</v>
          </cell>
          <cell r="D6">
            <v>0</v>
          </cell>
          <cell r="E6">
            <v>0</v>
          </cell>
          <cell r="F6">
            <v>0</v>
          </cell>
          <cell r="G6" t="e">
            <v>#NAME?</v>
          </cell>
          <cell r="H6" t="e">
            <v>#NAME?</v>
          </cell>
          <cell r="I6" t="e">
            <v>#NAME?</v>
          </cell>
        </row>
        <row r="7">
          <cell r="A7">
            <v>37959</v>
          </cell>
          <cell r="B7">
            <v>1.18</v>
          </cell>
          <cell r="C7">
            <v>543</v>
          </cell>
          <cell r="D7">
            <v>303</v>
          </cell>
          <cell r="E7">
            <v>120</v>
          </cell>
          <cell r="F7">
            <v>291</v>
          </cell>
          <cell r="G7">
            <v>330</v>
          </cell>
          <cell r="I7">
            <v>383</v>
          </cell>
        </row>
        <row r="8">
          <cell r="A8" t="e">
            <v>#REF!</v>
          </cell>
          <cell r="B8" t="e">
            <v>#REF!</v>
          </cell>
          <cell r="C8">
            <v>0</v>
          </cell>
          <cell r="D8">
            <v>0</v>
          </cell>
          <cell r="E8">
            <v>0</v>
          </cell>
          <cell r="F8">
            <v>0</v>
          </cell>
          <cell r="G8" t="e">
            <v>#NAME?</v>
          </cell>
          <cell r="H8" t="e">
            <v>#NAME?</v>
          </cell>
          <cell r="I8" t="e">
            <v>#NAME?</v>
          </cell>
        </row>
        <row r="9">
          <cell r="A9">
            <v>37963</v>
          </cell>
          <cell r="B9">
            <v>1.1712499999999999</v>
          </cell>
          <cell r="C9">
            <v>538</v>
          </cell>
          <cell r="D9">
            <v>309</v>
          </cell>
          <cell r="E9">
            <v>139</v>
          </cell>
          <cell r="F9">
            <v>302</v>
          </cell>
          <cell r="G9">
            <v>343</v>
          </cell>
          <cell r="H9">
            <v>0</v>
          </cell>
          <cell r="I9">
            <v>379</v>
          </cell>
        </row>
        <row r="10">
          <cell r="A10" t="e">
            <v>#REF!</v>
          </cell>
          <cell r="B10" t="e">
            <v>#REF!</v>
          </cell>
          <cell r="C10">
            <v>0</v>
          </cell>
          <cell r="D10">
            <v>0</v>
          </cell>
          <cell r="E10">
            <v>0</v>
          </cell>
          <cell r="F10">
            <v>0</v>
          </cell>
          <cell r="G10" t="e">
            <v>#NAME?</v>
          </cell>
          <cell r="H10" t="e">
            <v>#NAME?</v>
          </cell>
          <cell r="I10" t="e">
            <v>#NAME?</v>
          </cell>
        </row>
        <row r="11">
          <cell r="A11">
            <v>37965</v>
          </cell>
          <cell r="B11">
            <v>1.17</v>
          </cell>
          <cell r="C11">
            <v>541</v>
          </cell>
          <cell r="D11">
            <v>305</v>
          </cell>
          <cell r="E11">
            <v>116</v>
          </cell>
          <cell r="F11">
            <v>296</v>
          </cell>
          <cell r="G11">
            <v>333</v>
          </cell>
          <cell r="I11">
            <v>369</v>
          </cell>
        </row>
        <row r="12">
          <cell r="A12" t="e">
            <v>#REF!</v>
          </cell>
          <cell r="B12" t="e">
            <v>#REF!</v>
          </cell>
          <cell r="C12">
            <v>0</v>
          </cell>
          <cell r="D12">
            <v>0</v>
          </cell>
          <cell r="E12">
            <v>0</v>
          </cell>
          <cell r="F12">
            <v>0</v>
          </cell>
          <cell r="G12" t="e">
            <v>#NAME?</v>
          </cell>
          <cell r="H12" t="e">
            <v>#NAME?</v>
          </cell>
          <cell r="I12" t="e">
            <v>#NAME?</v>
          </cell>
        </row>
        <row r="13">
          <cell r="A13">
            <v>37967</v>
          </cell>
          <cell r="B13">
            <v>1.1681299999999999</v>
          </cell>
          <cell r="C13">
            <v>552</v>
          </cell>
          <cell r="D13">
            <v>330</v>
          </cell>
          <cell r="E13">
            <v>129</v>
          </cell>
          <cell r="F13">
            <v>322</v>
          </cell>
          <cell r="G13">
            <v>359</v>
          </cell>
          <cell r="I13">
            <v>388</v>
          </cell>
        </row>
        <row r="14">
          <cell r="A14" t="e">
            <v>#REF!</v>
          </cell>
          <cell r="B14" t="e">
            <v>#REF!</v>
          </cell>
          <cell r="C14">
            <v>0</v>
          </cell>
          <cell r="D14">
            <v>0</v>
          </cell>
          <cell r="E14">
            <v>0</v>
          </cell>
          <cell r="F14">
            <v>0</v>
          </cell>
          <cell r="G14" t="e">
            <v>#NAME?</v>
          </cell>
          <cell r="H14" t="e">
            <v>#NAME?</v>
          </cell>
          <cell r="I14" t="e">
            <v>#NAME?</v>
          </cell>
        </row>
        <row r="15">
          <cell r="A15">
            <v>37971</v>
          </cell>
          <cell r="B15">
            <v>1.17</v>
          </cell>
          <cell r="C15">
            <v>541</v>
          </cell>
          <cell r="D15">
            <v>329</v>
          </cell>
          <cell r="E15">
            <v>131</v>
          </cell>
          <cell r="F15">
            <v>322</v>
          </cell>
          <cell r="G15">
            <v>360</v>
          </cell>
          <cell r="I15">
            <v>392</v>
          </cell>
        </row>
        <row r="16">
          <cell r="A16" t="e">
            <v>#REF!</v>
          </cell>
          <cell r="B16" t="e">
            <v>#REF!</v>
          </cell>
          <cell r="C16">
            <v>0</v>
          </cell>
          <cell r="D16">
            <v>0</v>
          </cell>
          <cell r="E16">
            <v>0</v>
          </cell>
          <cell r="F16">
            <v>0</v>
          </cell>
          <cell r="G16" t="e">
            <v>#NAME?</v>
          </cell>
          <cell r="H16" t="e">
            <v>#NAME?</v>
          </cell>
          <cell r="I16" t="e">
            <v>#NAME?</v>
          </cell>
        </row>
        <row r="17">
          <cell r="A17">
            <v>37973</v>
          </cell>
          <cell r="B17">
            <v>1.17</v>
          </cell>
          <cell r="C17">
            <v>534</v>
          </cell>
          <cell r="D17">
            <v>323</v>
          </cell>
          <cell r="E17">
            <v>135</v>
          </cell>
          <cell r="F17">
            <v>313</v>
          </cell>
          <cell r="G17">
            <v>355</v>
          </cell>
          <cell r="I17">
            <v>385</v>
          </cell>
        </row>
        <row r="18">
          <cell r="A18" t="e">
            <v>#REF!</v>
          </cell>
          <cell r="B18" t="e">
            <v>#REF!</v>
          </cell>
          <cell r="C18">
            <v>0</v>
          </cell>
          <cell r="D18">
            <v>0</v>
          </cell>
          <cell r="E18">
            <v>0</v>
          </cell>
          <cell r="F18">
            <v>0</v>
          </cell>
          <cell r="G18" t="e">
            <v>#NAME?</v>
          </cell>
          <cell r="H18" t="e">
            <v>#NAME?</v>
          </cell>
          <cell r="I18" t="e">
            <v>#NAME?</v>
          </cell>
        </row>
        <row r="19">
          <cell r="A19">
            <v>37977</v>
          </cell>
          <cell r="B19">
            <v>1.17</v>
          </cell>
          <cell r="C19">
            <v>531</v>
          </cell>
          <cell r="D19">
            <v>321</v>
          </cell>
          <cell r="E19">
            <v>130</v>
          </cell>
          <cell r="F19">
            <v>306</v>
          </cell>
          <cell r="G19">
            <v>353</v>
          </cell>
          <cell r="I19">
            <v>381</v>
          </cell>
        </row>
        <row r="20">
          <cell r="A20" t="e">
            <v>#REF!</v>
          </cell>
          <cell r="B20" t="e">
            <v>#REF!</v>
          </cell>
          <cell r="C20">
            <v>0</v>
          </cell>
          <cell r="D20">
            <v>0</v>
          </cell>
          <cell r="E20">
            <v>0</v>
          </cell>
          <cell r="F20">
            <v>0</v>
          </cell>
          <cell r="G20" t="e">
            <v>#NAME?</v>
          </cell>
          <cell r="H20" t="e">
            <v>#NAME?</v>
          </cell>
          <cell r="I20" t="e">
            <v>#NAME?</v>
          </cell>
        </row>
        <row r="21">
          <cell r="A21">
            <v>37979</v>
          </cell>
          <cell r="B21">
            <v>1.17</v>
          </cell>
          <cell r="C21">
            <v>530</v>
          </cell>
          <cell r="D21">
            <v>315</v>
          </cell>
          <cell r="E21">
            <v>129</v>
          </cell>
          <cell r="F21">
            <v>312</v>
          </cell>
          <cell r="G21">
            <v>351</v>
          </cell>
          <cell r="I21">
            <v>380</v>
          </cell>
        </row>
        <row r="22">
          <cell r="A22" t="e">
            <v>#REF!</v>
          </cell>
          <cell r="B22" t="e">
            <v>#REF!</v>
          </cell>
          <cell r="C22">
            <v>0</v>
          </cell>
          <cell r="D22">
            <v>0</v>
          </cell>
          <cell r="E22">
            <v>0</v>
          </cell>
          <cell r="F22">
            <v>0</v>
          </cell>
          <cell r="G22" t="e">
            <v>#NAME?</v>
          </cell>
          <cell r="H22" t="e">
            <v>#NAME?</v>
          </cell>
          <cell r="I22" t="e">
            <v>#NAME?</v>
          </cell>
        </row>
        <row r="23">
          <cell r="A23">
            <v>37981</v>
          </cell>
          <cell r="B23">
            <v>1.17</v>
          </cell>
          <cell r="C23">
            <v>536</v>
          </cell>
          <cell r="D23">
            <v>321</v>
          </cell>
          <cell r="E23">
            <v>129</v>
          </cell>
          <cell r="F23">
            <v>312</v>
          </cell>
          <cell r="G23">
            <v>351</v>
          </cell>
          <cell r="H23">
            <v>0</v>
          </cell>
          <cell r="I23">
            <v>380</v>
          </cell>
        </row>
        <row r="24">
          <cell r="A24" t="e">
            <v>#REF!</v>
          </cell>
          <cell r="B24" t="e">
            <v>#REF!</v>
          </cell>
          <cell r="C24">
            <v>0</v>
          </cell>
          <cell r="D24">
            <v>0</v>
          </cell>
          <cell r="E24">
            <v>0</v>
          </cell>
          <cell r="F24">
            <v>0</v>
          </cell>
          <cell r="G24" t="e">
            <v>#NAME?</v>
          </cell>
          <cell r="H24" t="e">
            <v>#NAME?</v>
          </cell>
          <cell r="I24" t="e">
            <v>#NAME?</v>
          </cell>
        </row>
        <row r="25">
          <cell r="A25">
            <v>37985</v>
          </cell>
          <cell r="B25">
            <v>1.155</v>
          </cell>
          <cell r="C25">
            <v>526</v>
          </cell>
          <cell r="D25">
            <v>317</v>
          </cell>
          <cell r="E25">
            <v>124</v>
          </cell>
          <cell r="F25">
            <v>308</v>
          </cell>
          <cell r="G25">
            <v>344</v>
          </cell>
          <cell r="I25">
            <v>367</v>
          </cell>
        </row>
        <row r="26">
          <cell r="A26" t="e">
            <v>#REF!</v>
          </cell>
          <cell r="B26" t="e">
            <v>#REF!</v>
          </cell>
          <cell r="C26">
            <v>0</v>
          </cell>
          <cell r="D26">
            <v>0</v>
          </cell>
          <cell r="E26">
            <v>0</v>
          </cell>
          <cell r="F26">
            <v>0</v>
          </cell>
          <cell r="G26" t="e">
            <v>#NAME?</v>
          </cell>
          <cell r="H26" t="e">
            <v>#NAME?</v>
          </cell>
          <cell r="I26" t="e">
            <v>#NAME?</v>
          </cell>
        </row>
        <row r="27">
          <cell r="A27">
            <v>37987</v>
          </cell>
          <cell r="B27">
            <v>1.15188</v>
          </cell>
          <cell r="C27">
            <v>521</v>
          </cell>
          <cell r="D27">
            <v>312</v>
          </cell>
          <cell r="E27">
            <v>99</v>
          </cell>
          <cell r="F27">
            <v>301</v>
          </cell>
          <cell r="G27">
            <v>343</v>
          </cell>
          <cell r="H27">
            <v>0</v>
          </cell>
          <cell r="I27">
            <v>367</v>
          </cell>
        </row>
        <row r="30">
          <cell r="A30" t="str">
            <v>DÍAS</v>
          </cell>
          <cell r="B30" t="str">
            <v>AÑOS</v>
          </cell>
          <cell r="C30" t="str">
            <v>CDB1</v>
          </cell>
          <cell r="D30" t="str">
            <v>CDB2</v>
          </cell>
          <cell r="E30" t="str">
            <v>BTP1</v>
          </cell>
          <cell r="F30" t="str">
            <v>BTP2</v>
          </cell>
          <cell r="G30" t="str">
            <v>CDBCRP</v>
          </cell>
          <cell r="H30" t="str">
            <v>BTP</v>
          </cell>
          <cell r="I30" t="str">
            <v>SPREAD</v>
          </cell>
        </row>
        <row r="31">
          <cell r="A31">
            <v>37993</v>
          </cell>
          <cell r="B31">
            <v>2</v>
          </cell>
          <cell r="C31">
            <v>3</v>
          </cell>
          <cell r="D31">
            <v>4</v>
          </cell>
          <cell r="E31">
            <v>5</v>
          </cell>
          <cell r="F31">
            <v>6</v>
          </cell>
          <cell r="G31">
            <v>7</v>
          </cell>
          <cell r="H31">
            <v>8</v>
          </cell>
          <cell r="I31">
            <v>9</v>
          </cell>
        </row>
        <row r="32">
          <cell r="A32" t="e">
            <v>#REF!</v>
          </cell>
          <cell r="B32" t="e">
            <v>#REF!</v>
          </cell>
          <cell r="C32">
            <v>0</v>
          </cell>
          <cell r="D32">
            <v>0</v>
          </cell>
          <cell r="E32">
            <v>0</v>
          </cell>
          <cell r="F32">
            <v>0</v>
          </cell>
          <cell r="G32" t="e">
            <v>#NAME?</v>
          </cell>
          <cell r="H32" t="e">
            <v>#NAME?</v>
          </cell>
          <cell r="I32" t="e">
            <v>#NAME?</v>
          </cell>
        </row>
        <row r="33">
          <cell r="A33">
            <v>37995</v>
          </cell>
          <cell r="B33">
            <v>1.1399999999999999</v>
          </cell>
          <cell r="C33">
            <v>480</v>
          </cell>
          <cell r="D33">
            <v>261</v>
          </cell>
          <cell r="E33">
            <v>97</v>
          </cell>
          <cell r="F33">
            <v>261</v>
          </cell>
          <cell r="G33">
            <v>299</v>
          </cell>
          <cell r="I33">
            <v>340</v>
          </cell>
        </row>
        <row r="34">
          <cell r="A34" t="e">
            <v>#REF!</v>
          </cell>
          <cell r="B34" t="e">
            <v>#REF!</v>
          </cell>
          <cell r="C34">
            <v>0</v>
          </cell>
          <cell r="D34">
            <v>0</v>
          </cell>
          <cell r="E34">
            <v>0</v>
          </cell>
          <cell r="F34">
            <v>0</v>
          </cell>
          <cell r="G34" t="e">
            <v>#NAME?</v>
          </cell>
          <cell r="H34" t="e">
            <v>#NAME?</v>
          </cell>
          <cell r="I34" t="e">
            <v>#NAME?</v>
          </cell>
        </row>
        <row r="35">
          <cell r="A35">
            <v>37999</v>
          </cell>
          <cell r="B35">
            <v>1.1200000000000001</v>
          </cell>
          <cell r="C35">
            <v>492</v>
          </cell>
          <cell r="D35">
            <v>267</v>
          </cell>
          <cell r="E35">
            <v>124</v>
          </cell>
          <cell r="F35">
            <v>268</v>
          </cell>
          <cell r="G35">
            <v>312</v>
          </cell>
          <cell r="I35">
            <v>346</v>
          </cell>
        </row>
        <row r="36">
          <cell r="A36" t="e">
            <v>#REF!</v>
          </cell>
          <cell r="B36" t="e">
            <v>#REF!</v>
          </cell>
          <cell r="C36">
            <v>0</v>
          </cell>
          <cell r="D36">
            <v>0</v>
          </cell>
          <cell r="E36">
            <v>0</v>
          </cell>
          <cell r="F36">
            <v>0</v>
          </cell>
          <cell r="G36" t="e">
            <v>#NAME?</v>
          </cell>
          <cell r="H36" t="e">
            <v>#NAME?</v>
          </cell>
          <cell r="I36" t="e">
            <v>#NAME?</v>
          </cell>
        </row>
        <row r="37">
          <cell r="A37">
            <v>38001</v>
          </cell>
          <cell r="B37">
            <v>1.1200000000000001</v>
          </cell>
          <cell r="C37">
            <v>497</v>
          </cell>
          <cell r="D37">
            <v>283</v>
          </cell>
          <cell r="E37">
            <v>121</v>
          </cell>
          <cell r="F37">
            <v>280</v>
          </cell>
          <cell r="G37">
            <v>337</v>
          </cell>
          <cell r="I37">
            <v>353</v>
          </cell>
        </row>
        <row r="38">
          <cell r="A38" t="e">
            <v>#REF!</v>
          </cell>
          <cell r="B38" t="e">
            <v>#REF!</v>
          </cell>
          <cell r="C38">
            <v>0</v>
          </cell>
          <cell r="D38">
            <v>0</v>
          </cell>
          <cell r="E38">
            <v>0</v>
          </cell>
          <cell r="F38">
            <v>0</v>
          </cell>
          <cell r="G38" t="e">
            <v>#NAME?</v>
          </cell>
          <cell r="H38" t="e">
            <v>#NAME?</v>
          </cell>
          <cell r="I38" t="e">
            <v>#NAME?</v>
          </cell>
        </row>
        <row r="39">
          <cell r="A39">
            <v>38005</v>
          </cell>
          <cell r="B39">
            <v>1.1200000000000001</v>
          </cell>
          <cell r="C39">
            <v>504</v>
          </cell>
          <cell r="D39">
            <v>282</v>
          </cell>
          <cell r="E39">
            <v>95</v>
          </cell>
          <cell r="F39">
            <v>281</v>
          </cell>
          <cell r="G39">
            <v>319</v>
          </cell>
          <cell r="H39">
            <v>0</v>
          </cell>
          <cell r="I39">
            <v>354</v>
          </cell>
        </row>
        <row r="40">
          <cell r="A40" t="e">
            <v>#REF!</v>
          </cell>
          <cell r="B40" t="e">
            <v>#REF!</v>
          </cell>
          <cell r="C40">
            <v>0</v>
          </cell>
          <cell r="D40">
            <v>0</v>
          </cell>
          <cell r="E40">
            <v>0</v>
          </cell>
          <cell r="F40">
            <v>0</v>
          </cell>
          <cell r="G40" t="e">
            <v>#NAME?</v>
          </cell>
          <cell r="H40" t="e">
            <v>#NAME?</v>
          </cell>
          <cell r="I40" t="e">
            <v>#NAME?</v>
          </cell>
        </row>
        <row r="41">
          <cell r="A41">
            <v>38007</v>
          </cell>
          <cell r="B41">
            <v>1.1200000000000001</v>
          </cell>
          <cell r="C41">
            <v>498</v>
          </cell>
          <cell r="D41">
            <v>289</v>
          </cell>
          <cell r="E41">
            <v>91</v>
          </cell>
          <cell r="F41">
            <v>285</v>
          </cell>
          <cell r="G41">
            <v>325</v>
          </cell>
          <cell r="I41">
            <v>366</v>
          </cell>
        </row>
        <row r="42">
          <cell r="A42" t="e">
            <v>#REF!</v>
          </cell>
          <cell r="B42" t="e">
            <v>#REF!</v>
          </cell>
          <cell r="C42">
            <v>0</v>
          </cell>
          <cell r="D42">
            <v>0</v>
          </cell>
          <cell r="E42">
            <v>0</v>
          </cell>
          <cell r="F42">
            <v>0</v>
          </cell>
          <cell r="G42" t="e">
            <v>#NAME?</v>
          </cell>
          <cell r="H42" t="e">
            <v>#NAME?</v>
          </cell>
          <cell r="I42" t="e">
            <v>#NAME?</v>
          </cell>
        </row>
        <row r="43">
          <cell r="A43">
            <v>38009</v>
          </cell>
          <cell r="B43">
            <v>1.1200000000000001</v>
          </cell>
          <cell r="C43">
            <v>500</v>
          </cell>
          <cell r="D43">
            <v>294</v>
          </cell>
          <cell r="E43">
            <v>97</v>
          </cell>
          <cell r="F43">
            <v>291</v>
          </cell>
          <cell r="G43">
            <v>326</v>
          </cell>
          <cell r="I43">
            <v>371</v>
          </cell>
        </row>
        <row r="44">
          <cell r="A44" t="e">
            <v>#REF!</v>
          </cell>
          <cell r="B44" t="e">
            <v>#REF!</v>
          </cell>
          <cell r="C44">
            <v>0</v>
          </cell>
          <cell r="D44">
            <v>0</v>
          </cell>
          <cell r="E44">
            <v>0</v>
          </cell>
          <cell r="F44">
            <v>0</v>
          </cell>
          <cell r="G44" t="e">
            <v>#NAME?</v>
          </cell>
          <cell r="H44" t="e">
            <v>#NAME?</v>
          </cell>
          <cell r="I44" t="e">
            <v>#NAME?</v>
          </cell>
        </row>
        <row r="45">
          <cell r="A45">
            <v>38013</v>
          </cell>
          <cell r="B45">
            <v>1.1200000000000001</v>
          </cell>
          <cell r="C45">
            <v>499</v>
          </cell>
          <cell r="D45">
            <v>291</v>
          </cell>
          <cell r="E45">
            <v>91</v>
          </cell>
          <cell r="F45">
            <v>280</v>
          </cell>
          <cell r="G45">
            <v>335</v>
          </cell>
          <cell r="I45">
            <v>370</v>
          </cell>
        </row>
        <row r="46">
          <cell r="A46" t="e">
            <v>#REF!</v>
          </cell>
          <cell r="B46" t="e">
            <v>#REF!</v>
          </cell>
          <cell r="C46">
            <v>0</v>
          </cell>
          <cell r="D46">
            <v>0</v>
          </cell>
          <cell r="E46">
            <v>0</v>
          </cell>
          <cell r="F46">
            <v>0</v>
          </cell>
          <cell r="G46" t="e">
            <v>#NAME?</v>
          </cell>
          <cell r="H46" t="e">
            <v>#NAME?</v>
          </cell>
          <cell r="I46" t="e">
            <v>#NAME?</v>
          </cell>
        </row>
        <row r="47">
          <cell r="A47">
            <v>38015</v>
          </cell>
          <cell r="B47">
            <v>1.1312500000000001</v>
          </cell>
          <cell r="C47">
            <v>533</v>
          </cell>
          <cell r="D47">
            <v>337</v>
          </cell>
          <cell r="E47">
            <v>120</v>
          </cell>
          <cell r="F47">
            <v>335</v>
          </cell>
          <cell r="G47">
            <v>377</v>
          </cell>
          <cell r="I47">
            <v>419</v>
          </cell>
        </row>
        <row r="48">
          <cell r="A48" t="e">
            <v>#REF!</v>
          </cell>
          <cell r="B48" t="e">
            <v>#REF!</v>
          </cell>
          <cell r="C48">
            <v>0</v>
          </cell>
          <cell r="D48">
            <v>0</v>
          </cell>
          <cell r="E48">
            <v>0</v>
          </cell>
          <cell r="F48">
            <v>0</v>
          </cell>
          <cell r="G48" t="e">
            <v>#NAME?</v>
          </cell>
          <cell r="H48" t="e">
            <v>#NAME?</v>
          </cell>
          <cell r="I48" t="e">
            <v>#NAME?</v>
          </cell>
        </row>
        <row r="49">
          <cell r="A49">
            <v>38019</v>
          </cell>
          <cell r="B49">
            <v>1.1299999999999999</v>
          </cell>
          <cell r="C49">
            <v>553</v>
          </cell>
          <cell r="D49">
            <v>386</v>
          </cell>
          <cell r="E49">
            <v>149</v>
          </cell>
          <cell r="F49">
            <v>377</v>
          </cell>
          <cell r="G49">
            <v>431</v>
          </cell>
          <cell r="I49">
            <v>445</v>
          </cell>
        </row>
        <row r="50">
          <cell r="A50" t="e">
            <v>#REF!</v>
          </cell>
          <cell r="B50" t="e">
            <v>#REF!</v>
          </cell>
          <cell r="C50">
            <v>0</v>
          </cell>
          <cell r="D50">
            <v>0</v>
          </cell>
          <cell r="E50">
            <v>0</v>
          </cell>
          <cell r="F50">
            <v>0</v>
          </cell>
          <cell r="G50" t="e">
            <v>#NAME?</v>
          </cell>
          <cell r="H50" t="e">
            <v>#NAME?</v>
          </cell>
          <cell r="I50" t="e">
            <v>#NAME?</v>
          </cell>
        </row>
        <row r="51">
          <cell r="A51">
            <v>38021</v>
          </cell>
          <cell r="B51">
            <v>1.1299999999999999</v>
          </cell>
          <cell r="C51">
            <v>548</v>
          </cell>
          <cell r="D51">
            <v>358</v>
          </cell>
          <cell r="E51">
            <v>120</v>
          </cell>
          <cell r="F51">
            <v>327</v>
          </cell>
          <cell r="G51">
            <v>395</v>
          </cell>
          <cell r="I51">
            <v>425</v>
          </cell>
        </row>
        <row r="52">
          <cell r="A52" t="e">
            <v>#REF!</v>
          </cell>
          <cell r="B52" t="e">
            <v>#REF!</v>
          </cell>
          <cell r="C52">
            <v>0</v>
          </cell>
          <cell r="D52">
            <v>0</v>
          </cell>
          <cell r="E52">
            <v>0</v>
          </cell>
          <cell r="F52">
            <v>0</v>
          </cell>
          <cell r="G52" t="e">
            <v>#NAME?</v>
          </cell>
          <cell r="H52" t="e">
            <v>#NAME?</v>
          </cell>
          <cell r="I52" t="e">
            <v>#NAME?</v>
          </cell>
        </row>
        <row r="53">
          <cell r="A53">
            <v>38023</v>
          </cell>
          <cell r="B53">
            <v>1.1299999999999999</v>
          </cell>
          <cell r="C53">
            <v>558</v>
          </cell>
          <cell r="D53">
            <v>350</v>
          </cell>
          <cell r="E53">
            <v>128</v>
          </cell>
          <cell r="F53">
            <v>360</v>
          </cell>
          <cell r="G53">
            <v>412</v>
          </cell>
          <cell r="I53">
            <v>427</v>
          </cell>
        </row>
        <row r="54">
          <cell r="A54" t="e">
            <v>#REF!</v>
          </cell>
          <cell r="B54" t="e">
            <v>#REF!</v>
          </cell>
          <cell r="C54">
            <v>0</v>
          </cell>
          <cell r="D54">
            <v>0</v>
          </cell>
          <cell r="E54">
            <v>0</v>
          </cell>
          <cell r="F54">
            <v>0</v>
          </cell>
          <cell r="G54" t="e">
            <v>#NAME?</v>
          </cell>
          <cell r="H54" t="e">
            <v>#NAME?</v>
          </cell>
          <cell r="I54" t="e">
            <v>#NAME?</v>
          </cell>
        </row>
        <row r="55">
          <cell r="A55">
            <v>38027</v>
          </cell>
          <cell r="B55">
            <v>1.1299999999999999</v>
          </cell>
          <cell r="C55">
            <v>549</v>
          </cell>
          <cell r="D55">
            <v>344</v>
          </cell>
          <cell r="E55">
            <v>125</v>
          </cell>
          <cell r="F55">
            <v>326</v>
          </cell>
          <cell r="G55">
            <v>396</v>
          </cell>
          <cell r="I55">
            <v>419</v>
          </cell>
        </row>
      </sheetData>
      <sheetData sheetId="21"/>
      <sheetData sheetId="22"/>
      <sheetData sheetId="23"/>
      <sheetData sheetId="24"/>
      <sheetData sheetId="25" refreshError="1"/>
      <sheetData sheetId="2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19"/>
      <sheetName val="PAG19 (2)"/>
      <sheetName val="PAG42 (2)"/>
      <sheetName val="PAG45"/>
      <sheetName val="PAG19_(2)"/>
      <sheetName val="PAG42_(2)"/>
      <sheetName val="PAG19_(2)1"/>
      <sheetName val="PAG42_(2)1"/>
    </sheetNames>
    <sheetDataSet>
      <sheetData sheetId="0" refreshError="1">
        <row r="3">
          <cell r="B3" t="str">
            <v>Cuadro Nº 12</v>
          </cell>
        </row>
        <row r="4">
          <cell r="B4" t="str">
            <v>REMUNERACIONES PROMEDIO POR EDAD (1)</v>
          </cell>
        </row>
        <row r="5">
          <cell r="B5" t="str">
            <v>AL 31 DE MARZO DE 2001</v>
          </cell>
        </row>
        <row r="7">
          <cell r="B7" t="str">
            <v>Remuneración (S/.)</v>
          </cell>
          <cell r="C7" t="str">
            <v>&lt; 150</v>
          </cell>
          <cell r="D7" t="str">
            <v>[150-300)</v>
          </cell>
          <cell r="E7" t="str">
            <v>[300-450)</v>
          </cell>
          <cell r="F7" t="str">
            <v>[450-600)</v>
          </cell>
          <cell r="G7" t="str">
            <v>[600-750)</v>
          </cell>
          <cell r="H7" t="str">
            <v>[750-900)</v>
          </cell>
          <cell r="I7" t="str">
            <v>[900-1200)</v>
          </cell>
          <cell r="J7" t="str">
            <v>[1200-1500)</v>
          </cell>
          <cell r="K7" t="str">
            <v>[1500-2000)</v>
          </cell>
          <cell r="L7" t="str">
            <v>[2000-2500)</v>
          </cell>
          <cell r="M7" t="str">
            <v>[2500-3500)</v>
          </cell>
          <cell r="N7" t="str">
            <v>[3500-5000)</v>
          </cell>
          <cell r="O7" t="str">
            <v>&gt;= 5000</v>
          </cell>
          <cell r="P7" t="str">
            <v>SISTEMA</v>
          </cell>
        </row>
        <row r="8">
          <cell r="B8" t="str">
            <v>EDAD</v>
          </cell>
        </row>
        <row r="9">
          <cell r="B9" t="str">
            <v>&lt;21</v>
          </cell>
          <cell r="P9">
            <v>0</v>
          </cell>
        </row>
        <row r="10">
          <cell r="B10">
            <v>22</v>
          </cell>
          <cell r="P10">
            <v>0</v>
          </cell>
        </row>
        <row r="11">
          <cell r="B11">
            <v>23</v>
          </cell>
          <cell r="P11">
            <v>0</v>
          </cell>
        </row>
        <row r="12">
          <cell r="B12">
            <v>24</v>
          </cell>
          <cell r="P12">
            <v>0</v>
          </cell>
        </row>
        <row r="13">
          <cell r="B13">
            <v>25</v>
          </cell>
          <cell r="P13">
            <v>0</v>
          </cell>
        </row>
        <row r="14">
          <cell r="B14">
            <v>26</v>
          </cell>
          <cell r="P14">
            <v>0</v>
          </cell>
        </row>
        <row r="15">
          <cell r="B15">
            <v>27</v>
          </cell>
          <cell r="P15">
            <v>0</v>
          </cell>
        </row>
        <row r="16">
          <cell r="B16">
            <v>28</v>
          </cell>
          <cell r="P16">
            <v>0</v>
          </cell>
        </row>
        <row r="17">
          <cell r="B17">
            <v>29</v>
          </cell>
          <cell r="P17">
            <v>0</v>
          </cell>
        </row>
        <row r="18">
          <cell r="B18">
            <v>30</v>
          </cell>
          <cell r="P18">
            <v>0</v>
          </cell>
        </row>
        <row r="19">
          <cell r="B19">
            <v>31</v>
          </cell>
          <cell r="P19">
            <v>0</v>
          </cell>
        </row>
        <row r="20">
          <cell r="B20">
            <v>32</v>
          </cell>
          <cell r="P20">
            <v>0</v>
          </cell>
        </row>
        <row r="21">
          <cell r="B21">
            <v>33</v>
          </cell>
          <cell r="P21">
            <v>0</v>
          </cell>
        </row>
        <row r="22">
          <cell r="B22">
            <v>34</v>
          </cell>
          <cell r="P22">
            <v>0</v>
          </cell>
        </row>
        <row r="23">
          <cell r="B23">
            <v>35</v>
          </cell>
          <cell r="P23">
            <v>0</v>
          </cell>
        </row>
        <row r="24">
          <cell r="B24">
            <v>36</v>
          </cell>
          <cell r="P24">
            <v>0</v>
          </cell>
        </row>
        <row r="25">
          <cell r="B25">
            <v>37</v>
          </cell>
          <cell r="P25">
            <v>0</v>
          </cell>
        </row>
        <row r="26">
          <cell r="B26">
            <v>38</v>
          </cell>
          <cell r="P26">
            <v>0</v>
          </cell>
        </row>
        <row r="27">
          <cell r="B27">
            <v>39</v>
          </cell>
          <cell r="P27">
            <v>0</v>
          </cell>
        </row>
        <row r="28">
          <cell r="B28">
            <v>40</v>
          </cell>
          <cell r="P28">
            <v>0</v>
          </cell>
        </row>
        <row r="29">
          <cell r="B29">
            <v>41</v>
          </cell>
          <cell r="P29">
            <v>0</v>
          </cell>
        </row>
        <row r="30">
          <cell r="B30">
            <v>42</v>
          </cell>
          <cell r="P30">
            <v>0</v>
          </cell>
        </row>
        <row r="31">
          <cell r="B31">
            <v>43</v>
          </cell>
          <cell r="P31">
            <v>0</v>
          </cell>
        </row>
        <row r="32">
          <cell r="B32">
            <v>44</v>
          </cell>
          <cell r="P32">
            <v>0</v>
          </cell>
        </row>
        <row r="33">
          <cell r="B33">
            <v>45</v>
          </cell>
          <cell r="P33">
            <v>0</v>
          </cell>
        </row>
        <row r="34">
          <cell r="B34">
            <v>46</v>
          </cell>
          <cell r="P34">
            <v>0</v>
          </cell>
        </row>
        <row r="35">
          <cell r="B35">
            <v>47</v>
          </cell>
          <cell r="P35">
            <v>0</v>
          </cell>
        </row>
        <row r="36">
          <cell r="B36">
            <v>48</v>
          </cell>
        </row>
        <row r="37">
          <cell r="B37">
            <v>49</v>
          </cell>
          <cell r="P37">
            <v>0</v>
          </cell>
        </row>
        <row r="38">
          <cell r="B38" t="str">
            <v xml:space="preserve"> (1)  Considera a los afiliados que han efectuado aportes durante los últimos 12 meses.</v>
          </cell>
        </row>
        <row r="39">
          <cell r="B39" t="str">
            <v xml:space="preserve"> (2)  Edad de los afiliados al mes de marzo de 2001.</v>
          </cell>
        </row>
      </sheetData>
      <sheetData sheetId="1" refreshError="1"/>
      <sheetData sheetId="2" refreshError="1"/>
      <sheetData sheetId="3" refreshError="1"/>
      <sheetData sheetId="4"/>
      <sheetData sheetId="5"/>
      <sheetData sheetId="6"/>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1"/>
      <sheetName val="Cdr2"/>
      <sheetName val="Cdr3"/>
      <sheetName val="Cdr 4"/>
      <sheetName val="Cdr 5"/>
      <sheetName val="Cdr 6"/>
      <sheetName val="Cdr 7"/>
      <sheetName val="cdr8"/>
      <sheetName val="Cdr 9"/>
      <sheetName val="Cdr 10"/>
      <sheetName val="Cdr 11"/>
      <sheetName val="Cdr12"/>
      <sheetName val="Cdr 13"/>
      <sheetName val="Cdr 14"/>
      <sheetName val="Cdr 15"/>
      <sheetName val="Cdr 16"/>
      <sheetName val="Cdr17 "/>
      <sheetName val="Cdr18"/>
      <sheetName val="Cdr19"/>
      <sheetName val="Cdr20"/>
      <sheetName val="Cdr21"/>
      <sheetName val="Cdr22"/>
      <sheetName val="Cdr23"/>
      <sheetName val="Cdr24"/>
      <sheetName val="Cdr25"/>
      <sheetName val="Cdr26"/>
      <sheetName val="Cdr27"/>
      <sheetName val="Cdr28"/>
      <sheetName val="Cdr29"/>
      <sheetName val="Cdr30"/>
      <sheetName val="Cdr31"/>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s 1-2"/>
      <sheetName val="Cdrs_1-2"/>
    </sheetNames>
    <sheetDataSet>
      <sheetData sheetId="0">
        <row r="1">
          <cell r="A1" t="str">
            <v>Cuadro N° 3</v>
          </cell>
        </row>
        <row r="2">
          <cell r="A2" t="str">
            <v>INGRESOS CORRIENTES DEL GOBIERNO CENTRAL CONSOLIDADO: 2000 - 2001</v>
          </cell>
        </row>
        <row r="3">
          <cell r="A3" t="str">
            <v>(En Millones de Nuevos Soles)</v>
          </cell>
        </row>
        <row r="5">
          <cell r="B5">
            <v>2000</v>
          </cell>
          <cell r="M5">
            <v>2001</v>
          </cell>
          <cell r="P5" t="str">
            <v xml:space="preserve">         Acumulado</v>
          </cell>
          <cell r="R5" t="str">
            <v xml:space="preserve">         Var.nominal %</v>
          </cell>
        </row>
        <row r="6">
          <cell r="B6" t="str">
            <v>MAR.</v>
          </cell>
          <cell r="C6" t="str">
            <v>ABR.</v>
          </cell>
          <cell r="D6" t="str">
            <v>MAY.</v>
          </cell>
          <cell r="E6" t="str">
            <v>JUN.</v>
          </cell>
          <cell r="F6" t="str">
            <v>JUL.</v>
          </cell>
          <cell r="G6" t="str">
            <v>AGO.</v>
          </cell>
          <cell r="H6" t="str">
            <v>SET.</v>
          </cell>
          <cell r="I6" t="str">
            <v>OCT.</v>
          </cell>
          <cell r="J6" t="str">
            <v>NOV.</v>
          </cell>
          <cell r="K6" t="str">
            <v>DIC.</v>
          </cell>
          <cell r="L6" t="str">
            <v>TOTAL</v>
          </cell>
          <cell r="M6" t="str">
            <v>ENE.</v>
          </cell>
          <cell r="N6" t="str">
            <v>FEB.</v>
          </cell>
          <cell r="O6" t="str">
            <v>MAR.</v>
          </cell>
          <cell r="P6" t="str">
            <v xml:space="preserve">    al mes de Marzo</v>
          </cell>
          <cell r="R6" t="str">
            <v xml:space="preserve">            2001/2000 </v>
          </cell>
        </row>
        <row r="7">
          <cell r="P7" t="str">
            <v xml:space="preserve">      2000</v>
          </cell>
          <cell r="Q7" t="str">
            <v xml:space="preserve">     2001</v>
          </cell>
          <cell r="R7" t="str">
            <v xml:space="preserve">        Mes</v>
          </cell>
          <cell r="S7" t="str">
            <v xml:space="preserve">       Acum.</v>
          </cell>
        </row>
        <row r="9">
          <cell r="A9" t="str">
            <v xml:space="preserve">Ingresos Corrientes </v>
          </cell>
          <cell r="B9">
            <v>2338.8094868600001</v>
          </cell>
          <cell r="C9">
            <v>2660.2360305200004</v>
          </cell>
          <cell r="D9">
            <v>2427.61861516</v>
          </cell>
          <cell r="E9">
            <v>2291.6042685200005</v>
          </cell>
          <cell r="F9">
            <v>2351.7031532400001</v>
          </cell>
          <cell r="G9">
            <v>2518.1221872000001</v>
          </cell>
          <cell r="H9">
            <v>2246.9319486200002</v>
          </cell>
          <cell r="I9">
            <v>2365.0946496999995</v>
          </cell>
          <cell r="J9">
            <v>2369.81506631</v>
          </cell>
          <cell r="K9">
            <v>2440.7483846699997</v>
          </cell>
          <cell r="L9">
            <v>28973.359096250002</v>
          </cell>
          <cell r="M9">
            <v>2661.1573809000001</v>
          </cell>
          <cell r="N9">
            <v>2478.8225576199998</v>
          </cell>
          <cell r="O9">
            <v>2414.7367615200001</v>
          </cell>
          <cell r="P9">
            <v>7301.4847923099987</v>
          </cell>
          <cell r="Q9">
            <v>7554.7167000400004</v>
          </cell>
          <cell r="R9">
            <v>3.2464069898201497</v>
          </cell>
          <cell r="S9">
            <v>3.4682248191040266</v>
          </cell>
        </row>
        <row r="11">
          <cell r="A11" t="str">
            <v>Impuesto a la Renta</v>
          </cell>
          <cell r="B11">
            <v>411.37872857000002</v>
          </cell>
          <cell r="C11">
            <v>803.70311996999999</v>
          </cell>
          <cell r="D11">
            <v>377.74477877999999</v>
          </cell>
          <cell r="E11">
            <v>372.03028564000005</v>
          </cell>
          <cell r="F11">
            <v>373.79935067999998</v>
          </cell>
          <cell r="G11">
            <v>389.24403918999997</v>
          </cell>
          <cell r="H11">
            <v>366.00328178999996</v>
          </cell>
          <cell r="I11">
            <v>385.23133505999994</v>
          </cell>
          <cell r="J11">
            <v>392.04316537</v>
          </cell>
          <cell r="K11">
            <v>399.96908621999995</v>
          </cell>
          <cell r="L11">
            <v>5129.5326442200003</v>
          </cell>
          <cell r="M11">
            <v>495.48165818000001</v>
          </cell>
          <cell r="N11">
            <v>391.99840384999999</v>
          </cell>
          <cell r="O11">
            <v>485.4812223699999</v>
          </cell>
          <cell r="P11">
            <v>1269.7642015199999</v>
          </cell>
          <cell r="Q11">
            <v>1372.9612843999998</v>
          </cell>
          <cell r="R11">
            <v>18.013205023407195</v>
          </cell>
          <cell r="S11">
            <v>8.1272635310135186</v>
          </cell>
        </row>
        <row r="12">
          <cell r="A12" t="str">
            <v xml:space="preserve">   Primera Categoría</v>
          </cell>
          <cell r="B12">
            <v>15.23545902</v>
          </cell>
          <cell r="C12">
            <v>13.58023884</v>
          </cell>
          <cell r="D12">
            <v>14.503401039999998</v>
          </cell>
          <cell r="E12">
            <v>13.303435160000001</v>
          </cell>
          <cell r="F12">
            <v>13.647155959999999</v>
          </cell>
          <cell r="G12">
            <v>14.312812330000002</v>
          </cell>
          <cell r="H12">
            <v>13.628067570000001</v>
          </cell>
          <cell r="I12">
            <v>13.75230316</v>
          </cell>
          <cell r="J12">
            <v>13.833718080000001</v>
          </cell>
          <cell r="K12">
            <v>13.748698900000001</v>
          </cell>
          <cell r="L12">
            <v>167.08355391000001</v>
          </cell>
          <cell r="M12">
            <v>14.527627280000004</v>
          </cell>
          <cell r="N12">
            <v>13.61027191</v>
          </cell>
          <cell r="O12">
            <v>14.169846949999998</v>
          </cell>
          <cell r="P12">
            <v>42.77372287</v>
          </cell>
          <cell r="Q12">
            <v>42.307746140000006</v>
          </cell>
          <cell r="R12">
            <v>-6.9942892340896563</v>
          </cell>
          <cell r="S12">
            <v>-1.0893995161847747</v>
          </cell>
        </row>
        <row r="13">
          <cell r="A13" t="str">
            <v xml:space="preserve">   Segunda Categoría</v>
          </cell>
          <cell r="B13">
            <v>0.80641399999999996</v>
          </cell>
          <cell r="C13">
            <v>0.636876</v>
          </cell>
          <cell r="D13">
            <v>0.40215600000000001</v>
          </cell>
          <cell r="E13">
            <v>0.85379700000000003</v>
          </cell>
          <cell r="F13">
            <v>0.515764</v>
          </cell>
          <cell r="G13">
            <v>0.53345600000000004</v>
          </cell>
          <cell r="H13">
            <v>0.50342500000000001</v>
          </cell>
          <cell r="I13">
            <v>0.54453499999999999</v>
          </cell>
          <cell r="J13">
            <v>0.75254499999999991</v>
          </cell>
          <cell r="K13">
            <v>0.46557499999999996</v>
          </cell>
          <cell r="L13">
            <v>7.1472570000000006</v>
          </cell>
          <cell r="M13">
            <v>1.0732080000000002</v>
          </cell>
          <cell r="N13">
            <v>0.44980000999999997</v>
          </cell>
          <cell r="O13">
            <v>0.68647701999999999</v>
          </cell>
          <cell r="P13">
            <v>1.939128</v>
          </cell>
          <cell r="Q13">
            <v>2.2094850300000002</v>
          </cell>
          <cell r="R13">
            <v>-14.872879191085463</v>
          </cell>
          <cell r="S13">
            <v>13.942196183026612</v>
          </cell>
        </row>
        <row r="14">
          <cell r="A14" t="str">
            <v xml:space="preserve">   Tercera Categoría</v>
          </cell>
          <cell r="B14">
            <v>185.92062436999996</v>
          </cell>
          <cell r="C14">
            <v>185.29736556999998</v>
          </cell>
          <cell r="D14">
            <v>152.44285141</v>
          </cell>
          <cell r="E14">
            <v>155.23681606999997</v>
          </cell>
          <cell r="F14">
            <v>160.98800441</v>
          </cell>
          <cell r="G14">
            <v>155.33465190000004</v>
          </cell>
          <cell r="H14">
            <v>156.47921620999998</v>
          </cell>
          <cell r="I14">
            <v>169.33260408999996</v>
          </cell>
          <cell r="J14">
            <v>176.51026562000001</v>
          </cell>
          <cell r="K14">
            <v>170.85737123000001</v>
          </cell>
          <cell r="L14">
            <v>2022.6245494599998</v>
          </cell>
          <cell r="M14">
            <v>206.57943917</v>
          </cell>
          <cell r="N14">
            <v>194.75203199000003</v>
          </cell>
          <cell r="O14">
            <v>192.81194047999998</v>
          </cell>
          <cell r="P14">
            <v>540.14540294999983</v>
          </cell>
          <cell r="Q14">
            <v>594.14341164000007</v>
          </cell>
          <cell r="R14">
            <v>3.7065904513560843</v>
          </cell>
          <cell r="S14">
            <v>9.9969394157740652</v>
          </cell>
        </row>
        <row r="15">
          <cell r="A15" t="str">
            <v xml:space="preserve">   Cuarta Categoría</v>
          </cell>
          <cell r="B15">
            <v>18.59045175</v>
          </cell>
          <cell r="C15">
            <v>22.840068469999999</v>
          </cell>
          <cell r="D15">
            <v>19.027520160000002</v>
          </cell>
          <cell r="E15">
            <v>18.879953320000002</v>
          </cell>
          <cell r="F15">
            <v>17.747047580000004</v>
          </cell>
          <cell r="G15">
            <v>19.421887020000003</v>
          </cell>
          <cell r="H15">
            <v>17.518523439999999</v>
          </cell>
          <cell r="I15">
            <v>17.78037758</v>
          </cell>
          <cell r="J15">
            <v>18.65614794</v>
          </cell>
          <cell r="K15">
            <v>18.588791749999999</v>
          </cell>
          <cell r="L15">
            <v>233.75998899000001</v>
          </cell>
          <cell r="M15">
            <v>26.971089170000006</v>
          </cell>
          <cell r="N15">
            <v>20.878272069999994</v>
          </cell>
          <cell r="O15">
            <v>24.883939270000003</v>
          </cell>
          <cell r="P15">
            <v>63.29967173</v>
          </cell>
          <cell r="Q15">
            <v>72.733300510000007</v>
          </cell>
          <cell r="R15">
            <v>33.853332907846109</v>
          </cell>
          <cell r="S15">
            <v>14.903124332521722</v>
          </cell>
        </row>
        <row r="16">
          <cell r="A16" t="str">
            <v xml:space="preserve">      - Cuenta Propia</v>
          </cell>
          <cell r="B16">
            <v>1.535957</v>
          </cell>
          <cell r="C16">
            <v>1.5144329999999999</v>
          </cell>
          <cell r="D16">
            <v>1.333752</v>
          </cell>
          <cell r="E16">
            <v>1.3594040000000001</v>
          </cell>
          <cell r="F16">
            <v>1.3181990000000001</v>
          </cell>
          <cell r="G16">
            <v>1.6042675</v>
          </cell>
          <cell r="H16">
            <v>1.402596</v>
          </cell>
          <cell r="I16">
            <v>1.4566794999999999</v>
          </cell>
          <cell r="J16">
            <v>1.4190480000000001</v>
          </cell>
          <cell r="K16">
            <v>1.415683</v>
          </cell>
          <cell r="L16">
            <v>17.438141850000001</v>
          </cell>
          <cell r="M16">
            <v>1.47181502</v>
          </cell>
          <cell r="N16">
            <v>1.369712</v>
          </cell>
          <cell r="O16">
            <v>1.399508</v>
          </cell>
          <cell r="P16">
            <v>4.6140798499999995</v>
          </cell>
          <cell r="Q16">
            <v>4.24103502</v>
          </cell>
          <cell r="R16">
            <v>-8.8836471333507365</v>
          </cell>
          <cell r="S16">
            <v>-8.0849235844932199</v>
          </cell>
        </row>
        <row r="17">
          <cell r="A17" t="str">
            <v xml:space="preserve">      - Cuenta Terceros</v>
          </cell>
          <cell r="B17">
            <v>17.05449475</v>
          </cell>
          <cell r="C17">
            <v>21.325635469999998</v>
          </cell>
          <cell r="D17">
            <v>17.693768160000001</v>
          </cell>
          <cell r="E17">
            <v>17.520549320000001</v>
          </cell>
          <cell r="F17">
            <v>16.42884858</v>
          </cell>
          <cell r="G17">
            <v>17.817619520000001</v>
          </cell>
          <cell r="H17">
            <v>16.11592744</v>
          </cell>
          <cell r="I17">
            <v>16.32369808</v>
          </cell>
          <cell r="J17">
            <v>17.23709994</v>
          </cell>
          <cell r="K17">
            <v>17.173108750000001</v>
          </cell>
          <cell r="L17">
            <v>216.32184714000002</v>
          </cell>
          <cell r="M17">
            <v>25.499274150000005</v>
          </cell>
          <cell r="N17">
            <v>19.508560069999994</v>
          </cell>
          <cell r="O17">
            <v>23.484431270000002</v>
          </cell>
          <cell r="P17">
            <v>58.685591880000004</v>
          </cell>
          <cell r="Q17">
            <v>68.492265489999994</v>
          </cell>
          <cell r="R17">
            <v>37.702298509898704</v>
          </cell>
          <cell r="S17">
            <v>16.710530295157678</v>
          </cell>
        </row>
        <row r="18">
          <cell r="A18" t="str">
            <v xml:space="preserve">   Quinta Categoría</v>
          </cell>
          <cell r="B18">
            <v>126.19766464</v>
          </cell>
          <cell r="C18">
            <v>129.29114637999999</v>
          </cell>
          <cell r="D18">
            <v>138.06632434999997</v>
          </cell>
          <cell r="E18">
            <v>131.05120970999999</v>
          </cell>
          <cell r="F18">
            <v>130.00329127000001</v>
          </cell>
          <cell r="G18">
            <v>143.10143855000001</v>
          </cell>
          <cell r="H18">
            <v>131.36667764000001</v>
          </cell>
          <cell r="I18">
            <v>137.43957595999998</v>
          </cell>
          <cell r="J18">
            <v>137.60752554999999</v>
          </cell>
          <cell r="K18">
            <v>143.21782186000002</v>
          </cell>
          <cell r="L18">
            <v>1641.4259368199998</v>
          </cell>
          <cell r="M18">
            <v>182.48669783000005</v>
          </cell>
          <cell r="N18">
            <v>119.27937125000001</v>
          </cell>
          <cell r="O18">
            <v>127.14897118</v>
          </cell>
          <cell r="P18">
            <v>420.28092555000001</v>
          </cell>
          <cell r="Q18">
            <v>428.91504026000007</v>
          </cell>
          <cell r="R18">
            <v>0.7538226184405028</v>
          </cell>
          <cell r="S18">
            <v>2.0543674921009281</v>
          </cell>
        </row>
        <row r="19">
          <cell r="A19" t="str">
            <v xml:space="preserve">   No domiciliados</v>
          </cell>
          <cell r="B19">
            <v>33.878869109999997</v>
          </cell>
          <cell r="C19">
            <v>34.543843189999997</v>
          </cell>
          <cell r="D19">
            <v>32.149591569999998</v>
          </cell>
          <cell r="E19">
            <v>35.302949150000003</v>
          </cell>
          <cell r="F19">
            <v>38.061979530000002</v>
          </cell>
          <cell r="G19">
            <v>43.510220009999998</v>
          </cell>
          <cell r="H19">
            <v>38.49311007</v>
          </cell>
          <cell r="I19">
            <v>38.835864000000001</v>
          </cell>
          <cell r="J19">
            <v>38.285600789999997</v>
          </cell>
          <cell r="K19">
            <v>45.322882</v>
          </cell>
          <cell r="L19">
            <v>486.90651051999998</v>
          </cell>
          <cell r="M19">
            <v>55.768639969999995</v>
          </cell>
          <cell r="N19">
            <v>29.121253599999999</v>
          </cell>
          <cell r="O19">
            <v>28.806973109999998</v>
          </cell>
          <cell r="P19">
            <v>142.40047020999998</v>
          </cell>
          <cell r="Q19">
            <v>113.69686668</v>
          </cell>
          <cell r="R19">
            <v>-14.970676806041705</v>
          </cell>
          <cell r="S19">
            <v>-20.156958391830003</v>
          </cell>
        </row>
        <row r="20">
          <cell r="A20" t="str">
            <v xml:space="preserve">   Regularización</v>
          </cell>
          <cell r="B20">
            <v>25.758851230000001</v>
          </cell>
          <cell r="C20">
            <v>408.98047930000001</v>
          </cell>
          <cell r="D20">
            <v>16.330062009999999</v>
          </cell>
          <cell r="E20">
            <v>12.465329619999999</v>
          </cell>
          <cell r="F20">
            <v>8.22513264</v>
          </cell>
          <cell r="G20">
            <v>7.6127807199999991</v>
          </cell>
          <cell r="H20">
            <v>3.5603637100000003</v>
          </cell>
          <cell r="I20">
            <v>2.1325874900000001</v>
          </cell>
          <cell r="J20">
            <v>1.87226939</v>
          </cell>
          <cell r="K20">
            <v>3.3209989999999996</v>
          </cell>
          <cell r="L20">
            <v>505.61307447999997</v>
          </cell>
          <cell r="M20">
            <v>1.1615582099999999</v>
          </cell>
          <cell r="N20">
            <v>6.5281114799999997</v>
          </cell>
          <cell r="O20">
            <v>91.489891759999978</v>
          </cell>
          <cell r="P20">
            <v>41.1130706</v>
          </cell>
          <cell r="Q20">
            <v>99.17956144999998</v>
          </cell>
          <cell r="R20">
            <v>255.17846251406752</v>
          </cell>
          <cell r="S20">
            <v>141.23608381126363</v>
          </cell>
        </row>
        <row r="21">
          <cell r="A21" t="str">
            <v xml:space="preserve">   Otras Rentas 1/</v>
          </cell>
          <cell r="B21">
            <v>4.9903944500000001</v>
          </cell>
          <cell r="C21">
            <v>8.53310222</v>
          </cell>
          <cell r="D21">
            <v>4.8228722399999997</v>
          </cell>
          <cell r="E21">
            <v>4.9367956099999999</v>
          </cell>
          <cell r="F21">
            <v>4.6109752900000007</v>
          </cell>
          <cell r="G21">
            <v>5.4167926600000005</v>
          </cell>
          <cell r="H21">
            <v>4.4538981500000006</v>
          </cell>
          <cell r="I21">
            <v>5.4134877799999996</v>
          </cell>
          <cell r="J21">
            <v>4.525093</v>
          </cell>
          <cell r="K21">
            <v>4.4469464800000011</v>
          </cell>
          <cell r="L21">
            <v>64.971773039999988</v>
          </cell>
          <cell r="M21">
            <v>6.9133985499999993</v>
          </cell>
          <cell r="N21">
            <v>7.3792915399999996</v>
          </cell>
          <cell r="O21">
            <v>5.4831826000000001</v>
          </cell>
          <cell r="P21">
            <v>17.811809609999997</v>
          </cell>
          <cell r="Q21">
            <v>19.77587269</v>
          </cell>
          <cell r="R21">
            <v>9.8747334491765528</v>
          </cell>
          <cell r="S21">
            <v>11.026746428377088</v>
          </cell>
        </row>
        <row r="22">
          <cell r="A22" t="str">
            <v>Contribuciones Sociales</v>
          </cell>
          <cell r="B22">
            <v>244.73518493999998</v>
          </cell>
          <cell r="C22">
            <v>239.35697804000003</v>
          </cell>
          <cell r="D22">
            <v>246.70682126999995</v>
          </cell>
          <cell r="E22">
            <v>247.64196311000001</v>
          </cell>
          <cell r="F22">
            <v>243.64216402999998</v>
          </cell>
          <cell r="G22">
            <v>367.1531966</v>
          </cell>
          <cell r="H22">
            <v>243.78084328999998</v>
          </cell>
          <cell r="I22">
            <v>242.18934595999997</v>
          </cell>
          <cell r="J22">
            <v>254.8921641</v>
          </cell>
          <cell r="K22">
            <v>241.84600903</v>
          </cell>
          <cell r="L22">
            <v>3184.1098063200002</v>
          </cell>
          <cell r="M22">
            <v>362.99300019999987</v>
          </cell>
          <cell r="N22">
            <v>270.57323981000008</v>
          </cell>
          <cell r="O22">
            <v>242.07301213999997</v>
          </cell>
          <cell r="P22">
            <v>856.90032088999999</v>
          </cell>
          <cell r="Q22">
            <v>875.63925214999995</v>
          </cell>
          <cell r="R22">
            <v>-1.0877768967517576</v>
          </cell>
          <cell r="S22">
            <v>2.1868274294187584</v>
          </cell>
        </row>
        <row r="23">
          <cell r="A23" t="str">
            <v>A la Producción y Consumo</v>
          </cell>
          <cell r="B23">
            <v>1214.48770405</v>
          </cell>
          <cell r="C23">
            <v>1205.4679032099998</v>
          </cell>
          <cell r="D23">
            <v>1321.5018015600001</v>
          </cell>
          <cell r="E23">
            <v>1219.9772271400004</v>
          </cell>
          <cell r="F23">
            <v>1285.49201748</v>
          </cell>
          <cell r="G23">
            <v>1267.12573275</v>
          </cell>
          <cell r="H23">
            <v>1213.8693817000001</v>
          </cell>
          <cell r="I23">
            <v>1254.3279273799997</v>
          </cell>
          <cell r="J23">
            <v>1242.02298079</v>
          </cell>
          <cell r="K23">
            <v>1278.5202577800001</v>
          </cell>
          <cell r="L23">
            <v>15102.469759399999</v>
          </cell>
          <cell r="M23">
            <v>1338.5420629499999</v>
          </cell>
          <cell r="N23">
            <v>1163.25483285</v>
          </cell>
          <cell r="O23">
            <v>1219.3212294099999</v>
          </cell>
          <cell r="P23">
            <v>3814.1645296099996</v>
          </cell>
          <cell r="Q23">
            <v>3721.11812521</v>
          </cell>
          <cell r="R23">
            <v>0.39798882639003885</v>
          </cell>
          <cell r="S23">
            <v>-2.4394963478283294</v>
          </cell>
        </row>
        <row r="24">
          <cell r="A24" t="str">
            <v xml:space="preserve">   Impuesto General a las Ventas  2/</v>
          </cell>
          <cell r="B24">
            <v>936.79923173999998</v>
          </cell>
          <cell r="C24">
            <v>891.79728093999995</v>
          </cell>
          <cell r="D24">
            <v>1051.7297143200001</v>
          </cell>
          <cell r="E24">
            <v>984.05512539000017</v>
          </cell>
          <cell r="F24">
            <v>971.98021319999987</v>
          </cell>
          <cell r="G24">
            <v>1013.0664885800002</v>
          </cell>
          <cell r="H24">
            <v>937.85110574999987</v>
          </cell>
          <cell r="I24">
            <v>965.24951599999986</v>
          </cell>
          <cell r="J24">
            <v>992.18620289</v>
          </cell>
          <cell r="K24">
            <v>965.5801051599999</v>
          </cell>
          <cell r="L24">
            <v>11685.966260249999</v>
          </cell>
          <cell r="M24">
            <v>1031.45976357</v>
          </cell>
          <cell r="N24">
            <v>930.19453971999997</v>
          </cell>
          <cell r="O24">
            <v>901.26629702999992</v>
          </cell>
          <cell r="P24">
            <v>2912.4705080199997</v>
          </cell>
          <cell r="Q24">
            <v>2862.9206003199997</v>
          </cell>
          <cell r="R24">
            <v>-3.7930149285030468</v>
          </cell>
          <cell r="S24">
            <v>-1.7013016119323932</v>
          </cell>
        </row>
        <row r="25">
          <cell r="A25" t="str">
            <v xml:space="preserve">      - Interno  </v>
          </cell>
          <cell r="B25">
            <v>567.07893905000003</v>
          </cell>
          <cell r="C25">
            <v>550.60379559</v>
          </cell>
          <cell r="D25">
            <v>592.07394009000006</v>
          </cell>
          <cell r="E25">
            <v>614.44481378000012</v>
          </cell>
          <cell r="F25">
            <v>581.05847447999997</v>
          </cell>
          <cell r="G25">
            <v>606.80827896000005</v>
          </cell>
          <cell r="H25">
            <v>568.19084728999997</v>
          </cell>
          <cell r="I25">
            <v>542.07291797999994</v>
          </cell>
          <cell r="J25">
            <v>576.94095880999998</v>
          </cell>
          <cell r="K25">
            <v>545.95674400999985</v>
          </cell>
          <cell r="L25">
            <v>7003.6268866199998</v>
          </cell>
          <cell r="M25">
            <v>628.58837971000003</v>
          </cell>
          <cell r="N25">
            <v>548.62320406000003</v>
          </cell>
          <cell r="O25">
            <v>515.36754021999991</v>
          </cell>
          <cell r="P25">
            <v>1825.4761156299996</v>
          </cell>
          <cell r="Q25">
            <v>1692.57912399</v>
          </cell>
          <cell r="R25">
            <v>-9.11890660524789</v>
          </cell>
          <cell r="S25">
            <v>-7.2801276610587102</v>
          </cell>
        </row>
        <row r="26">
          <cell r="A26" t="str">
            <v xml:space="preserve">      - Importaciones  </v>
          </cell>
          <cell r="B26">
            <v>369.72029268999995</v>
          </cell>
          <cell r="C26">
            <v>341.19348535000006</v>
          </cell>
          <cell r="D26">
            <v>459.65577422999996</v>
          </cell>
          <cell r="E26">
            <v>369.61031161000005</v>
          </cell>
          <cell r="F26">
            <v>390.92173871999995</v>
          </cell>
          <cell r="G26">
            <v>406.25820962000006</v>
          </cell>
          <cell r="H26">
            <v>369.66025845999997</v>
          </cell>
          <cell r="I26">
            <v>423.17659801999997</v>
          </cell>
          <cell r="J26">
            <v>415.24524407999996</v>
          </cell>
          <cell r="K26">
            <v>419.62336114999999</v>
          </cell>
          <cell r="L26">
            <v>4682.3393736300004</v>
          </cell>
          <cell r="M26">
            <v>402.87138385999998</v>
          </cell>
          <cell r="N26">
            <v>381.57133565999999</v>
          </cell>
          <cell r="O26">
            <v>385.89875681000001</v>
          </cell>
          <cell r="P26">
            <v>1086.99439239</v>
          </cell>
          <cell r="Q26">
            <v>1170.34147633</v>
          </cell>
          <cell r="R26">
            <v>4.3758658747912627</v>
          </cell>
          <cell r="S26">
            <v>7.6676645733877891</v>
          </cell>
        </row>
        <row r="27">
          <cell r="A27" t="str">
            <v xml:space="preserve">   Impuesto Selectivo al Consumo</v>
          </cell>
          <cell r="B27">
            <v>272.23440008</v>
          </cell>
          <cell r="C27">
            <v>309.43847024000002</v>
          </cell>
          <cell r="D27">
            <v>264.75331899000003</v>
          </cell>
          <cell r="E27">
            <v>231.34227412999999</v>
          </cell>
          <cell r="F27">
            <v>308.62229858000001</v>
          </cell>
          <cell r="G27">
            <v>248.64091895999999</v>
          </cell>
          <cell r="H27">
            <v>271.23866380999999</v>
          </cell>
          <cell r="I27">
            <v>283.45766918000004</v>
          </cell>
          <cell r="J27">
            <v>244.28158030999998</v>
          </cell>
          <cell r="K27">
            <v>308.04564185000004</v>
          </cell>
          <cell r="L27">
            <v>3354.9800207400003</v>
          </cell>
          <cell r="M27">
            <v>299.59362590000001</v>
          </cell>
          <cell r="N27">
            <v>226.08245998999999</v>
          </cell>
          <cell r="O27">
            <v>310.26084104</v>
          </cell>
          <cell r="P27">
            <v>885.15918468999996</v>
          </cell>
          <cell r="Q27">
            <v>835.93692693000003</v>
          </cell>
          <cell r="R27">
            <v>13.968271808715361</v>
          </cell>
          <cell r="S27">
            <v>-5.5608368089451137</v>
          </cell>
        </row>
        <row r="28">
          <cell r="A28" t="str">
            <v xml:space="preserve">      - Otros</v>
          </cell>
          <cell r="B28">
            <v>104.87951867999999</v>
          </cell>
          <cell r="C28">
            <v>107.08574791999999</v>
          </cell>
          <cell r="D28">
            <v>103.59410064999999</v>
          </cell>
          <cell r="E28">
            <v>88.727324100000004</v>
          </cell>
          <cell r="F28">
            <v>105.12023501156058</v>
          </cell>
          <cell r="G28">
            <v>95.72437956118327</v>
          </cell>
          <cell r="H28">
            <v>88.163464821178295</v>
          </cell>
          <cell r="I28">
            <v>92.119412201521683</v>
          </cell>
          <cell r="J28">
            <v>120.39594712686733</v>
          </cell>
          <cell r="K28">
            <v>103.5850787465864</v>
          </cell>
          <cell r="L28">
            <v>1253.1936356974973</v>
          </cell>
          <cell r="M28">
            <v>132.6432049</v>
          </cell>
          <cell r="N28">
            <v>88.316782990000007</v>
          </cell>
          <cell r="O28">
            <v>113.26341803999995</v>
          </cell>
          <cell r="P28">
            <v>348.67794464999997</v>
          </cell>
          <cell r="Q28">
            <v>334.22340592999996</v>
          </cell>
          <cell r="R28">
            <v>7.9938385163458303</v>
          </cell>
          <cell r="S28">
            <v>-4.145527109410196</v>
          </cell>
        </row>
        <row r="29">
          <cell r="A29" t="str">
            <v xml:space="preserve">      - Combustible</v>
          </cell>
          <cell r="B29">
            <v>167.35488139999998</v>
          </cell>
          <cell r="C29">
            <v>202.35272232</v>
          </cell>
          <cell r="D29">
            <v>161.15921834</v>
          </cell>
          <cell r="E29">
            <v>142.61495003000002</v>
          </cell>
          <cell r="F29">
            <v>203.50206356843941</v>
          </cell>
          <cell r="G29">
            <v>152.9165393988167</v>
          </cell>
          <cell r="H29">
            <v>183.07519898882171</v>
          </cell>
          <cell r="I29">
            <v>191.33825697847831</v>
          </cell>
          <cell r="J29">
            <v>123.88563318313271</v>
          </cell>
          <cell r="K29">
            <v>204.46056310341362</v>
          </cell>
          <cell r="L29">
            <v>2101.7863859511021</v>
          </cell>
          <cell r="M29">
            <v>166.95042100000001</v>
          </cell>
          <cell r="N29">
            <v>137.76567699999998</v>
          </cell>
          <cell r="O29">
            <v>196.997423</v>
          </cell>
          <cell r="P29">
            <v>536.48124003999999</v>
          </cell>
          <cell r="Q29">
            <v>501.71352100000001</v>
          </cell>
          <cell r="R29">
            <v>17.712385412380339</v>
          </cell>
          <cell r="S29">
            <v>-6.4806961446420175</v>
          </cell>
        </row>
        <row r="30">
          <cell r="A30" t="str">
            <v xml:space="preserve">   Otros a la Producción y Consumo  3/</v>
          </cell>
          <cell r="B30">
            <v>5.4540722299999995</v>
          </cell>
          <cell r="C30">
            <v>4.23215203</v>
          </cell>
          <cell r="D30">
            <v>5.0187682499999999</v>
          </cell>
          <cell r="E30">
            <v>4.5798276199999997</v>
          </cell>
          <cell r="F30">
            <v>4.8895057</v>
          </cell>
          <cell r="G30">
            <v>5.4183252099999999</v>
          </cell>
          <cell r="H30">
            <v>4.7796121400000002</v>
          </cell>
          <cell r="I30">
            <v>5.6207421999999996</v>
          </cell>
          <cell r="J30">
            <v>5.5551975899999997</v>
          </cell>
          <cell r="K30">
            <v>4.8945107700000001</v>
          </cell>
          <cell r="L30">
            <v>61.523478410000003</v>
          </cell>
          <cell r="M30">
            <v>7.4886734800000001</v>
          </cell>
          <cell r="N30">
            <v>6.9778331399999995</v>
          </cell>
          <cell r="O30">
            <v>7.7940913399999996</v>
          </cell>
          <cell r="P30">
            <v>16.534836900000002</v>
          </cell>
          <cell r="Q30">
            <v>22.260597959999998</v>
          </cell>
          <cell r="R30">
            <v>42.904072614381207</v>
          </cell>
          <cell r="S30">
            <v>34.628470148381062</v>
          </cell>
        </row>
        <row r="31">
          <cell r="A31" t="str">
            <v xml:space="preserve">A la Importación </v>
          </cell>
          <cell r="B31">
            <v>209.02960250999999</v>
          </cell>
          <cell r="C31">
            <v>185.3024125</v>
          </cell>
          <cell r="D31">
            <v>248.34791925000002</v>
          </cell>
          <cell r="E31">
            <v>203.49363473</v>
          </cell>
          <cell r="F31">
            <v>212.85720165999999</v>
          </cell>
          <cell r="G31">
            <v>221.19728996000001</v>
          </cell>
          <cell r="H31">
            <v>199.74576832</v>
          </cell>
          <cell r="I31">
            <v>224.96204967</v>
          </cell>
          <cell r="J31">
            <v>219.35916316000001</v>
          </cell>
          <cell r="K31">
            <v>226.43708433</v>
          </cell>
          <cell r="L31">
            <v>2538.61699735</v>
          </cell>
          <cell r="M31">
            <v>221.74348898</v>
          </cell>
          <cell r="N31">
            <v>205.71983478000001</v>
          </cell>
          <cell r="O31">
            <v>214.89286229999999</v>
          </cell>
          <cell r="P31">
            <v>596.91447376999997</v>
          </cell>
          <cell r="Q31">
            <v>642.35618606000003</v>
          </cell>
          <cell r="R31">
            <v>2.8049901638785846</v>
          </cell>
          <cell r="S31">
            <v>7.6127677057315601</v>
          </cell>
        </row>
        <row r="32">
          <cell r="A32" t="str">
            <v>Otros Ingresos</v>
          </cell>
          <cell r="B32">
            <v>259.17826679000001</v>
          </cell>
          <cell r="C32">
            <v>226.40561680000002</v>
          </cell>
          <cell r="D32">
            <v>233.31729430000001</v>
          </cell>
          <cell r="E32">
            <v>248.46115789999999</v>
          </cell>
          <cell r="F32">
            <v>235.91241939000003</v>
          </cell>
          <cell r="G32">
            <v>273.40192869999998</v>
          </cell>
          <cell r="H32">
            <v>223.53267352</v>
          </cell>
          <cell r="I32">
            <v>258.38399163000003</v>
          </cell>
          <cell r="J32">
            <v>261.49759289000002</v>
          </cell>
          <cell r="K32">
            <v>293.97594731000004</v>
          </cell>
          <cell r="L32">
            <v>3018.6298889600002</v>
          </cell>
          <cell r="M32">
            <v>242.39717059</v>
          </cell>
          <cell r="N32">
            <v>447.27624632999999</v>
          </cell>
          <cell r="O32">
            <v>252.96843530000001</v>
          </cell>
          <cell r="P32">
            <v>763.74126651999995</v>
          </cell>
          <cell r="Q32">
            <v>942.64185222000003</v>
          </cell>
          <cell r="R32">
            <v>-2.3959692172150882</v>
          </cell>
          <cell r="S32">
            <v>23.424239797223944</v>
          </cell>
        </row>
        <row r="33">
          <cell r="A33" t="str">
            <v xml:space="preserve">   Fraccionamientos</v>
          </cell>
          <cell r="B33">
            <v>26.74263681</v>
          </cell>
          <cell r="C33">
            <v>39.74786271</v>
          </cell>
          <cell r="D33">
            <v>35.80674123</v>
          </cell>
          <cell r="E33">
            <v>39.473966150000003</v>
          </cell>
          <cell r="F33">
            <v>33.283715150000006</v>
          </cell>
          <cell r="G33">
            <v>30.11155299</v>
          </cell>
          <cell r="H33">
            <v>36.38277205</v>
          </cell>
          <cell r="I33">
            <v>62.34275718</v>
          </cell>
          <cell r="J33">
            <v>62.104374730000004</v>
          </cell>
          <cell r="K33">
            <v>116.67852645000001</v>
          </cell>
          <cell r="L33">
            <v>542.47673312999996</v>
          </cell>
          <cell r="M33">
            <v>44.147099189999999</v>
          </cell>
          <cell r="N33">
            <v>272.81515924000001</v>
          </cell>
          <cell r="O33">
            <v>44.00328159</v>
          </cell>
          <cell r="P33">
            <v>86.544464489999996</v>
          </cell>
          <cell r="Q33">
            <v>360.96554002000005</v>
          </cell>
          <cell r="R33">
            <v>64.543541097434513</v>
          </cell>
          <cell r="S33">
            <v>317.08680289044804</v>
          </cell>
        </row>
        <row r="34">
          <cell r="A34" t="str">
            <v xml:space="preserve">   Impuesto Extraordinario Solidaridad </v>
          </cell>
          <cell r="B34">
            <v>87.324182960000002</v>
          </cell>
          <cell r="C34">
            <v>91.586517110000003</v>
          </cell>
          <cell r="D34">
            <v>86.455810280000009</v>
          </cell>
          <cell r="E34">
            <v>89.888484169999998</v>
          </cell>
          <cell r="F34">
            <v>87.943727970000012</v>
          </cell>
          <cell r="G34">
            <v>130.10891050000001</v>
          </cell>
          <cell r="H34">
            <v>88.411523889999998</v>
          </cell>
          <cell r="I34">
            <v>87.072253630000006</v>
          </cell>
          <cell r="J34">
            <v>88.608983070000008</v>
          </cell>
          <cell r="K34">
            <v>87.835764160000011</v>
          </cell>
          <cell r="L34">
            <v>1151.3943364899999</v>
          </cell>
          <cell r="M34">
            <v>102.48152935</v>
          </cell>
          <cell r="N34">
            <v>86.064599650000005</v>
          </cell>
          <cell r="O34">
            <v>90.166522590000014</v>
          </cell>
          <cell r="P34">
            <v>313.48236170999996</v>
          </cell>
          <cell r="Q34">
            <v>278.71265159000001</v>
          </cell>
          <cell r="R34">
            <v>3.2549283985880306</v>
          </cell>
          <cell r="S34">
            <v>-11.091440657246654</v>
          </cell>
        </row>
        <row r="35">
          <cell r="A35" t="str">
            <v xml:space="preserve">   Régimen Unico Simplificado</v>
          </cell>
          <cell r="B35">
            <v>7.3471386799999996</v>
          </cell>
          <cell r="C35">
            <v>6.7488938900000006</v>
          </cell>
          <cell r="D35">
            <v>7.1617130900000001</v>
          </cell>
          <cell r="E35">
            <v>6.9815728499999992</v>
          </cell>
          <cell r="F35">
            <v>6.7811290600000005</v>
          </cell>
          <cell r="G35">
            <v>6.9935961999999998</v>
          </cell>
          <cell r="H35">
            <v>6.7060230199999999</v>
          </cell>
          <cell r="I35">
            <v>7.0657340999999994</v>
          </cell>
          <cell r="J35">
            <v>6.7152311999999998</v>
          </cell>
          <cell r="K35">
            <v>6.4218970999999998</v>
          </cell>
          <cell r="L35">
            <v>83.571736159999986</v>
          </cell>
          <cell r="M35">
            <v>7.0532831600000003</v>
          </cell>
          <cell r="N35">
            <v>6.6693267800000005</v>
          </cell>
          <cell r="O35">
            <v>6.3976779700000002</v>
          </cell>
          <cell r="P35">
            <v>21.995945649999999</v>
          </cell>
          <cell r="Q35">
            <v>20.120287910000002</v>
          </cell>
          <cell r="R35">
            <v>-12.922863598377043</v>
          </cell>
          <cell r="S35">
            <v>-8.5272884823662807</v>
          </cell>
        </row>
        <row r="36">
          <cell r="A36" t="str">
            <v xml:space="preserve">   Tasas Ministeriales</v>
          </cell>
          <cell r="B36">
            <v>96.468160990000001</v>
          </cell>
          <cell r="C36">
            <v>53.410202679999998</v>
          </cell>
          <cell r="D36">
            <v>64.749401710000001</v>
          </cell>
          <cell r="E36">
            <v>70.544434480000007</v>
          </cell>
          <cell r="F36">
            <v>73.256390140000008</v>
          </cell>
          <cell r="G36">
            <v>70.744551579999992</v>
          </cell>
          <cell r="H36">
            <v>63.611467049999995</v>
          </cell>
          <cell r="I36">
            <v>69.690266510000001</v>
          </cell>
          <cell r="J36">
            <v>69.84612036</v>
          </cell>
          <cell r="K36">
            <v>58.454189999999997</v>
          </cell>
          <cell r="L36">
            <v>814.70796427999994</v>
          </cell>
          <cell r="M36">
            <v>58.845557379999995</v>
          </cell>
          <cell r="N36">
            <v>50.504539649999998</v>
          </cell>
          <cell r="O36">
            <v>83.661969159999998</v>
          </cell>
          <cell r="P36">
            <v>220.40093977000001</v>
          </cell>
          <cell r="Q36">
            <v>193.01206618999998</v>
          </cell>
          <cell r="R36">
            <v>-13.275045049658928</v>
          </cell>
          <cell r="S36">
            <v>-12.426840651669524</v>
          </cell>
        </row>
        <row r="37">
          <cell r="A37" t="str">
            <v xml:space="preserve">   Casinos y Tragamonedas</v>
          </cell>
          <cell r="B37">
            <v>6.6475519199999997</v>
          </cell>
          <cell r="C37">
            <v>6.6788587699999997</v>
          </cell>
          <cell r="D37">
            <v>6.7112981100000004</v>
          </cell>
          <cell r="E37">
            <v>11.293720929999999</v>
          </cell>
          <cell r="F37">
            <v>5.5677182999999992</v>
          </cell>
          <cell r="G37">
            <v>7.1530732099999996</v>
          </cell>
          <cell r="H37">
            <v>8.3364848800000004</v>
          </cell>
          <cell r="I37">
            <v>7.7598273099999995</v>
          </cell>
          <cell r="J37">
            <v>5.8807787800000009</v>
          </cell>
          <cell r="K37">
            <v>4.4253248300000001</v>
          </cell>
          <cell r="L37">
            <v>80.731304140000006</v>
          </cell>
          <cell r="M37">
            <v>6.2339864399999998</v>
          </cell>
          <cell r="N37">
            <v>6.9251270800000002</v>
          </cell>
          <cell r="O37">
            <v>4.62482828</v>
          </cell>
          <cell r="P37">
            <v>16.924219019999999</v>
          </cell>
          <cell r="Q37">
            <v>17.783941800000001</v>
          </cell>
          <cell r="R37">
            <v>-30.428098408895167</v>
          </cell>
          <cell r="S37">
            <v>5.0798372378898726</v>
          </cell>
        </row>
        <row r="38">
          <cell r="A38" t="str">
            <v xml:space="preserve">   Otros  4/</v>
          </cell>
          <cell r="B38">
            <v>34.648595430000015</v>
          </cell>
          <cell r="C38">
            <v>28.233281639999994</v>
          </cell>
          <cell r="D38">
            <v>32.432329879999998</v>
          </cell>
          <cell r="E38">
            <v>30.278979319999983</v>
          </cell>
          <cell r="F38">
            <v>29.079738770000002</v>
          </cell>
          <cell r="G38">
            <v>28.290244220000023</v>
          </cell>
          <cell r="H38">
            <v>20.084402629999992</v>
          </cell>
          <cell r="I38">
            <v>24.453152900000013</v>
          </cell>
          <cell r="J38">
            <v>28.342104750000004</v>
          </cell>
          <cell r="K38">
            <v>20.160244769999998</v>
          </cell>
          <cell r="L38">
            <v>345.74781476000021</v>
          </cell>
          <cell r="M38">
            <v>23.635715070000007</v>
          </cell>
          <cell r="N38">
            <v>24.297493930000012</v>
          </cell>
          <cell r="O38">
            <v>24.114155709999999</v>
          </cell>
          <cell r="P38">
            <v>104.39333588000001</v>
          </cell>
          <cell r="Q38">
            <v>72.047364710000011</v>
          </cell>
          <cell r="R38">
            <v>-30.403655874832126</v>
          </cell>
          <cell r="S38">
            <v>-30.984708839251617</v>
          </cell>
        </row>
        <row r="40">
          <cell r="A40" t="str">
            <v>1/ Incluye el Impuesto Especial Activos Netos vigente hasta el 31 de Diciembre de 1999 , el Impuesto Mínimo derogado en mayo de 1997 mediante Ley 26777 y otras rentas como</v>
          </cell>
        </row>
        <row r="41">
          <cell r="A41" t="str">
            <v xml:space="preserve">    Régimen Especial, Ley de Promoción a la Amazonía, Ley de Promoción al Sector Agrario y Régimen de Frontera.</v>
          </cell>
        </row>
        <row r="42">
          <cell r="A42" t="str">
            <v>2/ Incluye Impuesto de Promoción Municipal.</v>
          </cell>
        </row>
        <row r="43">
          <cell r="A43" t="str">
            <v>3/ A partir de mayo 1999 incluye tasa por expedición de Pasaportes e Impuesto de Solidaridad en favor de la Niñez Desamparada.</v>
          </cell>
        </row>
        <row r="44">
          <cell r="A44" t="str">
            <v xml:space="preserve">4/ Incluye multas, Servicio Nacional de Capacitación para la Industria de la Construcción, Impuesto al Rodaje y tributos derogados. </v>
          </cell>
        </row>
        <row r="46">
          <cell r="A46" t="str">
            <v>Fuente: SUNAT / Banco de la Nación</v>
          </cell>
        </row>
        <row r="69">
          <cell r="A69" t="str">
            <v>Cuadro N° 4</v>
          </cell>
        </row>
        <row r="70">
          <cell r="A70" t="str">
            <v>INGRESOS CORRIENTES DEL GOBIERNO CENTRAL CONSOLIDADO: 2000 - 2001</v>
          </cell>
        </row>
        <row r="71">
          <cell r="A71" t="str">
            <v>(En Millones de Nuevos Soles de  Enero 2001)</v>
          </cell>
        </row>
        <row r="73">
          <cell r="B73">
            <v>2000</v>
          </cell>
          <cell r="M73">
            <v>2001</v>
          </cell>
          <cell r="P73" t="str">
            <v xml:space="preserve">         Acumulado</v>
          </cell>
          <cell r="R73" t="str">
            <v xml:space="preserve">            Var. real %</v>
          </cell>
        </row>
        <row r="74">
          <cell r="B74" t="str">
            <v>MAR.</v>
          </cell>
          <cell r="C74" t="str">
            <v>ABR.</v>
          </cell>
          <cell r="D74" t="str">
            <v>MAY.</v>
          </cell>
          <cell r="E74" t="str">
            <v>JUN.</v>
          </cell>
          <cell r="F74" t="str">
            <v>JUL.</v>
          </cell>
          <cell r="G74" t="str">
            <v>AGO.</v>
          </cell>
          <cell r="H74" t="str">
            <v>SET.</v>
          </cell>
          <cell r="I74" t="str">
            <v>OCT.</v>
          </cell>
          <cell r="J74" t="str">
            <v>NOV.</v>
          </cell>
          <cell r="K74" t="str">
            <v>DIC.</v>
          </cell>
          <cell r="L74" t="str">
            <v>TOTAL</v>
          </cell>
          <cell r="M74" t="str">
            <v>ENE.</v>
          </cell>
          <cell r="N74" t="str">
            <v>FEB.</v>
          </cell>
          <cell r="O74" t="str">
            <v>MAR.</v>
          </cell>
          <cell r="P74" t="str">
            <v xml:space="preserve">    al mes de Marzo</v>
          </cell>
          <cell r="R74" t="str">
            <v xml:space="preserve">            2001/2000 </v>
          </cell>
        </row>
        <row r="75">
          <cell r="P75" t="str">
            <v xml:space="preserve">      2000</v>
          </cell>
          <cell r="Q75" t="str">
            <v xml:space="preserve">     2001</v>
          </cell>
          <cell r="R75" t="str">
            <v xml:space="preserve">        Mes</v>
          </cell>
          <cell r="S75" t="str">
            <v xml:space="preserve">       Acum.</v>
          </cell>
        </row>
        <row r="77">
          <cell r="A77" t="str">
            <v xml:space="preserve">Ingresos Corrientes </v>
          </cell>
          <cell r="B77">
            <v>2404.3954979960022</v>
          </cell>
          <cell r="C77">
            <v>2720.9155176613403</v>
          </cell>
          <cell r="D77">
            <v>2482.5760546704396</v>
          </cell>
          <cell r="E77">
            <v>2341.9770027065015</v>
          </cell>
          <cell r="F77">
            <v>2391.0514129146359</v>
          </cell>
          <cell r="G77">
            <v>2548.3271967219121</v>
          </cell>
          <cell r="H77">
            <v>2261.3097451255016</v>
          </cell>
          <cell r="I77">
            <v>2374.7034006268796</v>
          </cell>
          <cell r="J77">
            <v>2377.9255897734997</v>
          </cell>
          <cell r="K77">
            <v>2445.3292655500454</v>
          </cell>
          <cell r="L77">
            <v>29491.402756782933</v>
          </cell>
          <cell r="M77">
            <v>2661.1573809000001</v>
          </cell>
          <cell r="N77">
            <v>2472.7553272194455</v>
          </cell>
          <cell r="O77">
            <v>2396.6535396989348</v>
          </cell>
          <cell r="P77">
            <v>7547.2875710321778</v>
          </cell>
          <cell r="Q77">
            <v>7530.5662478183813</v>
          </cell>
          <cell r="R77">
            <v>-0.32199188126579292</v>
          </cell>
          <cell r="S77">
            <v>-0.22155407563871909</v>
          </cell>
        </row>
        <row r="79">
          <cell r="A79" t="str">
            <v>Impuesto a la Renta</v>
          </cell>
          <cell r="B79">
            <v>422.91480708545441</v>
          </cell>
          <cell r="C79">
            <v>822.03543807041387</v>
          </cell>
          <cell r="D79">
            <v>386.29632213221555</v>
          </cell>
          <cell r="E79">
            <v>380.20804257007205</v>
          </cell>
          <cell r="F79">
            <v>380.05369187799636</v>
          </cell>
          <cell r="G79">
            <v>393.91304213586369</v>
          </cell>
          <cell r="H79">
            <v>368.34528449691533</v>
          </cell>
          <cell r="I79">
            <v>386.7964275810499</v>
          </cell>
          <cell r="J79">
            <v>393.38490521149282</v>
          </cell>
          <cell r="K79">
            <v>400.71976201730143</v>
          </cell>
          <cell r="L79">
            <v>5224.2913743476438</v>
          </cell>
          <cell r="M79">
            <v>495.48165818000001</v>
          </cell>
          <cell r="N79">
            <v>391.03893838705415</v>
          </cell>
          <cell r="O79">
            <v>481.8456026312453</v>
          </cell>
          <cell r="P79">
            <v>1312.538458254322</v>
          </cell>
          <cell r="Q79">
            <v>1368.3661991982995</v>
          </cell>
          <cell r="R79">
            <v>13.934436571733301</v>
          </cell>
          <cell r="S79">
            <v>4.25341753553099</v>
          </cell>
        </row>
        <row r="80">
          <cell r="A80" t="str">
            <v xml:space="preserve">   Primera Categoría</v>
          </cell>
          <cell r="B80">
            <v>15.662699028458047</v>
          </cell>
          <cell r="C80">
            <v>13.890001552260925</v>
          </cell>
          <cell r="D80">
            <v>14.831735062640089</v>
          </cell>
          <cell r="E80">
            <v>13.595863661852475</v>
          </cell>
          <cell r="F80">
            <v>13.87549763475368</v>
          </cell>
          <cell r="G80">
            <v>14.484495274898599</v>
          </cell>
          <cell r="H80">
            <v>13.71527162725017</v>
          </cell>
          <cell r="I80">
            <v>13.808175112419383</v>
          </cell>
          <cell r="J80">
            <v>13.881062995926282</v>
          </cell>
          <cell r="K80">
            <v>13.774502933022038</v>
          </cell>
          <cell r="L80">
            <v>170.05137154722522</v>
          </cell>
          <cell r="M80">
            <v>14.527627280000004</v>
          </cell>
          <cell r="N80">
            <v>13.576959055379438</v>
          </cell>
          <cell r="O80">
            <v>14.063733319044177</v>
          </cell>
          <cell r="P80">
            <v>44.194765692201592</v>
          </cell>
          <cell r="Q80">
            <v>42.16831965442362</v>
          </cell>
          <cell r="R80">
            <v>-10.208749504211623</v>
          </cell>
          <cell r="S80">
            <v>-4.5852625441920818</v>
          </cell>
        </row>
        <row r="81">
          <cell r="A81" t="str">
            <v xml:space="preserve">   Segunda Categoría</v>
          </cell>
          <cell r="B81">
            <v>0.82902784601070501</v>
          </cell>
          <cell r="C81">
            <v>0.65140302264357886</v>
          </cell>
          <cell r="D81">
            <v>0.41126017472734022</v>
          </cell>
          <cell r="E81">
            <v>0.8725646772648048</v>
          </cell>
          <cell r="F81">
            <v>0.52439366730085335</v>
          </cell>
          <cell r="G81">
            <v>0.53985483308340887</v>
          </cell>
          <cell r="H81">
            <v>0.50664634464741032</v>
          </cell>
          <cell r="I81">
            <v>0.54674730096927915</v>
          </cell>
          <cell r="J81">
            <v>0.75512053172254201</v>
          </cell>
          <cell r="K81">
            <v>0.46644880724253368</v>
          </cell>
          <cell r="L81">
            <v>7.2782700146304711</v>
          </cell>
          <cell r="M81">
            <v>1.0732080000000002</v>
          </cell>
          <cell r="N81">
            <v>0.44869906782628427</v>
          </cell>
          <cell r="O81">
            <v>0.68133620447694088</v>
          </cell>
          <cell r="P81">
            <v>2.0038306550287199</v>
          </cell>
          <cell r="Q81">
            <v>2.2032432723032254</v>
          </cell>
          <cell r="R81">
            <v>-17.815039898172135</v>
          </cell>
          <cell r="S81">
            <v>9.9515703472281345</v>
          </cell>
        </row>
        <row r="82">
          <cell r="A82" t="str">
            <v xml:space="preserve">   Tercera Categoría</v>
          </cell>
          <cell r="B82">
            <v>191.13429919424323</v>
          </cell>
          <cell r="C82">
            <v>189.5239638802376</v>
          </cell>
          <cell r="D82">
            <v>155.89391605946588</v>
          </cell>
          <cell r="E82">
            <v>158.64914296224441</v>
          </cell>
          <cell r="F82">
            <v>163.68162575132396</v>
          </cell>
          <cell r="G82">
            <v>157.1978993085539</v>
          </cell>
          <cell r="H82">
            <v>157.48050435732887</v>
          </cell>
          <cell r="I82">
            <v>170.02055745233454</v>
          </cell>
          <cell r="J82">
            <v>177.11435944622787</v>
          </cell>
          <cell r="K82">
            <v>171.17804224631541</v>
          </cell>
          <cell r="L82">
            <v>2058.9097116835119</v>
          </cell>
          <cell r="M82">
            <v>206.57943917</v>
          </cell>
          <cell r="N82">
            <v>194.27535186401556</v>
          </cell>
          <cell r="O82">
            <v>191.3680310878826</v>
          </cell>
          <cell r="P82">
            <v>558.1697002194793</v>
          </cell>
          <cell r="Q82">
            <v>592.22282212189816</v>
          </cell>
          <cell r="R82">
            <v>0.12228673483760666</v>
          </cell>
          <cell r="S82">
            <v>6.1008546126793961</v>
          </cell>
        </row>
        <row r="83">
          <cell r="A83" t="str">
            <v xml:space="preserve">   Cuarta Categoría</v>
          </cell>
          <cell r="B83">
            <v>19.111774064771247</v>
          </cell>
          <cell r="C83">
            <v>23.361046167141328</v>
          </cell>
          <cell r="D83">
            <v>19.458273072214737</v>
          </cell>
          <cell r="E83">
            <v>19.29496165416414</v>
          </cell>
          <cell r="F83">
            <v>18.04398787864011</v>
          </cell>
          <cell r="G83">
            <v>19.654853587450372</v>
          </cell>
          <cell r="H83">
            <v>17.630621968507675</v>
          </cell>
          <cell r="I83">
            <v>17.852614528138105</v>
          </cell>
          <cell r="J83">
            <v>18.719997279029439</v>
          </cell>
          <cell r="K83">
            <v>18.623679836476079</v>
          </cell>
          <cell r="L83">
            <v>238.10433355028414</v>
          </cell>
          <cell r="M83">
            <v>26.971089170000006</v>
          </cell>
          <cell r="N83">
            <v>20.827169869632826</v>
          </cell>
          <cell r="O83">
            <v>24.697591092934911</v>
          </cell>
          <cell r="P83">
            <v>65.464297578522178</v>
          </cell>
          <cell r="Q83">
            <v>72.495850132567739</v>
          </cell>
          <cell r="R83">
            <v>29.227098485116599</v>
          </cell>
          <cell r="S83">
            <v>10.741049417984595</v>
          </cell>
        </row>
        <row r="84">
          <cell r="A84" t="str">
            <v xml:space="preserve">      - Cuenta Propia</v>
          </cell>
          <cell r="B84">
            <v>1.5790290387754484</v>
          </cell>
          <cell r="C84">
            <v>1.5489769339576041</v>
          </cell>
          <cell r="D84">
            <v>1.3639460322932879</v>
          </cell>
          <cell r="E84">
            <v>1.3892856411213494</v>
          </cell>
          <cell r="F84">
            <v>1.3402548604445399</v>
          </cell>
          <cell r="G84">
            <v>1.6235107739600596</v>
          </cell>
          <cell r="H84">
            <v>1.4115710114060269</v>
          </cell>
          <cell r="I84">
            <v>1.4625976016275888</v>
          </cell>
          <cell r="J84">
            <v>1.4239045908215586</v>
          </cell>
          <cell r="K84">
            <v>1.4183400027568744</v>
          </cell>
          <cell r="L84">
            <v>17.751826307656124</v>
          </cell>
          <cell r="M84">
            <v>1.47181502</v>
          </cell>
          <cell r="N84">
            <v>1.366359457374124</v>
          </cell>
          <cell r="O84">
            <v>1.3890275145045854</v>
          </cell>
          <cell r="P84">
            <v>4.7694388592672352</v>
          </cell>
          <cell r="Q84">
            <v>4.2272019918787089</v>
          </cell>
          <cell r="R84">
            <v>-12.032807478842244</v>
          </cell>
          <cell r="S84">
            <v>-11.368986654162372</v>
          </cell>
        </row>
        <row r="85">
          <cell r="A85" t="str">
            <v xml:space="preserve">      - Cuenta Terceros</v>
          </cell>
          <cell r="B85">
            <v>17.532745025995801</v>
          </cell>
          <cell r="C85">
            <v>21.812069233183724</v>
          </cell>
          <cell r="D85">
            <v>18.094327039921449</v>
          </cell>
          <cell r="E85">
            <v>17.90567601304279</v>
          </cell>
          <cell r="F85">
            <v>16.703733018195564</v>
          </cell>
          <cell r="G85">
            <v>18.031342813490312</v>
          </cell>
          <cell r="H85">
            <v>16.219050957101647</v>
          </cell>
          <cell r="I85">
            <v>16.390016926510516</v>
          </cell>
          <cell r="J85">
            <v>17.296092688207878</v>
          </cell>
          <cell r="K85">
            <v>17.205339833719208</v>
          </cell>
          <cell r="L85">
            <v>220.35250724262806</v>
          </cell>
          <cell r="M85">
            <v>25.499274150000005</v>
          </cell>
          <cell r="N85">
            <v>19.460810412258702</v>
          </cell>
          <cell r="O85">
            <v>23.308563578430324</v>
          </cell>
          <cell r="P85">
            <v>60.694858719254952</v>
          </cell>
          <cell r="Q85">
            <v>68.268648140689038</v>
          </cell>
          <cell r="R85">
            <v>32.943036266544198</v>
          </cell>
          <cell r="S85">
            <v>12.478469480366972</v>
          </cell>
        </row>
        <row r="86">
          <cell r="A86" t="str">
            <v xml:space="preserve">   Quinta Categoría</v>
          </cell>
          <cell r="B86">
            <v>129.73655974236621</v>
          </cell>
          <cell r="C86">
            <v>132.24025328790125</v>
          </cell>
          <cell r="D86">
            <v>141.19192720273381</v>
          </cell>
          <cell r="E86">
            <v>133.93190243789613</v>
          </cell>
          <cell r="F86">
            <v>132.17848215512583</v>
          </cell>
          <cell r="G86">
            <v>144.81794791399093</v>
          </cell>
          <cell r="H86">
            <v>132.20727424101048</v>
          </cell>
          <cell r="I86">
            <v>137.99795642611073</v>
          </cell>
          <cell r="J86">
            <v>138.07847751608114</v>
          </cell>
          <cell r="K86">
            <v>143.48661801529437</v>
          </cell>
          <cell r="L86">
            <v>1670.7138129612188</v>
          </cell>
          <cell r="M86">
            <v>182.48669783000005</v>
          </cell>
          <cell r="N86">
            <v>118.98741996644308</v>
          </cell>
          <cell r="O86">
            <v>126.19679159388197</v>
          </cell>
          <cell r="P86">
            <v>434.5829737650738</v>
          </cell>
          <cell r="Q86">
            <v>427.67090939032511</v>
          </cell>
          <cell r="R86">
            <v>-2.7284276348267578</v>
          </cell>
          <cell r="S86">
            <v>-1.5905051030566164</v>
          </cell>
        </row>
        <row r="87">
          <cell r="A87" t="str">
            <v xml:space="preserve">   No domiciliados</v>
          </cell>
          <cell r="B87">
            <v>34.828916516258282</v>
          </cell>
          <cell r="C87">
            <v>35.331781803195291</v>
          </cell>
          <cell r="D87">
            <v>32.87740739039284</v>
          </cell>
          <cell r="E87">
            <v>36.078958384212605</v>
          </cell>
          <cell r="F87">
            <v>38.698825490857665</v>
          </cell>
          <cell r="G87">
            <v>44.032127412421914</v>
          </cell>
          <cell r="H87">
            <v>38.739421981578033</v>
          </cell>
          <cell r="I87">
            <v>38.99364379297932</v>
          </cell>
          <cell r="J87">
            <v>38.41663053486738</v>
          </cell>
          <cell r="K87">
            <v>45.407945550543097</v>
          </cell>
          <cell r="L87">
            <v>495.90789492538488</v>
          </cell>
          <cell r="M87">
            <v>55.768639969999995</v>
          </cell>
          <cell r="N87">
            <v>29.049975664190903</v>
          </cell>
          <cell r="O87">
            <v>28.591246537628738</v>
          </cell>
          <cell r="P87">
            <v>147.33115258433682</v>
          </cell>
          <cell r="Q87">
            <v>113.40986217181964</v>
          </cell>
          <cell r="R87">
            <v>-17.909457435225629</v>
          </cell>
          <cell r="S87">
            <v>-23.023841066538598</v>
          </cell>
        </row>
        <row r="88">
          <cell r="A88" t="str">
            <v xml:space="preserve">   Regularización</v>
          </cell>
          <cell r="B88">
            <v>26.481193221989077</v>
          </cell>
          <cell r="C88">
            <v>418.30924766868219</v>
          </cell>
          <cell r="D88">
            <v>16.699748743126797</v>
          </cell>
          <cell r="E88">
            <v>12.739335365285555</v>
          </cell>
          <cell r="F88">
            <v>8.3627540292179159</v>
          </cell>
          <cell r="G88">
            <v>7.7040964295015755</v>
          </cell>
          <cell r="H88">
            <v>3.583145968688072</v>
          </cell>
          <cell r="I88">
            <v>2.1412516261367029</v>
          </cell>
          <cell r="J88">
            <v>1.8786770987843111</v>
          </cell>
          <cell r="K88">
            <v>3.3272319656417269</v>
          </cell>
          <cell r="L88">
            <v>517.11490120033022</v>
          </cell>
          <cell r="M88">
            <v>1.1615582099999999</v>
          </cell>
          <cell r="N88">
            <v>6.5121331049816229</v>
          </cell>
          <cell r="O88">
            <v>90.804752065501816</v>
          </cell>
          <cell r="P88">
            <v>42.369412305265236</v>
          </cell>
          <cell r="Q88">
            <v>98.478443380483441</v>
          </cell>
          <cell r="R88">
            <v>242.90279635171669</v>
          </cell>
          <cell r="S88">
            <v>132.42815517704395</v>
          </cell>
        </row>
        <row r="89">
          <cell r="A89" t="str">
            <v xml:space="preserve">   Otras Rentas 1/</v>
          </cell>
          <cell r="B89">
            <v>5.1303374713574881</v>
          </cell>
          <cell r="C89">
            <v>8.7277406883516306</v>
          </cell>
          <cell r="D89">
            <v>4.9320544269140303</v>
          </cell>
          <cell r="E89">
            <v>5.045313427151835</v>
          </cell>
          <cell r="F89">
            <v>4.6881252707763945</v>
          </cell>
          <cell r="G89">
            <v>5.4817673759630301</v>
          </cell>
          <cell r="H89">
            <v>4.4823980079045809</v>
          </cell>
          <cell r="I89">
            <v>5.4354813419618111</v>
          </cell>
          <cell r="J89">
            <v>4.5405798088538933</v>
          </cell>
          <cell r="K89">
            <v>4.4552926627662233</v>
          </cell>
          <cell r="L89">
            <v>66.211078465057568</v>
          </cell>
          <cell r="M89">
            <v>6.9133985499999993</v>
          </cell>
          <cell r="N89">
            <v>7.3612297945844549</v>
          </cell>
          <cell r="O89">
            <v>5.4421207298942127</v>
          </cell>
          <cell r="P89">
            <v>18.42232545441415</v>
          </cell>
          <cell r="Q89">
            <v>19.716749074478667</v>
          </cell>
          <cell r="R89">
            <v>6.0772465803156317</v>
          </cell>
          <cell r="S89">
            <v>7.0263855845319467</v>
          </cell>
        </row>
        <row r="90">
          <cell r="A90" t="str">
            <v>Contribuciones Sociales</v>
          </cell>
          <cell r="B90">
            <v>251.59816572361058</v>
          </cell>
          <cell r="C90">
            <v>244.81666601675795</v>
          </cell>
          <cell r="D90">
            <v>252.29187286010125</v>
          </cell>
          <cell r="E90">
            <v>253.08548708686004</v>
          </cell>
          <cell r="F90">
            <v>247.71873939400143</v>
          </cell>
          <cell r="G90">
            <v>371.55721871444507</v>
          </cell>
          <cell r="H90">
            <v>245.34076207566503</v>
          </cell>
          <cell r="I90">
            <v>243.17329689945547</v>
          </cell>
          <cell r="J90">
            <v>255.76451439728049</v>
          </cell>
          <cell r="K90">
            <v>242.2999139739259</v>
          </cell>
          <cell r="L90">
            <v>3242.1712031788561</v>
          </cell>
          <cell r="M90">
            <v>362.99300019999987</v>
          </cell>
          <cell r="N90">
            <v>269.91097772871262</v>
          </cell>
          <cell r="O90">
            <v>240.2602017147901</v>
          </cell>
          <cell r="P90">
            <v>886.12273176036354</v>
          </cell>
          <cell r="Q90">
            <v>873.16417964350262</v>
          </cell>
          <cell r="R90">
            <v>-4.5063778490641475</v>
          </cell>
          <cell r="S90">
            <v>-1.4623879573789522</v>
          </cell>
        </row>
        <row r="91">
          <cell r="A91" t="str">
            <v>A la Producción y Consumo</v>
          </cell>
          <cell r="B91">
            <v>1248.5449475022235</v>
          </cell>
          <cell r="C91">
            <v>1232.9644009992701</v>
          </cell>
          <cell r="D91">
            <v>1351.418508767892</v>
          </cell>
          <cell r="E91">
            <v>1246.7940686952818</v>
          </cell>
          <cell r="F91">
            <v>1307.0006307774677</v>
          </cell>
          <cell r="G91">
            <v>1282.3249732863505</v>
          </cell>
          <cell r="H91">
            <v>1221.6367584401191</v>
          </cell>
          <cell r="I91">
            <v>1259.4239283524566</v>
          </cell>
          <cell r="J91">
            <v>1246.2737160777913</v>
          </cell>
          <cell r="K91">
            <v>1280.9198287642112</v>
          </cell>
          <cell r="L91">
            <v>15371.304342929496</v>
          </cell>
          <cell r="M91">
            <v>1338.5420629499999</v>
          </cell>
          <cell r="N91">
            <v>1160.4076201425944</v>
          </cell>
          <cell r="O91">
            <v>1210.1901072877379</v>
          </cell>
          <cell r="P91">
            <v>3942.5475287686531</v>
          </cell>
          <cell r="Q91">
            <v>3709.1397903803327</v>
          </cell>
          <cell r="R91">
            <v>-3.0719631112373191</v>
          </cell>
          <cell r="S91">
            <v>-5.9202263684876577</v>
          </cell>
        </row>
        <row r="92">
          <cell r="A92" t="str">
            <v xml:space="preserve">   Impuesto General a las Ventas  2/</v>
          </cell>
          <cell r="B92">
            <v>963.06940260696808</v>
          </cell>
          <cell r="C92">
            <v>912.13901040334508</v>
          </cell>
          <cell r="D92">
            <v>1075.5392088572066</v>
          </cell>
          <cell r="E92">
            <v>1005.6860622568391</v>
          </cell>
          <cell r="F92">
            <v>988.24320531059413</v>
          </cell>
          <cell r="G92">
            <v>1025.218274974414</v>
          </cell>
          <cell r="H92">
            <v>943.85228097883362</v>
          </cell>
          <cell r="I92">
            <v>969.17106822316839</v>
          </cell>
          <cell r="J92">
            <v>995.58188958011385</v>
          </cell>
          <cell r="K92">
            <v>967.39233925576377</v>
          </cell>
          <cell r="L92">
            <v>11893.086877038906</v>
          </cell>
          <cell r="M92">
            <v>1031.45976357</v>
          </cell>
          <cell r="N92">
            <v>927.91777143238301</v>
          </cell>
          <cell r="O92">
            <v>894.51699059264547</v>
          </cell>
          <cell r="P92">
            <v>3010.2635371986266</v>
          </cell>
          <cell r="Q92">
            <v>2853.8945255950284</v>
          </cell>
          <cell r="R92">
            <v>-7.1181175342873049</v>
          </cell>
          <cell r="S92">
            <v>-5.1945289730053412</v>
          </cell>
        </row>
        <row r="93">
          <cell r="A93" t="str">
            <v xml:space="preserve">      - Interno  </v>
          </cell>
          <cell r="B93">
            <v>582.98123712963491</v>
          </cell>
          <cell r="C93">
            <v>563.16296535958838</v>
          </cell>
          <cell r="D93">
            <v>605.47755610489003</v>
          </cell>
          <cell r="E93">
            <v>627.95118820162031</v>
          </cell>
          <cell r="F93">
            <v>590.7806367811761</v>
          </cell>
          <cell r="G93">
            <v>614.08697652961325</v>
          </cell>
          <cell r="H93">
            <v>571.82661934070302</v>
          </cell>
          <cell r="I93">
            <v>544.27521616444562</v>
          </cell>
          <cell r="J93">
            <v>578.91549819495242</v>
          </cell>
          <cell r="K93">
            <v>546.98141448634863</v>
          </cell>
          <cell r="L93">
            <v>7130.4504651543921</v>
          </cell>
          <cell r="M93">
            <v>628.58837971000003</v>
          </cell>
          <cell r="N93">
            <v>547.28037967271575</v>
          </cell>
          <cell r="O93">
            <v>511.50811102768142</v>
          </cell>
          <cell r="P93">
            <v>1886.9923939910541</v>
          </cell>
          <cell r="Q93">
            <v>1687.3768704103973</v>
          </cell>
          <cell r="R93">
            <v>-12.259935920726782</v>
          </cell>
          <cell r="S93">
            <v>-10.578501758476255</v>
          </cell>
        </row>
        <row r="94">
          <cell r="A94" t="str">
            <v xml:space="preserve">      - Importaciones  </v>
          </cell>
          <cell r="B94">
            <v>380.08816547733306</v>
          </cell>
          <cell r="C94">
            <v>348.97604504375676</v>
          </cell>
          <cell r="D94">
            <v>470.0616527523166</v>
          </cell>
          <cell r="E94">
            <v>377.73487405521877</v>
          </cell>
          <cell r="F94">
            <v>397.46256852941809</v>
          </cell>
          <cell r="G94">
            <v>411.13129844480079</v>
          </cell>
          <cell r="H94">
            <v>372.02566163813066</v>
          </cell>
          <cell r="I94">
            <v>424.89585205872277</v>
          </cell>
          <cell r="J94">
            <v>416.66639138516149</v>
          </cell>
          <cell r="K94">
            <v>420.41092476941515</v>
          </cell>
          <cell r="L94">
            <v>4762.636411884514</v>
          </cell>
          <cell r="M94">
            <v>402.87138385999998</v>
          </cell>
          <cell r="N94">
            <v>380.6373917596672</v>
          </cell>
          <cell r="O94">
            <v>383.0088795649641</v>
          </cell>
          <cell r="P94">
            <v>1123.2711432075723</v>
          </cell>
          <cell r="Q94">
            <v>1166.5176551846312</v>
          </cell>
          <cell r="R94">
            <v>0.76843068343448451</v>
          </cell>
          <cell r="S94">
            <v>3.8500510084827466</v>
          </cell>
        </row>
        <row r="95">
          <cell r="A95" t="str">
            <v xml:space="preserve">   Impuesto Selectivo al Consumo</v>
          </cell>
          <cell r="B95">
            <v>279.8685269704381</v>
          </cell>
          <cell r="C95">
            <v>316.49670396834097</v>
          </cell>
          <cell r="D95">
            <v>270.74691469845192</v>
          </cell>
          <cell r="E95">
            <v>236.42750766745428</v>
          </cell>
          <cell r="F95">
            <v>313.78610946709188</v>
          </cell>
          <cell r="G95">
            <v>251.62338000295466</v>
          </cell>
          <cell r="H95">
            <v>272.97428126609594</v>
          </cell>
          <cell r="I95">
            <v>284.60928234770557</v>
          </cell>
          <cell r="J95">
            <v>245.11761663915124</v>
          </cell>
          <cell r="K95">
            <v>308.62379255156145</v>
          </cell>
          <cell r="L95">
            <v>3415.6023852738808</v>
          </cell>
          <cell r="M95">
            <v>299.59362590000001</v>
          </cell>
          <cell r="N95">
            <v>225.52909469563198</v>
          </cell>
          <cell r="O95">
            <v>307.93739291086115</v>
          </cell>
          <cell r="P95">
            <v>915.19679666507295</v>
          </cell>
          <cell r="Q95">
            <v>833.06011350649317</v>
          </cell>
          <cell r="R95">
            <v>10.029304203751321</v>
          </cell>
          <cell r="S95">
            <v>-8.9747564084447617</v>
          </cell>
        </row>
        <row r="96">
          <cell r="A96" t="str">
            <v xml:space="preserve">      - Otros</v>
          </cell>
          <cell r="B96">
            <v>107.8206001655724</v>
          </cell>
          <cell r="C96">
            <v>109.52835383518349</v>
          </cell>
          <cell r="D96">
            <v>105.93930697053051</v>
          </cell>
          <cell r="E96">
            <v>90.677677384537816</v>
          </cell>
          <cell r="F96">
            <v>126.24172745482359</v>
          </cell>
          <cell r="G96">
            <v>102.08918807749197</v>
          </cell>
          <cell r="H96">
            <v>91.575113138381667</v>
          </cell>
          <cell r="I96">
            <v>103.00269848252667</v>
          </cell>
          <cell r="J96">
            <v>122.52828035113062</v>
          </cell>
          <cell r="K96">
            <v>100.98364940218023</v>
          </cell>
          <cell r="L96">
            <v>1313.1406136405299</v>
          </cell>
          <cell r="M96">
            <v>132.6432049</v>
          </cell>
          <cell r="N96">
            <v>88.100616540736056</v>
          </cell>
          <cell r="O96">
            <v>112.4152230958272</v>
          </cell>
          <cell r="P96">
            <v>360.57461854374361</v>
          </cell>
          <cell r="Q96">
            <v>333.15904453656321</v>
          </cell>
          <cell r="R96">
            <v>4.2613590753521668</v>
          </cell>
          <cell r="S96">
            <v>-7.6033011191702693</v>
          </cell>
        </row>
        <row r="97">
          <cell r="A97" t="str">
            <v xml:space="preserve">      - Combustible</v>
          </cell>
          <cell r="B97">
            <v>172.04792680486571</v>
          </cell>
          <cell r="C97">
            <v>206.96835013315743</v>
          </cell>
          <cell r="D97">
            <v>164.80760772792144</v>
          </cell>
          <cell r="E97">
            <v>145.74983028291646</v>
          </cell>
          <cell r="F97">
            <v>187.54438201226824</v>
          </cell>
          <cell r="G97">
            <v>149.53419192546269</v>
          </cell>
          <cell r="H97">
            <v>181.39916812771426</v>
          </cell>
          <cell r="I97">
            <v>181.60658386517886</v>
          </cell>
          <cell r="J97">
            <v>122.58933628802063</v>
          </cell>
          <cell r="K97">
            <v>207.6401431493812</v>
          </cell>
          <cell r="L97">
            <v>2102.461771633351</v>
          </cell>
          <cell r="M97">
            <v>166.95042100000001</v>
          </cell>
          <cell r="N97">
            <v>137.42847815489591</v>
          </cell>
          <cell r="O97">
            <v>195.52216981503389</v>
          </cell>
          <cell r="P97">
            <v>554.6221781213294</v>
          </cell>
          <cell r="Q97">
            <v>499.90106896992984</v>
          </cell>
          <cell r="R97">
            <v>13.644013878058715</v>
          </cell>
          <cell r="S97">
            <v>-9.8663759420433372</v>
          </cell>
        </row>
        <row r="98">
          <cell r="A98" t="str">
            <v xml:space="preserve">   Otros a la Producción y Consumo  3/</v>
          </cell>
          <cell r="B98">
            <v>5.6070179248174048</v>
          </cell>
          <cell r="C98">
            <v>4.3286866275839539</v>
          </cell>
          <cell r="D98">
            <v>5.1323852122336291</v>
          </cell>
          <cell r="E98">
            <v>4.6804987709885824</v>
          </cell>
          <cell r="F98">
            <v>4.9713159997817327</v>
          </cell>
          <cell r="G98">
            <v>5.4833183089817643</v>
          </cell>
          <cell r="H98">
            <v>4.8101961951897234</v>
          </cell>
          <cell r="I98">
            <v>5.6435777815826862</v>
          </cell>
          <cell r="J98">
            <v>5.5742098585261806</v>
          </cell>
          <cell r="K98">
            <v>4.9036969568860771</v>
          </cell>
          <cell r="L98">
            <v>62.615080616708482</v>
          </cell>
          <cell r="M98">
            <v>7.4886734800000001</v>
          </cell>
          <cell r="N98">
            <v>6.9607540145793996</v>
          </cell>
          <cell r="O98">
            <v>7.7357237842312534</v>
          </cell>
          <cell r="P98">
            <v>17.087194904954149</v>
          </cell>
          <cell r="Q98">
            <v>22.185151278810654</v>
          </cell>
          <cell r="R98">
            <v>37.965026828109714</v>
          </cell>
          <cell r="S98">
            <v>29.834951858472891</v>
          </cell>
        </row>
        <row r="99">
          <cell r="A99" t="str">
            <v xml:space="preserve">A la Importación </v>
          </cell>
          <cell r="B99">
            <v>214.89131032117393</v>
          </cell>
          <cell r="C99">
            <v>189.52912592976858</v>
          </cell>
          <cell r="D99">
            <v>253.97012269847122</v>
          </cell>
          <cell r="E99">
            <v>207.96671540614983</v>
          </cell>
          <cell r="F99">
            <v>216.41868876052746</v>
          </cell>
          <cell r="G99">
            <v>223.85056321394487</v>
          </cell>
          <cell r="H99">
            <v>201.02391295250831</v>
          </cell>
          <cell r="I99">
            <v>225.87601068359137</v>
          </cell>
          <cell r="J99">
            <v>220.10990428956549</v>
          </cell>
          <cell r="K99">
            <v>226.86206927177261</v>
          </cell>
          <cell r="L99">
            <v>2582.3945556311392</v>
          </cell>
          <cell r="M99">
            <v>221.74348898</v>
          </cell>
          <cell r="N99">
            <v>205.21630957536712</v>
          </cell>
          <cell r="O99">
            <v>213.28359566743819</v>
          </cell>
          <cell r="P99">
            <v>616.78744242483958</v>
          </cell>
          <cell r="Q99">
            <v>640.24339422280536</v>
          </cell>
          <cell r="R99">
            <v>-0.74815247360764392</v>
          </cell>
          <cell r="S99">
            <v>3.8029230468362041</v>
          </cell>
        </row>
        <row r="100">
          <cell r="A100" t="str">
            <v>Otros Ingresos</v>
          </cell>
          <cell r="B100">
            <v>266.44626736353979</v>
          </cell>
          <cell r="C100">
            <v>231.56988664513</v>
          </cell>
          <cell r="D100">
            <v>238.59922821175928</v>
          </cell>
          <cell r="E100">
            <v>253.92268894813779</v>
          </cell>
          <cell r="F100">
            <v>239.85966210464295</v>
          </cell>
          <cell r="G100">
            <v>276.68139937130809</v>
          </cell>
          <cell r="H100">
            <v>224.96302716029393</v>
          </cell>
          <cell r="I100">
            <v>259.43373711032586</v>
          </cell>
          <cell r="J100">
            <v>262.39254979736972</v>
          </cell>
          <cell r="K100">
            <v>294.527691522834</v>
          </cell>
          <cell r="L100">
            <v>3071.2412806958014</v>
          </cell>
          <cell r="M100">
            <v>242.39717059</v>
          </cell>
          <cell r="N100">
            <v>446.1814813857174</v>
          </cell>
          <cell r="O100">
            <v>251.07403239772336</v>
          </cell>
          <cell r="P100">
            <v>789.29140982399963</v>
          </cell>
          <cell r="Q100">
            <v>939.65268437344082</v>
          </cell>
          <cell r="R100">
            <v>-5.769356470226894</v>
          </cell>
          <cell r="S100">
            <v>19.050159760761808</v>
          </cell>
        </row>
        <row r="101">
          <cell r="A101" t="str">
            <v xml:space="preserve">   Fraccionamientos</v>
          </cell>
          <cell r="B101">
            <v>27.492566586444298</v>
          </cell>
          <cell r="C101">
            <v>40.654504036760677</v>
          </cell>
          <cell r="D101">
            <v>36.617349124883027</v>
          </cell>
          <cell r="E101">
            <v>40.341660294000306</v>
          </cell>
          <cell r="F101">
            <v>33.840612080148041</v>
          </cell>
          <cell r="G101">
            <v>30.472742669121107</v>
          </cell>
          <cell r="H101">
            <v>36.615580210105712</v>
          </cell>
          <cell r="I101">
            <v>62.596039231910062</v>
          </cell>
          <cell r="J101">
            <v>62.316922534085812</v>
          </cell>
          <cell r="K101">
            <v>116.89751273891193</v>
          </cell>
          <cell r="L101">
            <v>549.80470930567287</v>
          </cell>
          <cell r="M101">
            <v>44.147099189999999</v>
          </cell>
          <cell r="N101">
            <v>272.1474097785532</v>
          </cell>
          <cell r="O101">
            <v>43.673754531594732</v>
          </cell>
          <cell r="P101">
            <v>89.451786385746203</v>
          </cell>
          <cell r="Q101">
            <v>359.96826350014794</v>
          </cell>
          <cell r="R101">
            <v>58.856592723972369</v>
          </cell>
          <cell r="S101">
            <v>302.41595841120892</v>
          </cell>
        </row>
        <row r="102">
          <cell r="A102" t="str">
            <v xml:space="preserve">   Impuesto Extraordinario Solidaridad </v>
          </cell>
          <cell r="B102">
            <v>89.772969348217558</v>
          </cell>
          <cell r="C102">
            <v>93.675588464397862</v>
          </cell>
          <cell r="D102">
            <v>88.413032857763099</v>
          </cell>
          <cell r="E102">
            <v>91.86436141098946</v>
          </cell>
          <cell r="F102">
            <v>89.415186066295703</v>
          </cell>
          <cell r="G102">
            <v>131.66957379922931</v>
          </cell>
          <cell r="H102">
            <v>88.977256599445184</v>
          </cell>
          <cell r="I102">
            <v>87.426005052962665</v>
          </cell>
          <cell r="J102">
            <v>88.912241010454039</v>
          </cell>
          <cell r="K102">
            <v>88.000617356319594</v>
          </cell>
          <cell r="L102">
            <v>1172.5570747760137</v>
          </cell>
          <cell r="M102">
            <v>102.48152935</v>
          </cell>
          <cell r="N102">
            <v>85.853945703107826</v>
          </cell>
          <cell r="O102">
            <v>89.491293200688574</v>
          </cell>
          <cell r="P102">
            <v>324.20321215815636</v>
          </cell>
          <cell r="Q102">
            <v>277.82676825379639</v>
          </cell>
          <cell r="R102">
            <v>-0.31376498914322815</v>
          </cell>
          <cell r="S102">
            <v>-14.304745346488456</v>
          </cell>
        </row>
        <row r="103">
          <cell r="A103" t="str">
            <v xml:space="preserve">   Régimen Unico Simplificado</v>
          </cell>
          <cell r="B103">
            <v>7.5531706471146762</v>
          </cell>
          <cell r="C103">
            <v>6.9028348994887248</v>
          </cell>
          <cell r="D103">
            <v>7.3238429284667639</v>
          </cell>
          <cell r="E103">
            <v>7.1350377907874742</v>
          </cell>
          <cell r="F103">
            <v>6.8945896499441375</v>
          </cell>
          <cell r="G103">
            <v>7.0774847582626537</v>
          </cell>
          <cell r="H103">
            <v>6.7489339031720466</v>
          </cell>
          <cell r="I103">
            <v>7.0944402995980029</v>
          </cell>
          <cell r="J103">
            <v>6.738213601025592</v>
          </cell>
          <cell r="K103">
            <v>6.4339499383113061</v>
          </cell>
          <cell r="L103">
            <v>85.079658865009748</v>
          </cell>
          <cell r="M103">
            <v>7.0532831600000003</v>
          </cell>
          <cell r="N103">
            <v>6.6530027627497708</v>
          </cell>
          <cell r="O103">
            <v>6.3497677249932414</v>
          </cell>
          <cell r="P103">
            <v>22.730331095953069</v>
          </cell>
          <cell r="Q103">
            <v>20.056053647743013</v>
          </cell>
          <cell r="R103">
            <v>-15.932420679269798</v>
          </cell>
          <cell r="S103">
            <v>-11.765237545027162</v>
          </cell>
        </row>
        <row r="104">
          <cell r="A104" t="str">
            <v xml:space="preserve">   Tasas Ministeriales</v>
          </cell>
          <cell r="B104">
            <v>99.17336717139537</v>
          </cell>
          <cell r="C104">
            <v>54.628479430467117</v>
          </cell>
          <cell r="D104">
            <v>66.215225585955054</v>
          </cell>
          <cell r="E104">
            <v>72.095101885892518</v>
          </cell>
          <cell r="F104">
            <v>74.482102431997347</v>
          </cell>
          <cell r="G104">
            <v>71.593136237630659</v>
          </cell>
          <cell r="H104">
            <v>64.018507739070728</v>
          </cell>
          <cell r="I104">
            <v>69.973399539372579</v>
          </cell>
          <cell r="J104">
            <v>70.085163737716513</v>
          </cell>
          <cell r="K104">
            <v>58.56389884299724</v>
          </cell>
          <cell r="L104">
            <v>829.21892649946403</v>
          </cell>
          <cell r="M104">
            <v>58.845557379999995</v>
          </cell>
          <cell r="N104">
            <v>50.380923428504623</v>
          </cell>
          <cell r="O104">
            <v>83.035450373184048</v>
          </cell>
          <cell r="P104">
            <v>227.56391106836423</v>
          </cell>
          <cell r="Q104">
            <v>192.26193118168868</v>
          </cell>
          <cell r="R104">
            <v>-16.272430046991481</v>
          </cell>
          <cell r="S104">
            <v>-15.512995764987625</v>
          </cell>
        </row>
        <row r="105">
          <cell r="A105" t="str">
            <v xml:space="preserve">   Casinos y Tragamonedas</v>
          </cell>
          <cell r="B105">
            <v>6.8339657415197728</v>
          </cell>
          <cell r="C105">
            <v>6.8312022914783643</v>
          </cell>
          <cell r="D105">
            <v>6.8632312668861548</v>
          </cell>
          <cell r="E105">
            <v>11.541973043245902</v>
          </cell>
          <cell r="F105">
            <v>5.6608763268376086</v>
          </cell>
          <cell r="G105">
            <v>7.2388747034768626</v>
          </cell>
          <cell r="H105">
            <v>8.3898288556595428</v>
          </cell>
          <cell r="I105">
            <v>7.7913534258224013</v>
          </cell>
          <cell r="J105">
            <v>5.9009053269854199</v>
          </cell>
          <cell r="K105">
            <v>4.4336304325066171</v>
          </cell>
          <cell r="L105">
            <v>830.21892649946403</v>
          </cell>
          <cell r="M105">
            <v>6.2339864399999998</v>
          </cell>
          <cell r="N105">
            <v>6.9081769592992188</v>
          </cell>
          <cell r="O105">
            <v>4.5901943617177725</v>
          </cell>
          <cell r="P105">
            <v>17.481861417072651</v>
          </cell>
          <cell r="Q105">
            <v>17.732357761016992</v>
          </cell>
          <cell r="R105">
            <v>-32.832640148749391</v>
          </cell>
          <cell r="S105">
            <v>1.4328928594509405</v>
          </cell>
        </row>
        <row r="106">
          <cell r="A106" t="str">
            <v xml:space="preserve">   Otros  4/</v>
          </cell>
          <cell r="B106">
            <v>35.620227868848097</v>
          </cell>
          <cell r="C106">
            <v>28.877277522537284</v>
          </cell>
          <cell r="D106">
            <v>33.166546447805167</v>
          </cell>
          <cell r="E106">
            <v>30.944554523222131</v>
          </cell>
          <cell r="F106">
            <v>29.566295549420097</v>
          </cell>
          <cell r="G106">
            <v>28.629587203587519</v>
          </cell>
          <cell r="H106">
            <v>20.212919852840702</v>
          </cell>
          <cell r="I106">
            <v>24.552499560660213</v>
          </cell>
          <cell r="J106">
            <v>28.439103587102416</v>
          </cell>
          <cell r="K106">
            <v>20.198082213787313</v>
          </cell>
          <cell r="L106">
            <v>434.58091124964108</v>
          </cell>
          <cell r="M106">
            <v>23.635715070000007</v>
          </cell>
          <cell r="N106">
            <v>24.238022753502843</v>
          </cell>
          <cell r="O106">
            <v>23.933572205544987</v>
          </cell>
          <cell r="P106">
            <v>107.86030769870709</v>
          </cell>
          <cell r="Q106">
            <v>71.807310029047841</v>
          </cell>
          <cell r="R106">
            <v>-32.809042396732536</v>
          </cell>
          <cell r="S106">
            <v>-33.425639550712518</v>
          </cell>
        </row>
        <row r="108">
          <cell r="A108" t="str">
            <v>1/ Incluye el Impuesto Especial Activos Netos vigente hasta el 31 de Diciembre de 1999 , el Impuesto Mínimo derogado en mayo de 1997 mediante Ley 26777 y otras rentas como</v>
          </cell>
        </row>
        <row r="109">
          <cell r="A109" t="str">
            <v xml:space="preserve">    Régimen Especial, Ley de Promoción a la Amazonía, Ley de Promoción al Sector Agrario y Régimen de Frontera.</v>
          </cell>
        </row>
        <row r="110">
          <cell r="A110" t="str">
            <v>2/ Incluye Impuesto de Promoción Municipal.</v>
          </cell>
        </row>
        <row r="111">
          <cell r="A111" t="str">
            <v>3/ A partir de mayo 1999 incluye tasa por expedición de Pasaportes e Impuesto de Solidaridad en favor de la Niñez Desamparada.</v>
          </cell>
        </row>
        <row r="112">
          <cell r="A112" t="str">
            <v xml:space="preserve">4/ Incluye multas, Servicio Nacional de Capacitación para la Industria de la Construcción, Impuesto al Rodaje y tributos derogados. </v>
          </cell>
        </row>
        <row r="114">
          <cell r="A114" t="str">
            <v>Fuente: SUNAT / Banco de la Nación</v>
          </cell>
        </row>
      </sheetData>
      <sheetData sheetId="1">
        <row r="1">
          <cell r="A1" t="str">
            <v>Cuadro N° 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Pob. y Ubigeo"/>
      <sheetName val="R. Natural"/>
    </sheetNames>
    <sheetDataSet>
      <sheetData sheetId="0" refreshError="1"/>
      <sheetData sheetId="1" refreshError="1"/>
      <sheetData sheetId="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1"/>
      <sheetName val="Cdr2"/>
      <sheetName val="Cdr3"/>
      <sheetName val="Cdr 4"/>
      <sheetName val="Cdr 5"/>
      <sheetName val="Cdr 6"/>
      <sheetName val="Cdr 7"/>
      <sheetName val="cdr8"/>
      <sheetName val="Cdr 9"/>
      <sheetName val="Cdr 10"/>
      <sheetName val="Cdr 11"/>
      <sheetName val="Cdr12"/>
      <sheetName val="Cdr 13"/>
      <sheetName val="Cdr 14"/>
      <sheetName val="Cdr 15"/>
      <sheetName val="Cdr 16"/>
      <sheetName val="Cdr17 "/>
      <sheetName val="Cdr18"/>
      <sheetName val="Cdr19"/>
      <sheetName val="Cdr20"/>
      <sheetName val="Cdr21"/>
      <sheetName val="Cdr22"/>
      <sheetName val="Cdr23"/>
      <sheetName val="Cdr24"/>
      <sheetName val="Cdr25"/>
      <sheetName val="Cdr26"/>
      <sheetName val="Cdr27"/>
      <sheetName val="Cdr28"/>
      <sheetName val="Cdr29"/>
      <sheetName val="Cdr30"/>
      <sheetName val="Cdr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s 1-2"/>
    </sheetNames>
    <sheetDataSet>
      <sheetData sheetId="0">
        <row r="1">
          <cell r="A1" t="str">
            <v>Cuadro N° 3</v>
          </cell>
        </row>
        <row r="2">
          <cell r="A2" t="str">
            <v>INGRESOS CORRIENTES DEL GOBIERNO CENTRAL CONSOLIDADO: 2000 - 2001</v>
          </cell>
        </row>
        <row r="3">
          <cell r="A3" t="str">
            <v>(En Millones de Nuevos Soles)</v>
          </cell>
        </row>
        <row r="5">
          <cell r="B5">
            <v>2000</v>
          </cell>
          <cell r="M5">
            <v>2001</v>
          </cell>
          <cell r="P5" t="str">
            <v xml:space="preserve">         Acumulado</v>
          </cell>
          <cell r="R5" t="str">
            <v xml:space="preserve">         Var.nominal %</v>
          </cell>
        </row>
        <row r="6">
          <cell r="B6" t="str">
            <v>MAR.</v>
          </cell>
          <cell r="C6" t="str">
            <v>ABR.</v>
          </cell>
          <cell r="D6" t="str">
            <v>MAY.</v>
          </cell>
          <cell r="E6" t="str">
            <v>JUN.</v>
          </cell>
          <cell r="F6" t="str">
            <v>JUL.</v>
          </cell>
          <cell r="G6" t="str">
            <v>AGO.</v>
          </cell>
          <cell r="H6" t="str">
            <v>SET.</v>
          </cell>
          <cell r="I6" t="str">
            <v>OCT.</v>
          </cell>
          <cell r="J6" t="str">
            <v>NOV.</v>
          </cell>
          <cell r="K6" t="str">
            <v>DIC.</v>
          </cell>
          <cell r="L6" t="str">
            <v>TOTAL</v>
          </cell>
          <cell r="M6" t="str">
            <v>ENE.</v>
          </cell>
          <cell r="N6" t="str">
            <v>FEB.</v>
          </cell>
          <cell r="O6" t="str">
            <v>MAR.</v>
          </cell>
          <cell r="P6" t="str">
            <v xml:space="preserve">    al mes de Marzo</v>
          </cell>
          <cell r="R6" t="str">
            <v xml:space="preserve">            2001/2000 </v>
          </cell>
        </row>
        <row r="7">
          <cell r="P7" t="str">
            <v xml:space="preserve">      2000</v>
          </cell>
          <cell r="Q7" t="str">
            <v xml:space="preserve">     2001</v>
          </cell>
          <cell r="R7" t="str">
            <v xml:space="preserve">        Mes</v>
          </cell>
          <cell r="S7" t="str">
            <v xml:space="preserve">       Acum.</v>
          </cell>
        </row>
        <row r="9">
          <cell r="A9" t="str">
            <v xml:space="preserve">Ingresos Corrientes </v>
          </cell>
          <cell r="B9">
            <v>2338.8094868600001</v>
          </cell>
          <cell r="C9">
            <v>2660.2360305200004</v>
          </cell>
          <cell r="D9">
            <v>2427.61861516</v>
          </cell>
          <cell r="E9">
            <v>2291.6042685200005</v>
          </cell>
          <cell r="F9">
            <v>2351.7031532400001</v>
          </cell>
          <cell r="G9">
            <v>2518.1221872000001</v>
          </cell>
          <cell r="H9">
            <v>2246.9319486200002</v>
          </cell>
          <cell r="I9">
            <v>2365.0946496999995</v>
          </cell>
          <cell r="J9">
            <v>2369.81506631</v>
          </cell>
          <cell r="K9">
            <v>2440.7483846699997</v>
          </cell>
          <cell r="L9">
            <v>28973.359096250002</v>
          </cell>
          <cell r="M9">
            <v>2661.1573809000001</v>
          </cell>
          <cell r="N9">
            <v>2478.8225576199998</v>
          </cell>
          <cell r="O9">
            <v>2414.7367615200001</v>
          </cell>
          <cell r="P9">
            <v>7301.4847923099987</v>
          </cell>
          <cell r="Q9">
            <v>7554.7167000400004</v>
          </cell>
          <cell r="R9">
            <v>3.2464069898201497</v>
          </cell>
          <cell r="S9">
            <v>3.4682248191040266</v>
          </cell>
        </row>
        <row r="11">
          <cell r="A11" t="str">
            <v>Impuesto a la Renta</v>
          </cell>
          <cell r="B11">
            <v>411.37872857000002</v>
          </cell>
          <cell r="C11">
            <v>803.70311996999999</v>
          </cell>
          <cell r="D11">
            <v>377.74477877999999</v>
          </cell>
          <cell r="E11">
            <v>372.03028564000005</v>
          </cell>
          <cell r="F11">
            <v>373.79935067999998</v>
          </cell>
          <cell r="G11">
            <v>389.24403918999997</v>
          </cell>
          <cell r="H11">
            <v>366.00328178999996</v>
          </cell>
          <cell r="I11">
            <v>385.23133505999994</v>
          </cell>
          <cell r="J11">
            <v>392.04316537</v>
          </cell>
          <cell r="K11">
            <v>399.96908621999995</v>
          </cell>
          <cell r="L11">
            <v>5129.5326442200003</v>
          </cell>
          <cell r="M11">
            <v>495.48165818000001</v>
          </cell>
          <cell r="N11">
            <v>391.99840384999999</v>
          </cell>
          <cell r="O11">
            <v>485.4812223699999</v>
          </cell>
          <cell r="P11">
            <v>1269.7642015199999</v>
          </cell>
          <cell r="Q11">
            <v>1372.9612843999998</v>
          </cell>
          <cell r="R11">
            <v>18.013205023407195</v>
          </cell>
          <cell r="S11">
            <v>8.1272635310135186</v>
          </cell>
        </row>
        <row r="12">
          <cell r="A12" t="str">
            <v xml:space="preserve">   Primera Categoría</v>
          </cell>
          <cell r="B12">
            <v>15.23545902</v>
          </cell>
          <cell r="C12">
            <v>13.58023884</v>
          </cell>
          <cell r="D12">
            <v>14.503401039999998</v>
          </cell>
          <cell r="E12">
            <v>13.303435160000001</v>
          </cell>
          <cell r="F12">
            <v>13.647155959999999</v>
          </cell>
          <cell r="G12">
            <v>14.312812330000002</v>
          </cell>
          <cell r="H12">
            <v>13.628067570000001</v>
          </cell>
          <cell r="I12">
            <v>13.75230316</v>
          </cell>
          <cell r="J12">
            <v>13.833718080000001</v>
          </cell>
          <cell r="K12">
            <v>13.748698900000001</v>
          </cell>
          <cell r="L12">
            <v>167.08355391000001</v>
          </cell>
          <cell r="M12">
            <v>14.527627280000004</v>
          </cell>
          <cell r="N12">
            <v>13.61027191</v>
          </cell>
          <cell r="O12">
            <v>14.169846949999998</v>
          </cell>
          <cell r="P12">
            <v>42.77372287</v>
          </cell>
          <cell r="Q12">
            <v>42.307746140000006</v>
          </cell>
          <cell r="R12">
            <v>-6.9942892340896563</v>
          </cell>
          <cell r="S12">
            <v>-1.0893995161847747</v>
          </cell>
        </row>
        <row r="13">
          <cell r="A13" t="str">
            <v xml:space="preserve">   Segunda Categoría</v>
          </cell>
          <cell r="B13">
            <v>0.80641399999999996</v>
          </cell>
          <cell r="C13">
            <v>0.636876</v>
          </cell>
          <cell r="D13">
            <v>0.40215600000000001</v>
          </cell>
          <cell r="E13">
            <v>0.85379700000000003</v>
          </cell>
          <cell r="F13">
            <v>0.515764</v>
          </cell>
          <cell r="G13">
            <v>0.53345600000000004</v>
          </cell>
          <cell r="H13">
            <v>0.50342500000000001</v>
          </cell>
          <cell r="I13">
            <v>0.54453499999999999</v>
          </cell>
          <cell r="J13">
            <v>0.75254499999999991</v>
          </cell>
          <cell r="K13">
            <v>0.46557499999999996</v>
          </cell>
          <cell r="L13">
            <v>7.1472570000000006</v>
          </cell>
          <cell r="M13">
            <v>1.0732080000000002</v>
          </cell>
          <cell r="N13">
            <v>0.44980000999999997</v>
          </cell>
          <cell r="O13">
            <v>0.68647701999999999</v>
          </cell>
          <cell r="P13">
            <v>1.939128</v>
          </cell>
          <cell r="Q13">
            <v>2.2094850300000002</v>
          </cell>
          <cell r="R13">
            <v>-14.872879191085463</v>
          </cell>
          <cell r="S13">
            <v>13.942196183026612</v>
          </cell>
        </row>
        <row r="14">
          <cell r="A14" t="str">
            <v xml:space="preserve">   Tercera Categoría</v>
          </cell>
          <cell r="B14">
            <v>185.92062436999996</v>
          </cell>
          <cell r="C14">
            <v>185.29736556999998</v>
          </cell>
          <cell r="D14">
            <v>152.44285141</v>
          </cell>
          <cell r="E14">
            <v>155.23681606999997</v>
          </cell>
          <cell r="F14">
            <v>160.98800441</v>
          </cell>
          <cell r="G14">
            <v>155.33465190000004</v>
          </cell>
          <cell r="H14">
            <v>156.47921620999998</v>
          </cell>
          <cell r="I14">
            <v>169.33260408999996</v>
          </cell>
          <cell r="J14">
            <v>176.51026562000001</v>
          </cell>
          <cell r="K14">
            <v>170.85737123000001</v>
          </cell>
          <cell r="L14">
            <v>2022.6245494599998</v>
          </cell>
          <cell r="M14">
            <v>206.57943917</v>
          </cell>
          <cell r="N14">
            <v>194.75203199000003</v>
          </cell>
          <cell r="O14">
            <v>192.81194047999998</v>
          </cell>
          <cell r="P14">
            <v>540.14540294999983</v>
          </cell>
          <cell r="Q14">
            <v>594.14341164000007</v>
          </cell>
          <cell r="R14">
            <v>3.7065904513560843</v>
          </cell>
          <cell r="S14">
            <v>9.9969394157740652</v>
          </cell>
        </row>
        <row r="15">
          <cell r="A15" t="str">
            <v xml:space="preserve">   Cuarta Categoría</v>
          </cell>
          <cell r="B15">
            <v>18.59045175</v>
          </cell>
          <cell r="C15">
            <v>22.840068469999999</v>
          </cell>
          <cell r="D15">
            <v>19.027520160000002</v>
          </cell>
          <cell r="E15">
            <v>18.879953320000002</v>
          </cell>
          <cell r="F15">
            <v>17.747047580000004</v>
          </cell>
          <cell r="G15">
            <v>19.421887020000003</v>
          </cell>
          <cell r="H15">
            <v>17.518523439999999</v>
          </cell>
          <cell r="I15">
            <v>17.78037758</v>
          </cell>
          <cell r="J15">
            <v>18.65614794</v>
          </cell>
          <cell r="K15">
            <v>18.588791749999999</v>
          </cell>
          <cell r="L15">
            <v>233.75998899000001</v>
          </cell>
          <cell r="M15">
            <v>26.971089170000006</v>
          </cell>
          <cell r="N15">
            <v>20.878272069999994</v>
          </cell>
          <cell r="O15">
            <v>24.883939270000003</v>
          </cell>
          <cell r="P15">
            <v>63.29967173</v>
          </cell>
          <cell r="Q15">
            <v>72.733300510000007</v>
          </cell>
          <cell r="R15">
            <v>33.853332907846109</v>
          </cell>
          <cell r="S15">
            <v>14.903124332521722</v>
          </cell>
        </row>
        <row r="16">
          <cell r="A16" t="str">
            <v xml:space="preserve">      - Cuenta Propia</v>
          </cell>
          <cell r="B16">
            <v>1.535957</v>
          </cell>
          <cell r="C16">
            <v>1.5144329999999999</v>
          </cell>
          <cell r="D16">
            <v>1.333752</v>
          </cell>
          <cell r="E16">
            <v>1.3594040000000001</v>
          </cell>
          <cell r="F16">
            <v>1.3181990000000001</v>
          </cell>
          <cell r="G16">
            <v>1.6042675</v>
          </cell>
          <cell r="H16">
            <v>1.402596</v>
          </cell>
          <cell r="I16">
            <v>1.4566794999999999</v>
          </cell>
          <cell r="J16">
            <v>1.4190480000000001</v>
          </cell>
          <cell r="K16">
            <v>1.415683</v>
          </cell>
          <cell r="L16">
            <v>17.438141850000001</v>
          </cell>
          <cell r="M16">
            <v>1.47181502</v>
          </cell>
          <cell r="N16">
            <v>1.369712</v>
          </cell>
          <cell r="O16">
            <v>1.399508</v>
          </cell>
          <cell r="P16">
            <v>4.6140798499999995</v>
          </cell>
          <cell r="Q16">
            <v>4.24103502</v>
          </cell>
          <cell r="R16">
            <v>-8.8836471333507365</v>
          </cell>
          <cell r="S16">
            <v>-8.0849235844932199</v>
          </cell>
        </row>
        <row r="17">
          <cell r="A17" t="str">
            <v xml:space="preserve">      - Cuenta Terceros</v>
          </cell>
          <cell r="B17">
            <v>17.05449475</v>
          </cell>
          <cell r="C17">
            <v>21.325635469999998</v>
          </cell>
          <cell r="D17">
            <v>17.693768160000001</v>
          </cell>
          <cell r="E17">
            <v>17.520549320000001</v>
          </cell>
          <cell r="F17">
            <v>16.42884858</v>
          </cell>
          <cell r="G17">
            <v>17.817619520000001</v>
          </cell>
          <cell r="H17">
            <v>16.11592744</v>
          </cell>
          <cell r="I17">
            <v>16.32369808</v>
          </cell>
          <cell r="J17">
            <v>17.23709994</v>
          </cell>
          <cell r="K17">
            <v>17.173108750000001</v>
          </cell>
          <cell r="L17">
            <v>216.32184714000002</v>
          </cell>
          <cell r="M17">
            <v>25.499274150000005</v>
          </cell>
          <cell r="N17">
            <v>19.508560069999994</v>
          </cell>
          <cell r="O17">
            <v>23.484431270000002</v>
          </cell>
          <cell r="P17">
            <v>58.685591880000004</v>
          </cell>
          <cell r="Q17">
            <v>68.492265489999994</v>
          </cell>
          <cell r="R17">
            <v>37.702298509898704</v>
          </cell>
          <cell r="S17">
            <v>16.710530295157678</v>
          </cell>
        </row>
        <row r="18">
          <cell r="A18" t="str">
            <v xml:space="preserve">   Quinta Categoría</v>
          </cell>
          <cell r="B18">
            <v>126.19766464</v>
          </cell>
          <cell r="C18">
            <v>129.29114637999999</v>
          </cell>
          <cell r="D18">
            <v>138.06632434999997</v>
          </cell>
          <cell r="E18">
            <v>131.05120970999999</v>
          </cell>
          <cell r="F18">
            <v>130.00329127000001</v>
          </cell>
          <cell r="G18">
            <v>143.10143855000001</v>
          </cell>
          <cell r="H18">
            <v>131.36667764000001</v>
          </cell>
          <cell r="I18">
            <v>137.43957595999998</v>
          </cell>
          <cell r="J18">
            <v>137.60752554999999</v>
          </cell>
          <cell r="K18">
            <v>143.21782186000002</v>
          </cell>
          <cell r="L18">
            <v>1641.4259368199998</v>
          </cell>
          <cell r="M18">
            <v>182.48669783000005</v>
          </cell>
          <cell r="N18">
            <v>119.27937125000001</v>
          </cell>
          <cell r="O18">
            <v>127.14897118</v>
          </cell>
          <cell r="P18">
            <v>420.28092555000001</v>
          </cell>
          <cell r="Q18">
            <v>428.91504026000007</v>
          </cell>
          <cell r="R18">
            <v>0.7538226184405028</v>
          </cell>
          <cell r="S18">
            <v>2.0543674921009281</v>
          </cell>
        </row>
        <row r="19">
          <cell r="A19" t="str">
            <v xml:space="preserve">   No domiciliados</v>
          </cell>
          <cell r="B19">
            <v>33.878869109999997</v>
          </cell>
          <cell r="C19">
            <v>34.543843189999997</v>
          </cell>
          <cell r="D19">
            <v>32.149591569999998</v>
          </cell>
          <cell r="E19">
            <v>35.302949150000003</v>
          </cell>
          <cell r="F19">
            <v>38.061979530000002</v>
          </cell>
          <cell r="G19">
            <v>43.510220009999998</v>
          </cell>
          <cell r="H19">
            <v>38.49311007</v>
          </cell>
          <cell r="I19">
            <v>38.835864000000001</v>
          </cell>
          <cell r="J19">
            <v>38.285600789999997</v>
          </cell>
          <cell r="K19">
            <v>45.322882</v>
          </cell>
          <cell r="L19">
            <v>486.90651051999998</v>
          </cell>
          <cell r="M19">
            <v>55.768639969999995</v>
          </cell>
          <cell r="N19">
            <v>29.121253599999999</v>
          </cell>
          <cell r="O19">
            <v>28.806973109999998</v>
          </cell>
          <cell r="P19">
            <v>142.40047020999998</v>
          </cell>
          <cell r="Q19">
            <v>113.69686668</v>
          </cell>
          <cell r="R19">
            <v>-14.970676806041705</v>
          </cell>
          <cell r="S19">
            <v>-20.156958391830003</v>
          </cell>
        </row>
        <row r="20">
          <cell r="A20" t="str">
            <v xml:space="preserve">   Regularización</v>
          </cell>
          <cell r="B20">
            <v>25.758851230000001</v>
          </cell>
          <cell r="C20">
            <v>408.98047930000001</v>
          </cell>
          <cell r="D20">
            <v>16.330062009999999</v>
          </cell>
          <cell r="E20">
            <v>12.465329619999999</v>
          </cell>
          <cell r="F20">
            <v>8.22513264</v>
          </cell>
          <cell r="G20">
            <v>7.6127807199999991</v>
          </cell>
          <cell r="H20">
            <v>3.5603637100000003</v>
          </cell>
          <cell r="I20">
            <v>2.1325874900000001</v>
          </cell>
          <cell r="J20">
            <v>1.87226939</v>
          </cell>
          <cell r="K20">
            <v>3.3209989999999996</v>
          </cell>
          <cell r="L20">
            <v>505.61307447999997</v>
          </cell>
          <cell r="M20">
            <v>1.1615582099999999</v>
          </cell>
          <cell r="N20">
            <v>6.5281114799999997</v>
          </cell>
          <cell r="O20">
            <v>91.489891759999978</v>
          </cell>
          <cell r="P20">
            <v>41.1130706</v>
          </cell>
          <cell r="Q20">
            <v>99.17956144999998</v>
          </cell>
          <cell r="R20">
            <v>255.17846251406752</v>
          </cell>
          <cell r="S20">
            <v>141.23608381126363</v>
          </cell>
        </row>
        <row r="21">
          <cell r="A21" t="str">
            <v xml:space="preserve">   Otras Rentas 1/</v>
          </cell>
          <cell r="B21">
            <v>4.9903944500000001</v>
          </cell>
          <cell r="C21">
            <v>8.53310222</v>
          </cell>
          <cell r="D21">
            <v>4.8228722399999997</v>
          </cell>
          <cell r="E21">
            <v>4.9367956099999999</v>
          </cell>
          <cell r="F21">
            <v>4.6109752900000007</v>
          </cell>
          <cell r="G21">
            <v>5.4167926600000005</v>
          </cell>
          <cell r="H21">
            <v>4.4538981500000006</v>
          </cell>
          <cell r="I21">
            <v>5.4134877799999996</v>
          </cell>
          <cell r="J21">
            <v>4.525093</v>
          </cell>
          <cell r="K21">
            <v>4.4469464800000011</v>
          </cell>
          <cell r="L21">
            <v>64.971773039999988</v>
          </cell>
          <cell r="M21">
            <v>6.9133985499999993</v>
          </cell>
          <cell r="N21">
            <v>7.3792915399999996</v>
          </cell>
          <cell r="O21">
            <v>5.4831826000000001</v>
          </cell>
          <cell r="P21">
            <v>17.811809609999997</v>
          </cell>
          <cell r="Q21">
            <v>19.77587269</v>
          </cell>
          <cell r="R21">
            <v>9.8747334491765528</v>
          </cell>
          <cell r="S21">
            <v>11.026746428377088</v>
          </cell>
        </row>
        <row r="22">
          <cell r="A22" t="str">
            <v>Contribuciones Sociales</v>
          </cell>
          <cell r="B22">
            <v>244.73518493999998</v>
          </cell>
          <cell r="C22">
            <v>239.35697804000003</v>
          </cell>
          <cell r="D22">
            <v>246.70682126999995</v>
          </cell>
          <cell r="E22">
            <v>247.64196311000001</v>
          </cell>
          <cell r="F22">
            <v>243.64216402999998</v>
          </cell>
          <cell r="G22">
            <v>367.1531966</v>
          </cell>
          <cell r="H22">
            <v>243.78084328999998</v>
          </cell>
          <cell r="I22">
            <v>242.18934595999997</v>
          </cell>
          <cell r="J22">
            <v>254.8921641</v>
          </cell>
          <cell r="K22">
            <v>241.84600903</v>
          </cell>
          <cell r="L22">
            <v>3184.1098063200002</v>
          </cell>
          <cell r="M22">
            <v>362.99300019999987</v>
          </cell>
          <cell r="N22">
            <v>270.57323981000008</v>
          </cell>
          <cell r="O22">
            <v>242.07301213999997</v>
          </cell>
          <cell r="P22">
            <v>856.90032088999999</v>
          </cell>
          <cell r="Q22">
            <v>875.63925214999995</v>
          </cell>
          <cell r="R22">
            <v>-1.0877768967517576</v>
          </cell>
          <cell r="S22">
            <v>2.1868274294187584</v>
          </cell>
        </row>
        <row r="23">
          <cell r="A23" t="str">
            <v>A la Producción y Consumo</v>
          </cell>
          <cell r="B23">
            <v>1214.48770405</v>
          </cell>
          <cell r="C23">
            <v>1205.4679032099998</v>
          </cell>
          <cell r="D23">
            <v>1321.5018015600001</v>
          </cell>
          <cell r="E23">
            <v>1219.9772271400004</v>
          </cell>
          <cell r="F23">
            <v>1285.49201748</v>
          </cell>
          <cell r="G23">
            <v>1267.12573275</v>
          </cell>
          <cell r="H23">
            <v>1213.8693817000001</v>
          </cell>
          <cell r="I23">
            <v>1254.3279273799997</v>
          </cell>
          <cell r="J23">
            <v>1242.02298079</v>
          </cell>
          <cell r="K23">
            <v>1278.5202577800001</v>
          </cell>
          <cell r="L23">
            <v>15102.469759399999</v>
          </cell>
          <cell r="M23">
            <v>1338.5420629499999</v>
          </cell>
          <cell r="N23">
            <v>1163.25483285</v>
          </cell>
          <cell r="O23">
            <v>1219.3212294099999</v>
          </cell>
          <cell r="P23">
            <v>3814.1645296099996</v>
          </cell>
          <cell r="Q23">
            <v>3721.11812521</v>
          </cell>
          <cell r="R23">
            <v>0.39798882639003885</v>
          </cell>
          <cell r="S23">
            <v>-2.4394963478283294</v>
          </cell>
        </row>
        <row r="24">
          <cell r="A24" t="str">
            <v xml:space="preserve">   Impuesto General a las Ventas  2/</v>
          </cell>
          <cell r="B24">
            <v>936.79923173999998</v>
          </cell>
          <cell r="C24">
            <v>891.79728093999995</v>
          </cell>
          <cell r="D24">
            <v>1051.7297143200001</v>
          </cell>
          <cell r="E24">
            <v>984.05512539000017</v>
          </cell>
          <cell r="F24">
            <v>971.98021319999987</v>
          </cell>
          <cell r="G24">
            <v>1013.0664885800002</v>
          </cell>
          <cell r="H24">
            <v>937.85110574999987</v>
          </cell>
          <cell r="I24">
            <v>965.24951599999986</v>
          </cell>
          <cell r="J24">
            <v>992.18620289</v>
          </cell>
          <cell r="K24">
            <v>965.5801051599999</v>
          </cell>
          <cell r="L24">
            <v>11685.966260249999</v>
          </cell>
          <cell r="M24">
            <v>1031.45976357</v>
          </cell>
          <cell r="N24">
            <v>930.19453971999997</v>
          </cell>
          <cell r="O24">
            <v>901.26629702999992</v>
          </cell>
          <cell r="P24">
            <v>2912.4705080199997</v>
          </cell>
          <cell r="Q24">
            <v>2862.9206003199997</v>
          </cell>
          <cell r="R24">
            <v>-3.7930149285030468</v>
          </cell>
          <cell r="S24">
            <v>-1.7013016119323932</v>
          </cell>
        </row>
        <row r="25">
          <cell r="A25" t="str">
            <v xml:space="preserve">      - Interno  </v>
          </cell>
          <cell r="B25">
            <v>567.07893905000003</v>
          </cell>
          <cell r="C25">
            <v>550.60379559</v>
          </cell>
          <cell r="D25">
            <v>592.07394009000006</v>
          </cell>
          <cell r="E25">
            <v>614.44481378000012</v>
          </cell>
          <cell r="F25">
            <v>581.05847447999997</v>
          </cell>
          <cell r="G25">
            <v>606.80827896000005</v>
          </cell>
          <cell r="H25">
            <v>568.19084728999997</v>
          </cell>
          <cell r="I25">
            <v>542.07291797999994</v>
          </cell>
          <cell r="J25">
            <v>576.94095880999998</v>
          </cell>
          <cell r="K25">
            <v>545.95674400999985</v>
          </cell>
          <cell r="L25">
            <v>7003.6268866199998</v>
          </cell>
          <cell r="M25">
            <v>628.58837971000003</v>
          </cell>
          <cell r="N25">
            <v>548.62320406000003</v>
          </cell>
          <cell r="O25">
            <v>515.36754021999991</v>
          </cell>
          <cell r="P25">
            <v>1825.4761156299996</v>
          </cell>
          <cell r="Q25">
            <v>1692.57912399</v>
          </cell>
          <cell r="R25">
            <v>-9.11890660524789</v>
          </cell>
          <cell r="S25">
            <v>-7.2801276610587102</v>
          </cell>
        </row>
        <row r="26">
          <cell r="A26" t="str">
            <v xml:space="preserve">      - Importaciones  </v>
          </cell>
          <cell r="B26">
            <v>369.72029268999995</v>
          </cell>
          <cell r="C26">
            <v>341.19348535000006</v>
          </cell>
          <cell r="D26">
            <v>459.65577422999996</v>
          </cell>
          <cell r="E26">
            <v>369.61031161000005</v>
          </cell>
          <cell r="F26">
            <v>390.92173871999995</v>
          </cell>
          <cell r="G26">
            <v>406.25820962000006</v>
          </cell>
          <cell r="H26">
            <v>369.66025845999997</v>
          </cell>
          <cell r="I26">
            <v>423.17659801999997</v>
          </cell>
          <cell r="J26">
            <v>415.24524407999996</v>
          </cell>
          <cell r="K26">
            <v>419.62336114999999</v>
          </cell>
          <cell r="L26">
            <v>4682.3393736300004</v>
          </cell>
          <cell r="M26">
            <v>402.87138385999998</v>
          </cell>
          <cell r="N26">
            <v>381.57133565999999</v>
          </cell>
          <cell r="O26">
            <v>385.89875681000001</v>
          </cell>
          <cell r="P26">
            <v>1086.99439239</v>
          </cell>
          <cell r="Q26">
            <v>1170.34147633</v>
          </cell>
          <cell r="R26">
            <v>4.3758658747912627</v>
          </cell>
          <cell r="S26">
            <v>7.6676645733877891</v>
          </cell>
        </row>
        <row r="27">
          <cell r="A27" t="str">
            <v xml:space="preserve">   Impuesto Selectivo al Consumo</v>
          </cell>
          <cell r="B27">
            <v>272.23440008</v>
          </cell>
          <cell r="C27">
            <v>309.43847024000002</v>
          </cell>
          <cell r="D27">
            <v>264.75331899000003</v>
          </cell>
          <cell r="E27">
            <v>231.34227412999999</v>
          </cell>
          <cell r="F27">
            <v>308.62229858000001</v>
          </cell>
          <cell r="G27">
            <v>248.64091895999999</v>
          </cell>
          <cell r="H27">
            <v>271.23866380999999</v>
          </cell>
          <cell r="I27">
            <v>283.45766918000004</v>
          </cell>
          <cell r="J27">
            <v>244.28158030999998</v>
          </cell>
          <cell r="K27">
            <v>308.04564185000004</v>
          </cell>
          <cell r="L27">
            <v>3354.9800207400003</v>
          </cell>
          <cell r="M27">
            <v>299.59362590000001</v>
          </cell>
          <cell r="N27">
            <v>226.08245998999999</v>
          </cell>
          <cell r="O27">
            <v>310.26084104</v>
          </cell>
          <cell r="P27">
            <v>885.15918468999996</v>
          </cell>
          <cell r="Q27">
            <v>835.93692693000003</v>
          </cell>
          <cell r="R27">
            <v>13.968271808715361</v>
          </cell>
          <cell r="S27">
            <v>-5.5608368089451137</v>
          </cell>
        </row>
        <row r="28">
          <cell r="A28" t="str">
            <v xml:space="preserve">      - Otros</v>
          </cell>
          <cell r="B28">
            <v>104.87951867999999</v>
          </cell>
          <cell r="C28">
            <v>107.08574791999999</v>
          </cell>
          <cell r="D28">
            <v>103.59410064999999</v>
          </cell>
          <cell r="E28">
            <v>88.727324100000004</v>
          </cell>
          <cell r="F28">
            <v>105.12023501156058</v>
          </cell>
          <cell r="G28">
            <v>95.72437956118327</v>
          </cell>
          <cell r="H28">
            <v>88.163464821178295</v>
          </cell>
          <cell r="I28">
            <v>92.119412201521683</v>
          </cell>
          <cell r="J28">
            <v>120.39594712686733</v>
          </cell>
          <cell r="K28">
            <v>103.5850787465864</v>
          </cell>
          <cell r="L28">
            <v>1253.1936356974973</v>
          </cell>
          <cell r="M28">
            <v>132.6432049</v>
          </cell>
          <cell r="N28">
            <v>88.316782990000007</v>
          </cell>
          <cell r="O28">
            <v>113.26341803999995</v>
          </cell>
          <cell r="P28">
            <v>348.67794464999997</v>
          </cell>
          <cell r="Q28">
            <v>334.22340592999996</v>
          </cell>
          <cell r="R28">
            <v>7.9938385163458303</v>
          </cell>
          <cell r="S28">
            <v>-4.145527109410196</v>
          </cell>
        </row>
        <row r="29">
          <cell r="A29" t="str">
            <v xml:space="preserve">      - Combustible</v>
          </cell>
          <cell r="B29">
            <v>167.35488139999998</v>
          </cell>
          <cell r="C29">
            <v>202.35272232</v>
          </cell>
          <cell r="D29">
            <v>161.15921834</v>
          </cell>
          <cell r="E29">
            <v>142.61495003000002</v>
          </cell>
          <cell r="F29">
            <v>203.50206356843941</v>
          </cell>
          <cell r="G29">
            <v>152.9165393988167</v>
          </cell>
          <cell r="H29">
            <v>183.07519898882171</v>
          </cell>
          <cell r="I29">
            <v>191.33825697847831</v>
          </cell>
          <cell r="J29">
            <v>123.88563318313271</v>
          </cell>
          <cell r="K29">
            <v>204.46056310341362</v>
          </cell>
          <cell r="L29">
            <v>2101.7863859511021</v>
          </cell>
          <cell r="M29">
            <v>166.95042100000001</v>
          </cell>
          <cell r="N29">
            <v>137.76567699999998</v>
          </cell>
          <cell r="O29">
            <v>196.997423</v>
          </cell>
          <cell r="P29">
            <v>536.48124003999999</v>
          </cell>
          <cell r="Q29">
            <v>501.71352100000001</v>
          </cell>
          <cell r="R29">
            <v>17.712385412380339</v>
          </cell>
          <cell r="S29">
            <v>-6.4806961446420175</v>
          </cell>
        </row>
        <row r="30">
          <cell r="A30" t="str">
            <v xml:space="preserve">   Otros a la Producción y Consumo  3/</v>
          </cell>
          <cell r="B30">
            <v>5.4540722299999995</v>
          </cell>
          <cell r="C30">
            <v>4.23215203</v>
          </cell>
          <cell r="D30">
            <v>5.0187682499999999</v>
          </cell>
          <cell r="E30">
            <v>4.5798276199999997</v>
          </cell>
          <cell r="F30">
            <v>4.8895057</v>
          </cell>
          <cell r="G30">
            <v>5.4183252099999999</v>
          </cell>
          <cell r="H30">
            <v>4.7796121400000002</v>
          </cell>
          <cell r="I30">
            <v>5.6207421999999996</v>
          </cell>
          <cell r="J30">
            <v>5.5551975899999997</v>
          </cell>
          <cell r="K30">
            <v>4.8945107700000001</v>
          </cell>
          <cell r="L30">
            <v>61.523478410000003</v>
          </cell>
          <cell r="M30">
            <v>7.4886734800000001</v>
          </cell>
          <cell r="N30">
            <v>6.9778331399999995</v>
          </cell>
          <cell r="O30">
            <v>7.7940913399999996</v>
          </cell>
          <cell r="P30">
            <v>16.534836900000002</v>
          </cell>
          <cell r="Q30">
            <v>22.260597959999998</v>
          </cell>
          <cell r="R30">
            <v>42.904072614381207</v>
          </cell>
          <cell r="S30">
            <v>34.628470148381062</v>
          </cell>
        </row>
        <row r="31">
          <cell r="A31" t="str">
            <v xml:space="preserve">A la Importación </v>
          </cell>
          <cell r="B31">
            <v>209.02960250999999</v>
          </cell>
          <cell r="C31">
            <v>185.3024125</v>
          </cell>
          <cell r="D31">
            <v>248.34791925000002</v>
          </cell>
          <cell r="E31">
            <v>203.49363473</v>
          </cell>
          <cell r="F31">
            <v>212.85720165999999</v>
          </cell>
          <cell r="G31">
            <v>221.19728996000001</v>
          </cell>
          <cell r="H31">
            <v>199.74576832</v>
          </cell>
          <cell r="I31">
            <v>224.96204967</v>
          </cell>
          <cell r="J31">
            <v>219.35916316000001</v>
          </cell>
          <cell r="K31">
            <v>226.43708433</v>
          </cell>
          <cell r="L31">
            <v>2538.61699735</v>
          </cell>
          <cell r="M31">
            <v>221.74348898</v>
          </cell>
          <cell r="N31">
            <v>205.71983478000001</v>
          </cell>
          <cell r="O31">
            <v>214.89286229999999</v>
          </cell>
          <cell r="P31">
            <v>596.91447376999997</v>
          </cell>
          <cell r="Q31">
            <v>642.35618606000003</v>
          </cell>
          <cell r="R31">
            <v>2.8049901638785846</v>
          </cell>
          <cell r="S31">
            <v>7.6127677057315601</v>
          </cell>
        </row>
        <row r="32">
          <cell r="A32" t="str">
            <v>Otros Ingresos</v>
          </cell>
          <cell r="B32">
            <v>259.17826679000001</v>
          </cell>
          <cell r="C32">
            <v>226.40561680000002</v>
          </cell>
          <cell r="D32">
            <v>233.31729430000001</v>
          </cell>
          <cell r="E32">
            <v>248.46115789999999</v>
          </cell>
          <cell r="F32">
            <v>235.91241939000003</v>
          </cell>
          <cell r="G32">
            <v>273.40192869999998</v>
          </cell>
          <cell r="H32">
            <v>223.53267352</v>
          </cell>
          <cell r="I32">
            <v>258.38399163000003</v>
          </cell>
          <cell r="J32">
            <v>261.49759289000002</v>
          </cell>
          <cell r="K32">
            <v>293.97594731000004</v>
          </cell>
          <cell r="L32">
            <v>3018.6298889600002</v>
          </cell>
          <cell r="M32">
            <v>242.39717059</v>
          </cell>
          <cell r="N32">
            <v>447.27624632999999</v>
          </cell>
          <cell r="O32">
            <v>252.96843530000001</v>
          </cell>
          <cell r="P32">
            <v>763.74126651999995</v>
          </cell>
          <cell r="Q32">
            <v>942.64185222000003</v>
          </cell>
          <cell r="R32">
            <v>-2.3959692172150882</v>
          </cell>
          <cell r="S32">
            <v>23.424239797223944</v>
          </cell>
        </row>
        <row r="33">
          <cell r="A33" t="str">
            <v xml:space="preserve">   Fraccionamientos</v>
          </cell>
          <cell r="B33">
            <v>26.74263681</v>
          </cell>
          <cell r="C33">
            <v>39.74786271</v>
          </cell>
          <cell r="D33">
            <v>35.80674123</v>
          </cell>
          <cell r="E33">
            <v>39.473966150000003</v>
          </cell>
          <cell r="F33">
            <v>33.283715150000006</v>
          </cell>
          <cell r="G33">
            <v>30.11155299</v>
          </cell>
          <cell r="H33">
            <v>36.38277205</v>
          </cell>
          <cell r="I33">
            <v>62.34275718</v>
          </cell>
          <cell r="J33">
            <v>62.104374730000004</v>
          </cell>
          <cell r="K33">
            <v>116.67852645000001</v>
          </cell>
          <cell r="L33">
            <v>542.47673312999996</v>
          </cell>
          <cell r="M33">
            <v>44.147099189999999</v>
          </cell>
          <cell r="N33">
            <v>272.81515924000001</v>
          </cell>
          <cell r="O33">
            <v>44.00328159</v>
          </cell>
          <cell r="P33">
            <v>86.544464489999996</v>
          </cell>
          <cell r="Q33">
            <v>360.96554002000005</v>
          </cell>
          <cell r="R33">
            <v>64.543541097434513</v>
          </cell>
          <cell r="S33">
            <v>317.08680289044804</v>
          </cell>
        </row>
        <row r="34">
          <cell r="A34" t="str">
            <v xml:space="preserve">   Impuesto Extraordinario Solidaridad </v>
          </cell>
          <cell r="B34">
            <v>87.324182960000002</v>
          </cell>
          <cell r="C34">
            <v>91.586517110000003</v>
          </cell>
          <cell r="D34">
            <v>86.455810280000009</v>
          </cell>
          <cell r="E34">
            <v>89.888484169999998</v>
          </cell>
          <cell r="F34">
            <v>87.943727970000012</v>
          </cell>
          <cell r="G34">
            <v>130.10891050000001</v>
          </cell>
          <cell r="H34">
            <v>88.411523889999998</v>
          </cell>
          <cell r="I34">
            <v>87.072253630000006</v>
          </cell>
          <cell r="J34">
            <v>88.608983070000008</v>
          </cell>
          <cell r="K34">
            <v>87.835764160000011</v>
          </cell>
          <cell r="L34">
            <v>1151.3943364899999</v>
          </cell>
          <cell r="M34">
            <v>102.48152935</v>
          </cell>
          <cell r="N34">
            <v>86.064599650000005</v>
          </cell>
          <cell r="O34">
            <v>90.166522590000014</v>
          </cell>
          <cell r="P34">
            <v>313.48236170999996</v>
          </cell>
          <cell r="Q34">
            <v>278.71265159000001</v>
          </cell>
          <cell r="R34">
            <v>3.2549283985880306</v>
          </cell>
          <cell r="S34">
            <v>-11.091440657246654</v>
          </cell>
        </row>
        <row r="35">
          <cell r="A35" t="str">
            <v xml:space="preserve">   Régimen Unico Simplificado</v>
          </cell>
          <cell r="B35">
            <v>7.3471386799999996</v>
          </cell>
          <cell r="C35">
            <v>6.7488938900000006</v>
          </cell>
          <cell r="D35">
            <v>7.1617130900000001</v>
          </cell>
          <cell r="E35">
            <v>6.9815728499999992</v>
          </cell>
          <cell r="F35">
            <v>6.7811290600000005</v>
          </cell>
          <cell r="G35">
            <v>6.9935961999999998</v>
          </cell>
          <cell r="H35">
            <v>6.7060230199999999</v>
          </cell>
          <cell r="I35">
            <v>7.0657340999999994</v>
          </cell>
          <cell r="J35">
            <v>6.7152311999999998</v>
          </cell>
          <cell r="K35">
            <v>6.4218970999999998</v>
          </cell>
          <cell r="L35">
            <v>83.571736159999986</v>
          </cell>
          <cell r="M35">
            <v>7.0532831600000003</v>
          </cell>
          <cell r="N35">
            <v>6.6693267800000005</v>
          </cell>
          <cell r="O35">
            <v>6.3976779700000002</v>
          </cell>
          <cell r="P35">
            <v>21.995945649999999</v>
          </cell>
          <cell r="Q35">
            <v>20.120287910000002</v>
          </cell>
          <cell r="R35">
            <v>-12.922863598377043</v>
          </cell>
          <cell r="S35">
            <v>-8.5272884823662807</v>
          </cell>
        </row>
        <row r="36">
          <cell r="A36" t="str">
            <v xml:space="preserve">   Tasas Ministeriales</v>
          </cell>
          <cell r="B36">
            <v>96.468160990000001</v>
          </cell>
          <cell r="C36">
            <v>53.410202679999998</v>
          </cell>
          <cell r="D36">
            <v>64.749401710000001</v>
          </cell>
          <cell r="E36">
            <v>70.544434480000007</v>
          </cell>
          <cell r="F36">
            <v>73.256390140000008</v>
          </cell>
          <cell r="G36">
            <v>70.744551579999992</v>
          </cell>
          <cell r="H36">
            <v>63.611467049999995</v>
          </cell>
          <cell r="I36">
            <v>69.690266510000001</v>
          </cell>
          <cell r="J36">
            <v>69.84612036</v>
          </cell>
          <cell r="K36">
            <v>58.454189999999997</v>
          </cell>
          <cell r="L36">
            <v>814.70796427999994</v>
          </cell>
          <cell r="M36">
            <v>58.845557379999995</v>
          </cell>
          <cell r="N36">
            <v>50.504539649999998</v>
          </cell>
          <cell r="O36">
            <v>83.661969159999998</v>
          </cell>
          <cell r="P36">
            <v>220.40093977000001</v>
          </cell>
          <cell r="Q36">
            <v>193.01206618999998</v>
          </cell>
          <cell r="R36">
            <v>-13.275045049658928</v>
          </cell>
          <cell r="S36">
            <v>-12.426840651669524</v>
          </cell>
        </row>
        <row r="37">
          <cell r="A37" t="str">
            <v xml:space="preserve">   Casinos y Tragamonedas</v>
          </cell>
          <cell r="B37">
            <v>6.6475519199999997</v>
          </cell>
          <cell r="C37">
            <v>6.6788587699999997</v>
          </cell>
          <cell r="D37">
            <v>6.7112981100000004</v>
          </cell>
          <cell r="E37">
            <v>11.293720929999999</v>
          </cell>
          <cell r="F37">
            <v>5.5677182999999992</v>
          </cell>
          <cell r="G37">
            <v>7.1530732099999996</v>
          </cell>
          <cell r="H37">
            <v>8.3364848800000004</v>
          </cell>
          <cell r="I37">
            <v>7.7598273099999995</v>
          </cell>
          <cell r="J37">
            <v>5.8807787800000009</v>
          </cell>
          <cell r="K37">
            <v>4.4253248300000001</v>
          </cell>
          <cell r="L37">
            <v>80.731304140000006</v>
          </cell>
          <cell r="M37">
            <v>6.2339864399999998</v>
          </cell>
          <cell r="N37">
            <v>6.9251270800000002</v>
          </cell>
          <cell r="O37">
            <v>4.62482828</v>
          </cell>
          <cell r="P37">
            <v>16.924219019999999</v>
          </cell>
          <cell r="Q37">
            <v>17.783941800000001</v>
          </cell>
          <cell r="R37">
            <v>-30.428098408895167</v>
          </cell>
          <cell r="S37">
            <v>5.0798372378898726</v>
          </cell>
        </row>
        <row r="38">
          <cell r="A38" t="str">
            <v xml:space="preserve">   Otros  4/</v>
          </cell>
          <cell r="B38">
            <v>34.648595430000015</v>
          </cell>
          <cell r="C38">
            <v>28.233281639999994</v>
          </cell>
          <cell r="D38">
            <v>32.432329879999998</v>
          </cell>
          <cell r="E38">
            <v>30.278979319999983</v>
          </cell>
          <cell r="F38">
            <v>29.079738770000002</v>
          </cell>
          <cell r="G38">
            <v>28.290244220000023</v>
          </cell>
          <cell r="H38">
            <v>20.084402629999992</v>
          </cell>
          <cell r="I38">
            <v>24.453152900000013</v>
          </cell>
          <cell r="J38">
            <v>28.342104750000004</v>
          </cell>
          <cell r="K38">
            <v>20.160244769999998</v>
          </cell>
          <cell r="L38">
            <v>345.74781476000021</v>
          </cell>
          <cell r="M38">
            <v>23.635715070000007</v>
          </cell>
          <cell r="N38">
            <v>24.297493930000012</v>
          </cell>
          <cell r="O38">
            <v>24.114155709999999</v>
          </cell>
          <cell r="P38">
            <v>104.39333588000001</v>
          </cell>
          <cell r="Q38">
            <v>72.047364710000011</v>
          </cell>
          <cell r="R38">
            <v>-30.403655874832126</v>
          </cell>
          <cell r="S38">
            <v>-30.984708839251617</v>
          </cell>
        </row>
        <row r="40">
          <cell r="A40" t="str">
            <v>1/ Incluye el Impuesto Especial Activos Netos vigente hasta el 31 de Diciembre de 1999 , el Impuesto Mínimo derogado en mayo de 1997 mediante Ley 26777 y otras rentas como</v>
          </cell>
        </row>
        <row r="41">
          <cell r="A41" t="str">
            <v xml:space="preserve">    Régimen Especial, Ley de Promoción a la Amazonía, Ley de Promoción al Sector Agrario y Régimen de Frontera.</v>
          </cell>
        </row>
        <row r="42">
          <cell r="A42" t="str">
            <v>2/ Incluye Impuesto de Promoción Municipal.</v>
          </cell>
        </row>
        <row r="43">
          <cell r="A43" t="str">
            <v>3/ A partir de mayo 1999 incluye tasa por expedición de Pasaportes e Impuesto de Solidaridad en favor de la Niñez Desamparada.</v>
          </cell>
        </row>
        <row r="44">
          <cell r="A44" t="str">
            <v xml:space="preserve">4/ Incluye multas, Servicio Nacional de Capacitación para la Industria de la Construcción, Impuesto al Rodaje y tributos derogados. </v>
          </cell>
        </row>
        <row r="46">
          <cell r="A46" t="str">
            <v>Fuente: SUNAT / Banco de la Nación</v>
          </cell>
        </row>
        <row r="69">
          <cell r="A69" t="str">
            <v>Cuadro N° 4</v>
          </cell>
        </row>
        <row r="70">
          <cell r="A70" t="str">
            <v>INGRESOS CORRIENTES DEL GOBIERNO CENTRAL CONSOLIDADO: 2000 - 2001</v>
          </cell>
        </row>
        <row r="71">
          <cell r="A71" t="str">
            <v>(En Millones de Nuevos Soles de  Enero 2001)</v>
          </cell>
        </row>
        <row r="73">
          <cell r="B73">
            <v>2000</v>
          </cell>
          <cell r="M73">
            <v>2001</v>
          </cell>
          <cell r="P73" t="str">
            <v xml:space="preserve">         Acumulado</v>
          </cell>
          <cell r="R73" t="str">
            <v xml:space="preserve">            Var. real %</v>
          </cell>
        </row>
        <row r="74">
          <cell r="B74" t="str">
            <v>MAR.</v>
          </cell>
          <cell r="C74" t="str">
            <v>ABR.</v>
          </cell>
          <cell r="D74" t="str">
            <v>MAY.</v>
          </cell>
          <cell r="E74" t="str">
            <v>JUN.</v>
          </cell>
          <cell r="F74" t="str">
            <v>JUL.</v>
          </cell>
          <cell r="G74" t="str">
            <v>AGO.</v>
          </cell>
          <cell r="H74" t="str">
            <v>SET.</v>
          </cell>
          <cell r="I74" t="str">
            <v>OCT.</v>
          </cell>
          <cell r="J74" t="str">
            <v>NOV.</v>
          </cell>
          <cell r="K74" t="str">
            <v>DIC.</v>
          </cell>
          <cell r="L74" t="str">
            <v>TOTAL</v>
          </cell>
          <cell r="M74" t="str">
            <v>ENE.</v>
          </cell>
          <cell r="N74" t="str">
            <v>FEB.</v>
          </cell>
          <cell r="O74" t="str">
            <v>MAR.</v>
          </cell>
          <cell r="P74" t="str">
            <v xml:space="preserve">    al mes de Marzo</v>
          </cell>
          <cell r="R74" t="str">
            <v xml:space="preserve">            2001/2000 </v>
          </cell>
        </row>
        <row r="75">
          <cell r="P75" t="str">
            <v xml:space="preserve">      2000</v>
          </cell>
          <cell r="Q75" t="str">
            <v xml:space="preserve">     2001</v>
          </cell>
          <cell r="R75" t="str">
            <v xml:space="preserve">        Mes</v>
          </cell>
          <cell r="S75" t="str">
            <v xml:space="preserve">       Acum.</v>
          </cell>
        </row>
        <row r="77">
          <cell r="A77" t="str">
            <v xml:space="preserve">Ingresos Corrientes </v>
          </cell>
          <cell r="B77">
            <v>2404.3954979960022</v>
          </cell>
          <cell r="C77">
            <v>2720.9155176613403</v>
          </cell>
          <cell r="D77">
            <v>2482.5760546704396</v>
          </cell>
          <cell r="E77">
            <v>2341.9770027065015</v>
          </cell>
          <cell r="F77">
            <v>2391.0514129146359</v>
          </cell>
          <cell r="G77">
            <v>2548.3271967219121</v>
          </cell>
          <cell r="H77">
            <v>2261.3097451255016</v>
          </cell>
          <cell r="I77">
            <v>2374.7034006268796</v>
          </cell>
          <cell r="J77">
            <v>2377.9255897734997</v>
          </cell>
          <cell r="K77">
            <v>2445.3292655500454</v>
          </cell>
          <cell r="L77">
            <v>29491.402756782933</v>
          </cell>
          <cell r="M77">
            <v>2661.1573809000001</v>
          </cell>
          <cell r="N77">
            <v>2472.7553272194455</v>
          </cell>
          <cell r="O77">
            <v>2396.6535396989348</v>
          </cell>
          <cell r="P77">
            <v>7547.2875710321778</v>
          </cell>
          <cell r="Q77">
            <v>7530.5662478183813</v>
          </cell>
          <cell r="R77">
            <v>-0.32199188126579292</v>
          </cell>
          <cell r="S77">
            <v>-0.22155407563871909</v>
          </cell>
        </row>
        <row r="79">
          <cell r="A79" t="str">
            <v>Impuesto a la Renta</v>
          </cell>
          <cell r="B79">
            <v>422.91480708545441</v>
          </cell>
          <cell r="C79">
            <v>822.03543807041387</v>
          </cell>
          <cell r="D79">
            <v>386.29632213221555</v>
          </cell>
          <cell r="E79">
            <v>380.20804257007205</v>
          </cell>
          <cell r="F79">
            <v>380.05369187799636</v>
          </cell>
          <cell r="G79">
            <v>393.91304213586369</v>
          </cell>
          <cell r="H79">
            <v>368.34528449691533</v>
          </cell>
          <cell r="I79">
            <v>386.7964275810499</v>
          </cell>
          <cell r="J79">
            <v>393.38490521149282</v>
          </cell>
          <cell r="K79">
            <v>400.71976201730143</v>
          </cell>
          <cell r="L79">
            <v>5224.2913743476438</v>
          </cell>
          <cell r="M79">
            <v>495.48165818000001</v>
          </cell>
          <cell r="N79">
            <v>391.03893838705415</v>
          </cell>
          <cell r="O79">
            <v>481.8456026312453</v>
          </cell>
          <cell r="P79">
            <v>1312.538458254322</v>
          </cell>
          <cell r="Q79">
            <v>1368.3661991982995</v>
          </cell>
          <cell r="R79">
            <v>13.934436571733301</v>
          </cell>
          <cell r="S79">
            <v>4.25341753553099</v>
          </cell>
        </row>
        <row r="80">
          <cell r="A80" t="str">
            <v xml:space="preserve">   Primera Categoría</v>
          </cell>
          <cell r="B80">
            <v>15.662699028458047</v>
          </cell>
          <cell r="C80">
            <v>13.890001552260925</v>
          </cell>
          <cell r="D80">
            <v>14.831735062640089</v>
          </cell>
          <cell r="E80">
            <v>13.595863661852475</v>
          </cell>
          <cell r="F80">
            <v>13.87549763475368</v>
          </cell>
          <cell r="G80">
            <v>14.484495274898599</v>
          </cell>
          <cell r="H80">
            <v>13.71527162725017</v>
          </cell>
          <cell r="I80">
            <v>13.808175112419383</v>
          </cell>
          <cell r="J80">
            <v>13.881062995926282</v>
          </cell>
          <cell r="K80">
            <v>13.774502933022038</v>
          </cell>
          <cell r="L80">
            <v>170.05137154722522</v>
          </cell>
          <cell r="M80">
            <v>14.527627280000004</v>
          </cell>
          <cell r="N80">
            <v>13.576959055379438</v>
          </cell>
          <cell r="O80">
            <v>14.063733319044177</v>
          </cell>
          <cell r="P80">
            <v>44.194765692201592</v>
          </cell>
          <cell r="Q80">
            <v>42.16831965442362</v>
          </cell>
          <cell r="R80">
            <v>-10.208749504211623</v>
          </cell>
          <cell r="S80">
            <v>-4.5852625441920818</v>
          </cell>
        </row>
        <row r="81">
          <cell r="A81" t="str">
            <v xml:space="preserve">   Segunda Categoría</v>
          </cell>
          <cell r="B81">
            <v>0.82902784601070501</v>
          </cell>
          <cell r="C81">
            <v>0.65140302264357886</v>
          </cell>
          <cell r="D81">
            <v>0.41126017472734022</v>
          </cell>
          <cell r="E81">
            <v>0.8725646772648048</v>
          </cell>
          <cell r="F81">
            <v>0.52439366730085335</v>
          </cell>
          <cell r="G81">
            <v>0.53985483308340887</v>
          </cell>
          <cell r="H81">
            <v>0.50664634464741032</v>
          </cell>
          <cell r="I81">
            <v>0.54674730096927915</v>
          </cell>
          <cell r="J81">
            <v>0.75512053172254201</v>
          </cell>
          <cell r="K81">
            <v>0.46644880724253368</v>
          </cell>
          <cell r="L81">
            <v>7.2782700146304711</v>
          </cell>
          <cell r="M81">
            <v>1.0732080000000002</v>
          </cell>
          <cell r="N81">
            <v>0.44869906782628427</v>
          </cell>
          <cell r="O81">
            <v>0.68133620447694088</v>
          </cell>
          <cell r="P81">
            <v>2.0038306550287199</v>
          </cell>
          <cell r="Q81">
            <v>2.2032432723032254</v>
          </cell>
          <cell r="R81">
            <v>-17.815039898172135</v>
          </cell>
          <cell r="S81">
            <v>9.9515703472281345</v>
          </cell>
        </row>
        <row r="82">
          <cell r="A82" t="str">
            <v xml:space="preserve">   Tercera Categoría</v>
          </cell>
          <cell r="B82">
            <v>191.13429919424323</v>
          </cell>
          <cell r="C82">
            <v>189.5239638802376</v>
          </cell>
          <cell r="D82">
            <v>155.89391605946588</v>
          </cell>
          <cell r="E82">
            <v>158.64914296224441</v>
          </cell>
          <cell r="F82">
            <v>163.68162575132396</v>
          </cell>
          <cell r="G82">
            <v>157.1978993085539</v>
          </cell>
          <cell r="H82">
            <v>157.48050435732887</v>
          </cell>
          <cell r="I82">
            <v>170.02055745233454</v>
          </cell>
          <cell r="J82">
            <v>177.11435944622787</v>
          </cell>
          <cell r="K82">
            <v>171.17804224631541</v>
          </cell>
          <cell r="L82">
            <v>2058.9097116835119</v>
          </cell>
          <cell r="M82">
            <v>206.57943917</v>
          </cell>
          <cell r="N82">
            <v>194.27535186401556</v>
          </cell>
          <cell r="O82">
            <v>191.3680310878826</v>
          </cell>
          <cell r="P82">
            <v>558.1697002194793</v>
          </cell>
          <cell r="Q82">
            <v>592.22282212189816</v>
          </cell>
          <cell r="R82">
            <v>0.12228673483760666</v>
          </cell>
          <cell r="S82">
            <v>6.1008546126793961</v>
          </cell>
        </row>
        <row r="83">
          <cell r="A83" t="str">
            <v xml:space="preserve">   Cuarta Categoría</v>
          </cell>
          <cell r="B83">
            <v>19.111774064771247</v>
          </cell>
          <cell r="C83">
            <v>23.361046167141328</v>
          </cell>
          <cell r="D83">
            <v>19.458273072214737</v>
          </cell>
          <cell r="E83">
            <v>19.29496165416414</v>
          </cell>
          <cell r="F83">
            <v>18.04398787864011</v>
          </cell>
          <cell r="G83">
            <v>19.654853587450372</v>
          </cell>
          <cell r="H83">
            <v>17.630621968507675</v>
          </cell>
          <cell r="I83">
            <v>17.852614528138105</v>
          </cell>
          <cell r="J83">
            <v>18.719997279029439</v>
          </cell>
          <cell r="K83">
            <v>18.623679836476079</v>
          </cell>
          <cell r="L83">
            <v>238.10433355028414</v>
          </cell>
          <cell r="M83">
            <v>26.971089170000006</v>
          </cell>
          <cell r="N83">
            <v>20.827169869632826</v>
          </cell>
          <cell r="O83">
            <v>24.697591092934911</v>
          </cell>
          <cell r="P83">
            <v>65.464297578522178</v>
          </cell>
          <cell r="Q83">
            <v>72.495850132567739</v>
          </cell>
          <cell r="R83">
            <v>29.227098485116599</v>
          </cell>
          <cell r="S83">
            <v>10.741049417984595</v>
          </cell>
        </row>
        <row r="84">
          <cell r="A84" t="str">
            <v xml:space="preserve">      - Cuenta Propia</v>
          </cell>
          <cell r="B84">
            <v>1.5790290387754484</v>
          </cell>
          <cell r="C84">
            <v>1.5489769339576041</v>
          </cell>
          <cell r="D84">
            <v>1.3639460322932879</v>
          </cell>
          <cell r="E84">
            <v>1.3892856411213494</v>
          </cell>
          <cell r="F84">
            <v>1.3402548604445399</v>
          </cell>
          <cell r="G84">
            <v>1.6235107739600596</v>
          </cell>
          <cell r="H84">
            <v>1.4115710114060269</v>
          </cell>
          <cell r="I84">
            <v>1.4625976016275888</v>
          </cell>
          <cell r="J84">
            <v>1.4239045908215586</v>
          </cell>
          <cell r="K84">
            <v>1.4183400027568744</v>
          </cell>
          <cell r="L84">
            <v>17.751826307656124</v>
          </cell>
          <cell r="M84">
            <v>1.47181502</v>
          </cell>
          <cell r="N84">
            <v>1.366359457374124</v>
          </cell>
          <cell r="O84">
            <v>1.3890275145045854</v>
          </cell>
          <cell r="P84">
            <v>4.7694388592672352</v>
          </cell>
          <cell r="Q84">
            <v>4.2272019918787089</v>
          </cell>
          <cell r="R84">
            <v>-12.032807478842244</v>
          </cell>
          <cell r="S84">
            <v>-11.368986654162372</v>
          </cell>
        </row>
        <row r="85">
          <cell r="A85" t="str">
            <v xml:space="preserve">      - Cuenta Terceros</v>
          </cell>
          <cell r="B85">
            <v>17.532745025995801</v>
          </cell>
          <cell r="C85">
            <v>21.812069233183724</v>
          </cell>
          <cell r="D85">
            <v>18.094327039921449</v>
          </cell>
          <cell r="E85">
            <v>17.90567601304279</v>
          </cell>
          <cell r="F85">
            <v>16.703733018195564</v>
          </cell>
          <cell r="G85">
            <v>18.031342813490312</v>
          </cell>
          <cell r="H85">
            <v>16.219050957101647</v>
          </cell>
          <cell r="I85">
            <v>16.390016926510516</v>
          </cell>
          <cell r="J85">
            <v>17.296092688207878</v>
          </cell>
          <cell r="K85">
            <v>17.205339833719208</v>
          </cell>
          <cell r="L85">
            <v>220.35250724262806</v>
          </cell>
          <cell r="M85">
            <v>25.499274150000005</v>
          </cell>
          <cell r="N85">
            <v>19.460810412258702</v>
          </cell>
          <cell r="O85">
            <v>23.308563578430324</v>
          </cell>
          <cell r="P85">
            <v>60.694858719254952</v>
          </cell>
          <cell r="Q85">
            <v>68.268648140689038</v>
          </cell>
          <cell r="R85">
            <v>32.943036266544198</v>
          </cell>
          <cell r="S85">
            <v>12.478469480366972</v>
          </cell>
        </row>
        <row r="86">
          <cell r="A86" t="str">
            <v xml:space="preserve">   Quinta Categoría</v>
          </cell>
          <cell r="B86">
            <v>129.73655974236621</v>
          </cell>
          <cell r="C86">
            <v>132.24025328790125</v>
          </cell>
          <cell r="D86">
            <v>141.19192720273381</v>
          </cell>
          <cell r="E86">
            <v>133.93190243789613</v>
          </cell>
          <cell r="F86">
            <v>132.17848215512583</v>
          </cell>
          <cell r="G86">
            <v>144.81794791399093</v>
          </cell>
          <cell r="H86">
            <v>132.20727424101048</v>
          </cell>
          <cell r="I86">
            <v>137.99795642611073</v>
          </cell>
          <cell r="J86">
            <v>138.07847751608114</v>
          </cell>
          <cell r="K86">
            <v>143.48661801529437</v>
          </cell>
          <cell r="L86">
            <v>1670.7138129612188</v>
          </cell>
          <cell r="M86">
            <v>182.48669783000005</v>
          </cell>
          <cell r="N86">
            <v>118.98741996644308</v>
          </cell>
          <cell r="O86">
            <v>126.19679159388197</v>
          </cell>
          <cell r="P86">
            <v>434.5829737650738</v>
          </cell>
          <cell r="Q86">
            <v>427.67090939032511</v>
          </cell>
          <cell r="R86">
            <v>-2.7284276348267578</v>
          </cell>
          <cell r="S86">
            <v>-1.5905051030566164</v>
          </cell>
        </row>
        <row r="87">
          <cell r="A87" t="str">
            <v xml:space="preserve">   No domiciliados</v>
          </cell>
          <cell r="B87">
            <v>34.828916516258282</v>
          </cell>
          <cell r="C87">
            <v>35.331781803195291</v>
          </cell>
          <cell r="D87">
            <v>32.87740739039284</v>
          </cell>
          <cell r="E87">
            <v>36.078958384212605</v>
          </cell>
          <cell r="F87">
            <v>38.698825490857665</v>
          </cell>
          <cell r="G87">
            <v>44.032127412421914</v>
          </cell>
          <cell r="H87">
            <v>38.739421981578033</v>
          </cell>
          <cell r="I87">
            <v>38.99364379297932</v>
          </cell>
          <cell r="J87">
            <v>38.41663053486738</v>
          </cell>
          <cell r="K87">
            <v>45.407945550543097</v>
          </cell>
          <cell r="L87">
            <v>495.90789492538488</v>
          </cell>
          <cell r="M87">
            <v>55.768639969999995</v>
          </cell>
          <cell r="N87">
            <v>29.049975664190903</v>
          </cell>
          <cell r="O87">
            <v>28.591246537628738</v>
          </cell>
          <cell r="P87">
            <v>147.33115258433682</v>
          </cell>
          <cell r="Q87">
            <v>113.40986217181964</v>
          </cell>
          <cell r="R87">
            <v>-17.909457435225629</v>
          </cell>
          <cell r="S87">
            <v>-23.023841066538598</v>
          </cell>
        </row>
        <row r="88">
          <cell r="A88" t="str">
            <v xml:space="preserve">   Regularización</v>
          </cell>
          <cell r="B88">
            <v>26.481193221989077</v>
          </cell>
          <cell r="C88">
            <v>418.30924766868219</v>
          </cell>
          <cell r="D88">
            <v>16.699748743126797</v>
          </cell>
          <cell r="E88">
            <v>12.739335365285555</v>
          </cell>
          <cell r="F88">
            <v>8.3627540292179159</v>
          </cell>
          <cell r="G88">
            <v>7.7040964295015755</v>
          </cell>
          <cell r="H88">
            <v>3.583145968688072</v>
          </cell>
          <cell r="I88">
            <v>2.1412516261367029</v>
          </cell>
          <cell r="J88">
            <v>1.8786770987843111</v>
          </cell>
          <cell r="K88">
            <v>3.3272319656417269</v>
          </cell>
          <cell r="L88">
            <v>517.11490120033022</v>
          </cell>
          <cell r="M88">
            <v>1.1615582099999999</v>
          </cell>
          <cell r="N88">
            <v>6.5121331049816229</v>
          </cell>
          <cell r="O88">
            <v>90.804752065501816</v>
          </cell>
          <cell r="P88">
            <v>42.369412305265236</v>
          </cell>
          <cell r="Q88">
            <v>98.478443380483441</v>
          </cell>
          <cell r="R88">
            <v>242.90279635171669</v>
          </cell>
          <cell r="S88">
            <v>132.42815517704395</v>
          </cell>
        </row>
        <row r="89">
          <cell r="A89" t="str">
            <v xml:space="preserve">   Otras Rentas 1/</v>
          </cell>
          <cell r="B89">
            <v>5.1303374713574881</v>
          </cell>
          <cell r="C89">
            <v>8.7277406883516306</v>
          </cell>
          <cell r="D89">
            <v>4.9320544269140303</v>
          </cell>
          <cell r="E89">
            <v>5.045313427151835</v>
          </cell>
          <cell r="F89">
            <v>4.6881252707763945</v>
          </cell>
          <cell r="G89">
            <v>5.4817673759630301</v>
          </cell>
          <cell r="H89">
            <v>4.4823980079045809</v>
          </cell>
          <cell r="I89">
            <v>5.4354813419618111</v>
          </cell>
          <cell r="J89">
            <v>4.5405798088538933</v>
          </cell>
          <cell r="K89">
            <v>4.4552926627662233</v>
          </cell>
          <cell r="L89">
            <v>66.211078465057568</v>
          </cell>
          <cell r="M89">
            <v>6.9133985499999993</v>
          </cell>
          <cell r="N89">
            <v>7.3612297945844549</v>
          </cell>
          <cell r="O89">
            <v>5.4421207298942127</v>
          </cell>
          <cell r="P89">
            <v>18.42232545441415</v>
          </cell>
          <cell r="Q89">
            <v>19.716749074478667</v>
          </cell>
          <cell r="R89">
            <v>6.0772465803156317</v>
          </cell>
          <cell r="S89">
            <v>7.0263855845319467</v>
          </cell>
        </row>
        <row r="90">
          <cell r="A90" t="str">
            <v>Contribuciones Sociales</v>
          </cell>
          <cell r="B90">
            <v>251.59816572361058</v>
          </cell>
          <cell r="C90">
            <v>244.81666601675795</v>
          </cell>
          <cell r="D90">
            <v>252.29187286010125</v>
          </cell>
          <cell r="E90">
            <v>253.08548708686004</v>
          </cell>
          <cell r="F90">
            <v>247.71873939400143</v>
          </cell>
          <cell r="G90">
            <v>371.55721871444507</v>
          </cell>
          <cell r="H90">
            <v>245.34076207566503</v>
          </cell>
          <cell r="I90">
            <v>243.17329689945547</v>
          </cell>
          <cell r="J90">
            <v>255.76451439728049</v>
          </cell>
          <cell r="K90">
            <v>242.2999139739259</v>
          </cell>
          <cell r="L90">
            <v>3242.1712031788561</v>
          </cell>
          <cell r="M90">
            <v>362.99300019999987</v>
          </cell>
          <cell r="N90">
            <v>269.91097772871262</v>
          </cell>
          <cell r="O90">
            <v>240.2602017147901</v>
          </cell>
          <cell r="P90">
            <v>886.12273176036354</v>
          </cell>
          <cell r="Q90">
            <v>873.16417964350262</v>
          </cell>
          <cell r="R90">
            <v>-4.5063778490641475</v>
          </cell>
          <cell r="S90">
            <v>-1.4623879573789522</v>
          </cell>
        </row>
        <row r="91">
          <cell r="A91" t="str">
            <v>A la Producción y Consumo</v>
          </cell>
          <cell r="B91">
            <v>1248.5449475022235</v>
          </cell>
          <cell r="C91">
            <v>1232.9644009992701</v>
          </cell>
          <cell r="D91">
            <v>1351.418508767892</v>
          </cell>
          <cell r="E91">
            <v>1246.7940686952818</v>
          </cell>
          <cell r="F91">
            <v>1307.0006307774677</v>
          </cell>
          <cell r="G91">
            <v>1282.3249732863505</v>
          </cell>
          <cell r="H91">
            <v>1221.6367584401191</v>
          </cell>
          <cell r="I91">
            <v>1259.4239283524566</v>
          </cell>
          <cell r="J91">
            <v>1246.2737160777913</v>
          </cell>
          <cell r="K91">
            <v>1280.9198287642112</v>
          </cell>
          <cell r="L91">
            <v>15371.304342929496</v>
          </cell>
          <cell r="M91">
            <v>1338.5420629499999</v>
          </cell>
          <cell r="N91">
            <v>1160.4076201425944</v>
          </cell>
          <cell r="O91">
            <v>1210.1901072877379</v>
          </cell>
          <cell r="P91">
            <v>3942.5475287686531</v>
          </cell>
          <cell r="Q91">
            <v>3709.1397903803327</v>
          </cell>
          <cell r="R91">
            <v>-3.0719631112373191</v>
          </cell>
          <cell r="S91">
            <v>-5.9202263684876577</v>
          </cell>
        </row>
        <row r="92">
          <cell r="A92" t="str">
            <v xml:space="preserve">   Impuesto General a las Ventas  2/</v>
          </cell>
          <cell r="B92">
            <v>963.06940260696808</v>
          </cell>
          <cell r="C92">
            <v>912.13901040334508</v>
          </cell>
          <cell r="D92">
            <v>1075.5392088572066</v>
          </cell>
          <cell r="E92">
            <v>1005.6860622568391</v>
          </cell>
          <cell r="F92">
            <v>988.24320531059413</v>
          </cell>
          <cell r="G92">
            <v>1025.218274974414</v>
          </cell>
          <cell r="H92">
            <v>943.85228097883362</v>
          </cell>
          <cell r="I92">
            <v>969.17106822316839</v>
          </cell>
          <cell r="J92">
            <v>995.58188958011385</v>
          </cell>
          <cell r="K92">
            <v>967.39233925576377</v>
          </cell>
          <cell r="L92">
            <v>11893.086877038906</v>
          </cell>
          <cell r="M92">
            <v>1031.45976357</v>
          </cell>
          <cell r="N92">
            <v>927.91777143238301</v>
          </cell>
          <cell r="O92">
            <v>894.51699059264547</v>
          </cell>
          <cell r="P92">
            <v>3010.2635371986266</v>
          </cell>
          <cell r="Q92">
            <v>2853.8945255950284</v>
          </cell>
          <cell r="R92">
            <v>-7.1181175342873049</v>
          </cell>
          <cell r="S92">
            <v>-5.1945289730053412</v>
          </cell>
        </row>
        <row r="93">
          <cell r="A93" t="str">
            <v xml:space="preserve">      - Interno  </v>
          </cell>
          <cell r="B93">
            <v>582.98123712963491</v>
          </cell>
          <cell r="C93">
            <v>563.16296535958838</v>
          </cell>
          <cell r="D93">
            <v>605.47755610489003</v>
          </cell>
          <cell r="E93">
            <v>627.95118820162031</v>
          </cell>
          <cell r="F93">
            <v>590.7806367811761</v>
          </cell>
          <cell r="G93">
            <v>614.08697652961325</v>
          </cell>
          <cell r="H93">
            <v>571.82661934070302</v>
          </cell>
          <cell r="I93">
            <v>544.27521616444562</v>
          </cell>
          <cell r="J93">
            <v>578.91549819495242</v>
          </cell>
          <cell r="K93">
            <v>546.98141448634863</v>
          </cell>
          <cell r="L93">
            <v>7130.4504651543921</v>
          </cell>
          <cell r="M93">
            <v>628.58837971000003</v>
          </cell>
          <cell r="N93">
            <v>547.28037967271575</v>
          </cell>
          <cell r="O93">
            <v>511.50811102768142</v>
          </cell>
          <cell r="P93">
            <v>1886.9923939910541</v>
          </cell>
          <cell r="Q93">
            <v>1687.3768704103973</v>
          </cell>
          <cell r="R93">
            <v>-12.259935920726782</v>
          </cell>
          <cell r="S93">
            <v>-10.578501758476255</v>
          </cell>
        </row>
        <row r="94">
          <cell r="A94" t="str">
            <v xml:space="preserve">      - Importaciones  </v>
          </cell>
          <cell r="B94">
            <v>380.08816547733306</v>
          </cell>
          <cell r="C94">
            <v>348.97604504375676</v>
          </cell>
          <cell r="D94">
            <v>470.0616527523166</v>
          </cell>
          <cell r="E94">
            <v>377.73487405521877</v>
          </cell>
          <cell r="F94">
            <v>397.46256852941809</v>
          </cell>
          <cell r="G94">
            <v>411.13129844480079</v>
          </cell>
          <cell r="H94">
            <v>372.02566163813066</v>
          </cell>
          <cell r="I94">
            <v>424.89585205872277</v>
          </cell>
          <cell r="J94">
            <v>416.66639138516149</v>
          </cell>
          <cell r="K94">
            <v>420.41092476941515</v>
          </cell>
          <cell r="L94">
            <v>4762.636411884514</v>
          </cell>
          <cell r="M94">
            <v>402.87138385999998</v>
          </cell>
          <cell r="N94">
            <v>380.6373917596672</v>
          </cell>
          <cell r="O94">
            <v>383.0088795649641</v>
          </cell>
          <cell r="P94">
            <v>1123.2711432075723</v>
          </cell>
          <cell r="Q94">
            <v>1166.5176551846312</v>
          </cell>
          <cell r="R94">
            <v>0.76843068343448451</v>
          </cell>
          <cell r="S94">
            <v>3.8500510084827466</v>
          </cell>
        </row>
        <row r="95">
          <cell r="A95" t="str">
            <v xml:space="preserve">   Impuesto Selectivo al Consumo</v>
          </cell>
          <cell r="B95">
            <v>279.8685269704381</v>
          </cell>
          <cell r="C95">
            <v>316.49670396834097</v>
          </cell>
          <cell r="D95">
            <v>270.74691469845192</v>
          </cell>
          <cell r="E95">
            <v>236.42750766745428</v>
          </cell>
          <cell r="F95">
            <v>313.78610946709188</v>
          </cell>
          <cell r="G95">
            <v>251.62338000295466</v>
          </cell>
          <cell r="H95">
            <v>272.97428126609594</v>
          </cell>
          <cell r="I95">
            <v>284.60928234770557</v>
          </cell>
          <cell r="J95">
            <v>245.11761663915124</v>
          </cell>
          <cell r="K95">
            <v>308.62379255156145</v>
          </cell>
          <cell r="L95">
            <v>3415.6023852738808</v>
          </cell>
          <cell r="M95">
            <v>299.59362590000001</v>
          </cell>
          <cell r="N95">
            <v>225.52909469563198</v>
          </cell>
          <cell r="O95">
            <v>307.93739291086115</v>
          </cell>
          <cell r="P95">
            <v>915.19679666507295</v>
          </cell>
          <cell r="Q95">
            <v>833.06011350649317</v>
          </cell>
          <cell r="R95">
            <v>10.029304203751321</v>
          </cell>
          <cell r="S95">
            <v>-8.9747564084447617</v>
          </cell>
        </row>
        <row r="96">
          <cell r="A96" t="str">
            <v xml:space="preserve">      - Otros</v>
          </cell>
          <cell r="B96">
            <v>107.8206001655724</v>
          </cell>
          <cell r="C96">
            <v>109.52835383518349</v>
          </cell>
          <cell r="D96">
            <v>105.93930697053051</v>
          </cell>
          <cell r="E96">
            <v>90.677677384537816</v>
          </cell>
          <cell r="F96">
            <v>126.24172745482359</v>
          </cell>
          <cell r="G96">
            <v>102.08918807749197</v>
          </cell>
          <cell r="H96">
            <v>91.575113138381667</v>
          </cell>
          <cell r="I96">
            <v>103.00269848252667</v>
          </cell>
          <cell r="J96">
            <v>122.52828035113062</v>
          </cell>
          <cell r="K96">
            <v>100.98364940218023</v>
          </cell>
          <cell r="L96">
            <v>1313.1406136405299</v>
          </cell>
          <cell r="M96">
            <v>132.6432049</v>
          </cell>
          <cell r="N96">
            <v>88.100616540736056</v>
          </cell>
          <cell r="O96">
            <v>112.4152230958272</v>
          </cell>
          <cell r="P96">
            <v>360.57461854374361</v>
          </cell>
          <cell r="Q96">
            <v>333.15904453656321</v>
          </cell>
          <cell r="R96">
            <v>4.2613590753521668</v>
          </cell>
          <cell r="S96">
            <v>-7.6033011191702693</v>
          </cell>
        </row>
        <row r="97">
          <cell r="A97" t="str">
            <v xml:space="preserve">      - Combustible</v>
          </cell>
          <cell r="B97">
            <v>172.04792680486571</v>
          </cell>
          <cell r="C97">
            <v>206.96835013315743</v>
          </cell>
          <cell r="D97">
            <v>164.80760772792144</v>
          </cell>
          <cell r="E97">
            <v>145.74983028291646</v>
          </cell>
          <cell r="F97">
            <v>187.54438201226824</v>
          </cell>
          <cell r="G97">
            <v>149.53419192546269</v>
          </cell>
          <cell r="H97">
            <v>181.39916812771426</v>
          </cell>
          <cell r="I97">
            <v>181.60658386517886</v>
          </cell>
          <cell r="J97">
            <v>122.58933628802063</v>
          </cell>
          <cell r="K97">
            <v>207.6401431493812</v>
          </cell>
          <cell r="L97">
            <v>2102.461771633351</v>
          </cell>
          <cell r="M97">
            <v>166.95042100000001</v>
          </cell>
          <cell r="N97">
            <v>137.42847815489591</v>
          </cell>
          <cell r="O97">
            <v>195.52216981503389</v>
          </cell>
          <cell r="P97">
            <v>554.6221781213294</v>
          </cell>
          <cell r="Q97">
            <v>499.90106896992984</v>
          </cell>
          <cell r="R97">
            <v>13.644013878058715</v>
          </cell>
          <cell r="S97">
            <v>-9.8663759420433372</v>
          </cell>
        </row>
        <row r="98">
          <cell r="A98" t="str">
            <v xml:space="preserve">   Otros a la Producción y Consumo  3/</v>
          </cell>
          <cell r="B98">
            <v>5.6070179248174048</v>
          </cell>
          <cell r="C98">
            <v>4.3286866275839539</v>
          </cell>
          <cell r="D98">
            <v>5.1323852122336291</v>
          </cell>
          <cell r="E98">
            <v>4.6804987709885824</v>
          </cell>
          <cell r="F98">
            <v>4.9713159997817327</v>
          </cell>
          <cell r="G98">
            <v>5.4833183089817643</v>
          </cell>
          <cell r="H98">
            <v>4.8101961951897234</v>
          </cell>
          <cell r="I98">
            <v>5.6435777815826862</v>
          </cell>
          <cell r="J98">
            <v>5.5742098585261806</v>
          </cell>
          <cell r="K98">
            <v>4.9036969568860771</v>
          </cell>
          <cell r="L98">
            <v>62.615080616708482</v>
          </cell>
          <cell r="M98">
            <v>7.4886734800000001</v>
          </cell>
          <cell r="N98">
            <v>6.9607540145793996</v>
          </cell>
          <cell r="O98">
            <v>7.7357237842312534</v>
          </cell>
          <cell r="P98">
            <v>17.087194904954149</v>
          </cell>
          <cell r="Q98">
            <v>22.185151278810654</v>
          </cell>
          <cell r="R98">
            <v>37.965026828109714</v>
          </cell>
          <cell r="S98">
            <v>29.834951858472891</v>
          </cell>
        </row>
        <row r="99">
          <cell r="A99" t="str">
            <v xml:space="preserve">A la Importación </v>
          </cell>
          <cell r="B99">
            <v>214.89131032117393</v>
          </cell>
          <cell r="C99">
            <v>189.52912592976858</v>
          </cell>
          <cell r="D99">
            <v>253.97012269847122</v>
          </cell>
          <cell r="E99">
            <v>207.96671540614983</v>
          </cell>
          <cell r="F99">
            <v>216.41868876052746</v>
          </cell>
          <cell r="G99">
            <v>223.85056321394487</v>
          </cell>
          <cell r="H99">
            <v>201.02391295250831</v>
          </cell>
          <cell r="I99">
            <v>225.87601068359137</v>
          </cell>
          <cell r="J99">
            <v>220.10990428956549</v>
          </cell>
          <cell r="K99">
            <v>226.86206927177261</v>
          </cell>
          <cell r="L99">
            <v>2582.3945556311392</v>
          </cell>
          <cell r="M99">
            <v>221.74348898</v>
          </cell>
          <cell r="N99">
            <v>205.21630957536712</v>
          </cell>
          <cell r="O99">
            <v>213.28359566743819</v>
          </cell>
          <cell r="P99">
            <v>616.78744242483958</v>
          </cell>
          <cell r="Q99">
            <v>640.24339422280536</v>
          </cell>
          <cell r="R99">
            <v>-0.74815247360764392</v>
          </cell>
          <cell r="S99">
            <v>3.8029230468362041</v>
          </cell>
        </row>
        <row r="100">
          <cell r="A100" t="str">
            <v>Otros Ingresos</v>
          </cell>
          <cell r="B100">
            <v>266.44626736353979</v>
          </cell>
          <cell r="C100">
            <v>231.56988664513</v>
          </cell>
          <cell r="D100">
            <v>238.59922821175928</v>
          </cell>
          <cell r="E100">
            <v>253.92268894813779</v>
          </cell>
          <cell r="F100">
            <v>239.85966210464295</v>
          </cell>
          <cell r="G100">
            <v>276.68139937130809</v>
          </cell>
          <cell r="H100">
            <v>224.96302716029393</v>
          </cell>
          <cell r="I100">
            <v>259.43373711032586</v>
          </cell>
          <cell r="J100">
            <v>262.39254979736972</v>
          </cell>
          <cell r="K100">
            <v>294.527691522834</v>
          </cell>
          <cell r="L100">
            <v>3071.2412806958014</v>
          </cell>
          <cell r="M100">
            <v>242.39717059</v>
          </cell>
          <cell r="N100">
            <v>446.1814813857174</v>
          </cell>
          <cell r="O100">
            <v>251.07403239772336</v>
          </cell>
          <cell r="P100">
            <v>789.29140982399963</v>
          </cell>
          <cell r="Q100">
            <v>939.65268437344082</v>
          </cell>
          <cell r="R100">
            <v>-5.769356470226894</v>
          </cell>
          <cell r="S100">
            <v>19.050159760761808</v>
          </cell>
        </row>
        <row r="101">
          <cell r="A101" t="str">
            <v xml:space="preserve">   Fraccionamientos</v>
          </cell>
          <cell r="B101">
            <v>27.492566586444298</v>
          </cell>
          <cell r="C101">
            <v>40.654504036760677</v>
          </cell>
          <cell r="D101">
            <v>36.617349124883027</v>
          </cell>
          <cell r="E101">
            <v>40.341660294000306</v>
          </cell>
          <cell r="F101">
            <v>33.840612080148041</v>
          </cell>
          <cell r="G101">
            <v>30.472742669121107</v>
          </cell>
          <cell r="H101">
            <v>36.615580210105712</v>
          </cell>
          <cell r="I101">
            <v>62.596039231910062</v>
          </cell>
          <cell r="J101">
            <v>62.316922534085812</v>
          </cell>
          <cell r="K101">
            <v>116.89751273891193</v>
          </cell>
          <cell r="L101">
            <v>549.80470930567287</v>
          </cell>
          <cell r="M101">
            <v>44.147099189999999</v>
          </cell>
          <cell r="N101">
            <v>272.1474097785532</v>
          </cell>
          <cell r="O101">
            <v>43.673754531594732</v>
          </cell>
          <cell r="P101">
            <v>89.451786385746203</v>
          </cell>
          <cell r="Q101">
            <v>359.96826350014794</v>
          </cell>
          <cell r="R101">
            <v>58.856592723972369</v>
          </cell>
          <cell r="S101">
            <v>302.41595841120892</v>
          </cell>
        </row>
        <row r="102">
          <cell r="A102" t="str">
            <v xml:space="preserve">   Impuesto Extraordinario Solidaridad </v>
          </cell>
          <cell r="B102">
            <v>89.772969348217558</v>
          </cell>
          <cell r="C102">
            <v>93.675588464397862</v>
          </cell>
          <cell r="D102">
            <v>88.413032857763099</v>
          </cell>
          <cell r="E102">
            <v>91.86436141098946</v>
          </cell>
          <cell r="F102">
            <v>89.415186066295703</v>
          </cell>
          <cell r="G102">
            <v>131.66957379922931</v>
          </cell>
          <cell r="H102">
            <v>88.977256599445184</v>
          </cell>
          <cell r="I102">
            <v>87.426005052962665</v>
          </cell>
          <cell r="J102">
            <v>88.912241010454039</v>
          </cell>
          <cell r="K102">
            <v>88.000617356319594</v>
          </cell>
          <cell r="L102">
            <v>1172.5570747760137</v>
          </cell>
          <cell r="M102">
            <v>102.48152935</v>
          </cell>
          <cell r="N102">
            <v>85.853945703107826</v>
          </cell>
          <cell r="O102">
            <v>89.491293200688574</v>
          </cell>
          <cell r="P102">
            <v>324.20321215815636</v>
          </cell>
          <cell r="Q102">
            <v>277.82676825379639</v>
          </cell>
          <cell r="R102">
            <v>-0.31376498914322815</v>
          </cell>
          <cell r="S102">
            <v>-14.304745346488456</v>
          </cell>
        </row>
        <row r="103">
          <cell r="A103" t="str">
            <v xml:space="preserve">   Régimen Unico Simplificado</v>
          </cell>
          <cell r="B103">
            <v>7.5531706471146762</v>
          </cell>
          <cell r="C103">
            <v>6.9028348994887248</v>
          </cell>
          <cell r="D103">
            <v>7.3238429284667639</v>
          </cell>
          <cell r="E103">
            <v>7.1350377907874742</v>
          </cell>
          <cell r="F103">
            <v>6.8945896499441375</v>
          </cell>
          <cell r="G103">
            <v>7.0774847582626537</v>
          </cell>
          <cell r="H103">
            <v>6.7489339031720466</v>
          </cell>
          <cell r="I103">
            <v>7.0944402995980029</v>
          </cell>
          <cell r="J103">
            <v>6.738213601025592</v>
          </cell>
          <cell r="K103">
            <v>6.4339499383113061</v>
          </cell>
          <cell r="L103">
            <v>85.079658865009748</v>
          </cell>
          <cell r="M103">
            <v>7.0532831600000003</v>
          </cell>
          <cell r="N103">
            <v>6.6530027627497708</v>
          </cell>
          <cell r="O103">
            <v>6.3497677249932414</v>
          </cell>
          <cell r="P103">
            <v>22.730331095953069</v>
          </cell>
          <cell r="Q103">
            <v>20.056053647743013</v>
          </cell>
          <cell r="R103">
            <v>-15.932420679269798</v>
          </cell>
          <cell r="S103">
            <v>-11.765237545027162</v>
          </cell>
        </row>
        <row r="104">
          <cell r="A104" t="str">
            <v xml:space="preserve">   Tasas Ministeriales</v>
          </cell>
          <cell r="B104">
            <v>99.17336717139537</v>
          </cell>
          <cell r="C104">
            <v>54.628479430467117</v>
          </cell>
          <cell r="D104">
            <v>66.215225585955054</v>
          </cell>
          <cell r="E104">
            <v>72.095101885892518</v>
          </cell>
          <cell r="F104">
            <v>74.482102431997347</v>
          </cell>
          <cell r="G104">
            <v>71.593136237630659</v>
          </cell>
          <cell r="H104">
            <v>64.018507739070728</v>
          </cell>
          <cell r="I104">
            <v>69.973399539372579</v>
          </cell>
          <cell r="J104">
            <v>70.085163737716513</v>
          </cell>
          <cell r="K104">
            <v>58.56389884299724</v>
          </cell>
          <cell r="L104">
            <v>829.21892649946403</v>
          </cell>
          <cell r="M104">
            <v>58.845557379999995</v>
          </cell>
          <cell r="N104">
            <v>50.380923428504623</v>
          </cell>
          <cell r="O104">
            <v>83.035450373184048</v>
          </cell>
          <cell r="P104">
            <v>227.56391106836423</v>
          </cell>
          <cell r="Q104">
            <v>192.26193118168868</v>
          </cell>
          <cell r="R104">
            <v>-16.272430046991481</v>
          </cell>
          <cell r="S104">
            <v>-15.512995764987625</v>
          </cell>
        </row>
        <row r="105">
          <cell r="A105" t="str">
            <v xml:space="preserve">   Casinos y Tragamonedas</v>
          </cell>
          <cell r="B105">
            <v>6.8339657415197728</v>
          </cell>
          <cell r="C105">
            <v>6.8312022914783643</v>
          </cell>
          <cell r="D105">
            <v>6.8632312668861548</v>
          </cell>
          <cell r="E105">
            <v>11.541973043245902</v>
          </cell>
          <cell r="F105">
            <v>5.6608763268376086</v>
          </cell>
          <cell r="G105">
            <v>7.2388747034768626</v>
          </cell>
          <cell r="H105">
            <v>8.3898288556595428</v>
          </cell>
          <cell r="I105">
            <v>7.7913534258224013</v>
          </cell>
          <cell r="J105">
            <v>5.9009053269854199</v>
          </cell>
          <cell r="K105">
            <v>4.4336304325066171</v>
          </cell>
          <cell r="L105">
            <v>830.21892649946403</v>
          </cell>
          <cell r="M105">
            <v>6.2339864399999998</v>
          </cell>
          <cell r="N105">
            <v>6.9081769592992188</v>
          </cell>
          <cell r="O105">
            <v>4.5901943617177725</v>
          </cell>
          <cell r="P105">
            <v>17.481861417072651</v>
          </cell>
          <cell r="Q105">
            <v>17.732357761016992</v>
          </cell>
          <cell r="R105">
            <v>-32.832640148749391</v>
          </cell>
          <cell r="S105">
            <v>1.4328928594509405</v>
          </cell>
        </row>
        <row r="106">
          <cell r="A106" t="str">
            <v xml:space="preserve">   Otros  4/</v>
          </cell>
          <cell r="B106">
            <v>35.620227868848097</v>
          </cell>
          <cell r="C106">
            <v>28.877277522537284</v>
          </cell>
          <cell r="D106">
            <v>33.166546447805167</v>
          </cell>
          <cell r="E106">
            <v>30.944554523222131</v>
          </cell>
          <cell r="F106">
            <v>29.566295549420097</v>
          </cell>
          <cell r="G106">
            <v>28.629587203587519</v>
          </cell>
          <cell r="H106">
            <v>20.212919852840702</v>
          </cell>
          <cell r="I106">
            <v>24.552499560660213</v>
          </cell>
          <cell r="J106">
            <v>28.439103587102416</v>
          </cell>
          <cell r="K106">
            <v>20.198082213787313</v>
          </cell>
          <cell r="L106">
            <v>434.58091124964108</v>
          </cell>
          <cell r="M106">
            <v>23.635715070000007</v>
          </cell>
          <cell r="N106">
            <v>24.238022753502843</v>
          </cell>
          <cell r="O106">
            <v>23.933572205544987</v>
          </cell>
          <cell r="P106">
            <v>107.86030769870709</v>
          </cell>
          <cell r="Q106">
            <v>71.807310029047841</v>
          </cell>
          <cell r="R106">
            <v>-32.809042396732536</v>
          </cell>
          <cell r="S106">
            <v>-33.425639550712518</v>
          </cell>
        </row>
        <row r="108">
          <cell r="A108" t="str">
            <v>1/ Incluye el Impuesto Especial Activos Netos vigente hasta el 31 de Diciembre de 1999 , el Impuesto Mínimo derogado en mayo de 1997 mediante Ley 26777 y otras rentas como</v>
          </cell>
        </row>
        <row r="109">
          <cell r="A109" t="str">
            <v xml:space="preserve">    Régimen Especial, Ley de Promoción a la Amazonía, Ley de Promoción al Sector Agrario y Régimen de Frontera.</v>
          </cell>
        </row>
        <row r="110">
          <cell r="A110" t="str">
            <v>2/ Incluye Impuesto de Promoción Municipal.</v>
          </cell>
        </row>
        <row r="111">
          <cell r="A111" t="str">
            <v>3/ A partir de mayo 1999 incluye tasa por expedición de Pasaportes e Impuesto de Solidaridad en favor de la Niñez Desamparada.</v>
          </cell>
        </row>
        <row r="112">
          <cell r="A112" t="str">
            <v xml:space="preserve">4/ Incluye multas, Servicio Nacional de Capacitación para la Industria de la Construcción, Impuesto al Rodaje y tributos derogados. </v>
          </cell>
        </row>
        <row r="114">
          <cell r="A114" t="str">
            <v>Fuente: SUNAT / Banco de la Nación</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VALI"/>
      <sheetName val="REsumen"/>
      <sheetName val="Hoja3"/>
      <sheetName val="CDBCRP"/>
      <sheetName val="pag_35"/>
      <sheetName val="c1"/>
      <sheetName val="c3"/>
      <sheetName val="c5"/>
      <sheetName val="c6"/>
      <sheetName val="AhoF"/>
      <sheetName val="Bon"/>
      <sheetName val="BVL"/>
      <sheetName val="Anex-SFN"/>
      <sheetName val="Fechas"/>
      <sheetName val="Menu"/>
      <sheetName val="Inputs"/>
      <sheetName val="Titles"/>
      <sheetName val="PAG19"/>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BALANCE AJUST"/>
      <sheetName val="ANTERIOR AJUSTADO"/>
      <sheetName val="ASP. RELEV"/>
      <sheetName val="TEMBLADERA"/>
      <sheetName val="CHILETE"/>
      <sheetName val="SAN PABLO"/>
      <sheetName val="SAN MIGUEL"/>
      <sheetName val="CONTUMAZA"/>
      <sheetName val="CASCAS"/>
      <sheetName val="CAJAMARCA"/>
      <sheetName val="CAJABAMBA"/>
      <sheetName val="SAN MARCOS"/>
      <sheetName val="CELENDIN"/>
      <sheetName val="CONSOLIDADO"/>
      <sheetName val="SISTEMA ELECTRICO Nº 2"/>
      <sheetName val="SISTEMA ELECTRICO Nº11"/>
      <sheetName val="SISTEMA ELECTRICO Nº12"/>
      <sheetName val="CONSOLIDA SISTEMAS ELECTRICOS"/>
      <sheetName val="GPER"/>
      <sheetName val="D10 - Sist. Cajamarca Sect. 2"/>
      <sheetName val="U1"/>
      <sheetName val="PREVIOS"/>
      <sheetName val="informacomercial"/>
      <sheetName val="indicesgestión"/>
      <sheetName val="NOTAS"/>
      <sheetName val="PREVIOS REALES"/>
      <sheetName val="LEEME"/>
      <sheetName val="BALANCE_AJUST"/>
      <sheetName val="ANTERIOR_AJUSTADO"/>
      <sheetName val="ASP__RELEV"/>
      <sheetName val="SAN_PABLO"/>
      <sheetName val="SAN_MIGUEL"/>
      <sheetName val="SAN_MARCOS"/>
      <sheetName val="SISTEMA_ELECTRICO_Nº_2"/>
      <sheetName val="SISTEMA_ELECTRICO_Nº11"/>
      <sheetName val="SISTEMA_ELECTRICO_Nº12"/>
      <sheetName val="CONSOLIDA_SISTEMAS_ELECTRICOS"/>
      <sheetName val="D10_-_Sist__Cajamarca_Sect__2"/>
      <sheetName val="PREVIOS_REALE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VALI"/>
      <sheetName val="REsumen"/>
      <sheetName val="Hoja3"/>
      <sheetName val="CDBCRP"/>
    </sheetNames>
    <sheetDataSet>
      <sheetData sheetId="0"/>
      <sheetData sheetId="1"/>
      <sheetData sheetId="2"/>
      <sheetData sheetId="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O_METALICA"/>
      <sheetName val="FINO_METALURG"/>
      <sheetName val="GRAF_PRODUCTOS"/>
      <sheetName val="PROD_AU"/>
      <sheetName val="PROD_CU"/>
      <sheetName val="PROD_ZN"/>
      <sheetName val="PROD_PB"/>
      <sheetName val="PROD_AG"/>
      <sheetName val="HIERRO"/>
      <sheetName val="ESTAÑO"/>
      <sheetName val="NO_METALICA"/>
      <sheetName val="COTIZAC"/>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_ECON"/>
      <sheetName val="PANOROMA_ECONO."/>
      <sheetName val="PBI_%"/>
      <sheetName val="COSTOS"/>
      <sheetName val="FINO_METALICA"/>
      <sheetName val="FINO_METALURG"/>
      <sheetName val="PROD_METALUR"/>
      <sheetName val="UBICACION"/>
      <sheetName val="NO_METALICA"/>
      <sheetName val="RESERVAS"/>
      <sheetName val="CONSUMO"/>
      <sheetName val="VALOR_MAT"/>
      <sheetName val=" EXPLOSIVOS"/>
      <sheetName val="EXPORT."/>
      <sheetName val="EXPORTAC_FOB"/>
      <sheetName val="COTIZAC"/>
      <sheetName val="PROYECTOS"/>
      <sheetName val="PROD_AU"/>
      <sheetName val="EST_AU"/>
      <sheetName val="DPTO_AU"/>
      <sheetName val="MUND_AU"/>
      <sheetName val="PROD_CU"/>
      <sheetName val="EST_CU"/>
      <sheetName val="DPTO_CU"/>
      <sheetName val="MUND_CU"/>
      <sheetName val="PROD_ZN"/>
      <sheetName val="EST_ZN"/>
      <sheetName val="DPTO_ZN"/>
      <sheetName val="MUND_ZN"/>
      <sheetName val="PROD_PB"/>
      <sheetName val="EST_PB"/>
      <sheetName val="DPTO_PB"/>
      <sheetName val="MUND_PB"/>
      <sheetName val="PROD_AG"/>
      <sheetName val="EST_AG"/>
      <sheetName val="DPTO_AG"/>
      <sheetName val="MUND_AG"/>
      <sheetName val="HIERRO"/>
      <sheetName val="ESTAÑO"/>
      <sheetName val="DERECHOS MINEROS"/>
      <sheetName val="INDIC_LAB"/>
      <sheetName val="GRAF_ACCID"/>
      <sheetName val="DIRECTORIO_CONTRATISTAS_2001"/>
      <sheetName val="DIRECTORIO_CONTRATISTAS_2002"/>
      <sheetName val="DIRECTORIO_PERITOS_MINEROS"/>
      <sheetName val="DIRECTORIO_COM_2002"/>
      <sheetName val="DIRECTORIO_AUDITORIA_E_INSPECT"/>
      <sheetName val="PROYECTO"/>
      <sheetName val="OPERATIVA"/>
      <sheetName val="PARALIZADA"/>
      <sheetName val="curv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CONSUMO LOCAL DE PRODUCTOS MINEROS 1992 - 2001 /  LOCAL CONSUPTION OF  MINING PRODUCTS 1992 - 2001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PRODUCCION MINERA DE COBRE A NIVEL CONCENTRADOS, SEGUN ESTRATOS 1992 - 2001 / COPPER MINING PRODUCTION BY CONCENTRATED ACCORDING TO LAYERS 1992 - 2001</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ow r="1">
          <cell r="A1" t="str">
            <v>PRODUCCION MINERA DE PLOMO A NIVEL CONCENTRADOS, SEGUN ESTRATOS  1992  -  2001 / LEAD MINING PRODUCTION BY CONCENTRATED ACCORDING TO LAYERS 1992 - 2001</v>
          </cell>
        </row>
        <row r="18">
          <cell r="B18">
            <v>118103</v>
          </cell>
          <cell r="C18">
            <v>118131</v>
          </cell>
          <cell r="D18">
            <v>133258</v>
          </cell>
        </row>
        <row r="19">
          <cell r="B19">
            <v>16743</v>
          </cell>
          <cell r="C19">
            <v>18324</v>
          </cell>
          <cell r="D19">
            <v>12203</v>
          </cell>
        </row>
      </sheetData>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bre"/>
      <sheetName val="zinc"/>
      <sheetName val="plomo"/>
      <sheetName val="oro"/>
      <sheetName val="plata"/>
      <sheetName val="hierro"/>
      <sheetName val="pag_37"/>
      <sheetName val="DatosBase"/>
    </sheetNames>
    <sheetDataSet>
      <sheetData sheetId="0"/>
      <sheetData sheetId="1">
        <row r="7">
          <cell r="J7">
            <v>634</v>
          </cell>
        </row>
      </sheetData>
      <sheetData sheetId="2">
        <row r="7">
          <cell r="J7">
            <v>634</v>
          </cell>
        </row>
        <row r="8">
          <cell r="J8">
            <v>2857</v>
          </cell>
        </row>
        <row r="9">
          <cell r="J9">
            <v>3577</v>
          </cell>
        </row>
        <row r="10">
          <cell r="J10">
            <v>3688</v>
          </cell>
        </row>
        <row r="11">
          <cell r="J11" t="str">
            <v xml:space="preserve">- </v>
          </cell>
        </row>
        <row r="12">
          <cell r="J12">
            <v>7674</v>
          </cell>
        </row>
        <row r="13">
          <cell r="J13">
            <v>21785</v>
          </cell>
        </row>
        <row r="14">
          <cell r="J14" t="str">
            <v xml:space="preserve">- </v>
          </cell>
        </row>
        <row r="15">
          <cell r="J15">
            <v>29994</v>
          </cell>
        </row>
        <row r="16">
          <cell r="J16">
            <v>7502</v>
          </cell>
        </row>
        <row r="17">
          <cell r="J17">
            <v>27715</v>
          </cell>
        </row>
      </sheetData>
      <sheetData sheetId="3"/>
      <sheetData sheetId="4"/>
      <sheetData sheetId="5"/>
      <sheetData sheetId="6" refreshError="1"/>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falto"/>
      <sheetName val="Barras"/>
      <sheetName val="cdr7"/>
    </sheetNames>
    <sheetDataSet>
      <sheetData sheetId="0"/>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ECE4001"/>
      <sheetName val="IECE4081"/>
      <sheetName val="VBP_K"/>
      <sheetName val="c-1.7"/>
      <sheetName val="c-1_7"/>
      <sheetName val="c-1_71"/>
      <sheetName val="c-1_72"/>
      <sheetName val="FLUJO-TURISTICO"/>
      <sheetName val="CD 6"/>
      <sheetName val="BASFinP"/>
      <sheetName val="Grafico"/>
      <sheetName val="Banda"/>
    </sheetNames>
    <sheetDataSet>
      <sheetData sheetId="0">
        <row r="1">
          <cell r="A1" t="str">
            <v>4.1  PERU: PRINCIPALES INDICADORES DE SALUD, 1970 - 96</v>
          </cell>
        </row>
        <row r="2">
          <cell r="H2" t="str">
            <v xml:space="preserve">            ACTIVIDADES </v>
          </cell>
          <cell r="J2" t="str">
            <v xml:space="preserve">VACUNAS </v>
          </cell>
          <cell r="K2" t="str">
            <v xml:space="preserve">        ENFERMEDADES</v>
          </cell>
          <cell r="M2" t="str">
            <v xml:space="preserve">        ENFERMEDADES</v>
          </cell>
        </row>
        <row r="3">
          <cell r="D3" t="str">
            <v>RECURSOS HUMANOS</v>
          </cell>
          <cell r="G3" t="str">
            <v xml:space="preserve">POBLACION </v>
          </cell>
          <cell r="H3" t="str">
            <v xml:space="preserve">                  FINALES</v>
          </cell>
          <cell r="J3" t="str">
            <v>EN</v>
          </cell>
          <cell r="K3" t="str">
            <v xml:space="preserve">         RESPIRATORIAS</v>
          </cell>
          <cell r="M3" t="str">
            <v xml:space="preserve">            INFECCIOSAS</v>
          </cell>
        </row>
        <row r="4">
          <cell r="B4" t="str">
            <v xml:space="preserve"> </v>
          </cell>
          <cell r="D4" t="str">
            <v>(POR 10 MIL HABITANTES)</v>
          </cell>
          <cell r="G4" t="str">
            <v>ESTIMADA</v>
          </cell>
          <cell r="H4" t="str">
            <v xml:space="preserve">                 DEL IPSS</v>
          </cell>
          <cell r="J4" t="str">
            <v>INFANTES</v>
          </cell>
          <cell r="K4" t="str">
            <v xml:space="preserve">             AGUDAS  3/</v>
          </cell>
          <cell r="M4" t="str">
            <v xml:space="preserve">         INTESTINALES  4/</v>
          </cell>
        </row>
        <row r="5">
          <cell r="A5" t="str">
            <v xml:space="preserve"> AÑO</v>
          </cell>
          <cell r="G5" t="str">
            <v xml:space="preserve">AL 30 DE </v>
          </cell>
          <cell r="H5" t="str">
            <v>CONSULTA</v>
          </cell>
          <cell r="I5" t="str">
            <v xml:space="preserve">ATENCION </v>
          </cell>
          <cell r="J5" t="str">
            <v>DE</v>
          </cell>
          <cell r="L5" t="str">
            <v>TASA</v>
          </cell>
          <cell r="N5" t="str">
            <v>TASA</v>
          </cell>
        </row>
        <row r="6">
          <cell r="G6" t="str">
            <v>JUNIO DE</v>
          </cell>
          <cell r="H6" t="str">
            <v>MEDICA</v>
          </cell>
          <cell r="I6" t="str">
            <v>ODONTOL.</v>
          </cell>
          <cell r="J6" t="str">
            <v>0-4 AÑOS</v>
          </cell>
          <cell r="K6" t="str">
            <v>No.</v>
          </cell>
          <cell r="L6" t="str">
            <v>POR</v>
          </cell>
          <cell r="M6" t="str">
            <v>No.</v>
          </cell>
          <cell r="N6" t="str">
            <v>POR</v>
          </cell>
        </row>
        <row r="7">
          <cell r="B7" t="str">
            <v>MEDICOS</v>
          </cell>
          <cell r="C7" t="str">
            <v>ODONTO-</v>
          </cell>
          <cell r="D7" t="str">
            <v>ENFER-</v>
          </cell>
          <cell r="E7" t="str">
            <v>OBSTE-</v>
          </cell>
          <cell r="F7" t="str">
            <v>QUIMICO-</v>
          </cell>
          <cell r="G7" t="str">
            <v>CADA AÑO</v>
          </cell>
          <cell r="H7" t="str">
            <v>(EN MILES)</v>
          </cell>
          <cell r="I7" t="str">
            <v>(TRABAJOS)</v>
          </cell>
          <cell r="J7" t="str">
            <v>2/</v>
          </cell>
          <cell r="K7" t="str">
            <v>CASOS</v>
          </cell>
          <cell r="L7" t="str">
            <v>10 MIL</v>
          </cell>
          <cell r="M7" t="str">
            <v>CASOS</v>
          </cell>
          <cell r="N7" t="str">
            <v>10 MIL</v>
          </cell>
        </row>
        <row r="8">
          <cell r="C8" t="str">
            <v>LOGOS</v>
          </cell>
          <cell r="D8" t="str">
            <v>MERAS</v>
          </cell>
          <cell r="E8" t="str">
            <v>TRICES</v>
          </cell>
          <cell r="F8" t="str">
            <v>FARMAC.</v>
          </cell>
          <cell r="G8" t="str">
            <v>(EN MILES)</v>
          </cell>
          <cell r="H8" t="str">
            <v>1/</v>
          </cell>
          <cell r="I8" t="str">
            <v>(EN MILES)</v>
          </cell>
          <cell r="J8" t="str">
            <v>(EN MILES)</v>
          </cell>
          <cell r="L8" t="str">
            <v>HAB.</v>
          </cell>
          <cell r="N8" t="str">
            <v>HAB.</v>
          </cell>
        </row>
        <row r="9">
          <cell r="A9" t="str">
            <v>1970</v>
          </cell>
          <cell r="B9">
            <v>5.4317506518707175</v>
          </cell>
          <cell r="C9">
            <v>1.7297313686253109</v>
          </cell>
          <cell r="D9">
            <v>3.2350979322054454</v>
          </cell>
          <cell r="E9">
            <v>1.0808926080892609</v>
          </cell>
          <cell r="F9">
            <v>1.8252380086107576</v>
          </cell>
          <cell r="G9">
            <v>13192.7</v>
          </cell>
          <cell r="H9">
            <v>3152</v>
          </cell>
          <cell r="I9">
            <v>415</v>
          </cell>
          <cell r="J9">
            <v>5278.5</v>
          </cell>
          <cell r="K9">
            <v>49734</v>
          </cell>
          <cell r="L9">
            <v>37.700000000000003</v>
          </cell>
          <cell r="M9">
            <v>31593</v>
          </cell>
          <cell r="N9">
            <v>23.9</v>
          </cell>
        </row>
        <row r="10">
          <cell r="A10" t="str">
            <v>1971</v>
          </cell>
          <cell r="B10">
            <v>5.5091647442936837</v>
          </cell>
          <cell r="C10">
            <v>1.729767177907328</v>
          </cell>
          <cell r="D10">
            <v>3.3644598070502565</v>
          </cell>
          <cell r="E10">
            <v>1.0878297207461509</v>
          </cell>
          <cell r="F10">
            <v>1.9000169512761362</v>
          </cell>
          <cell r="G10">
            <v>13567.7</v>
          </cell>
          <cell r="H10">
            <v>3515</v>
          </cell>
          <cell r="I10">
            <v>457</v>
          </cell>
          <cell r="J10">
            <v>4354.8999999999996</v>
          </cell>
          <cell r="K10">
            <v>44940</v>
          </cell>
          <cell r="L10">
            <v>33.1</v>
          </cell>
          <cell r="M10">
            <v>37955</v>
          </cell>
          <cell r="N10">
            <v>28</v>
          </cell>
        </row>
        <row r="11">
          <cell r="A11" t="str">
            <v>1972</v>
          </cell>
          <cell r="B11">
            <v>5.7493174342694573</v>
          </cell>
          <cell r="C11">
            <v>1.7141178241022736</v>
          </cell>
          <cell r="D11">
            <v>3.4898636301747796</v>
          </cell>
          <cell r="E11">
            <v>1.0935383777508652</v>
          </cell>
          <cell r="F11">
            <v>1.9111840455187141</v>
          </cell>
          <cell r="G11">
            <v>13953.2</v>
          </cell>
          <cell r="H11">
            <v>4039</v>
          </cell>
          <cell r="I11">
            <v>489</v>
          </cell>
          <cell r="J11">
            <v>5631.4</v>
          </cell>
          <cell r="K11">
            <v>38750</v>
          </cell>
          <cell r="L11">
            <v>27.8</v>
          </cell>
          <cell r="M11">
            <v>35921</v>
          </cell>
          <cell r="N11">
            <v>25.7</v>
          </cell>
        </row>
        <row r="12">
          <cell r="A12" t="str">
            <v>1973</v>
          </cell>
          <cell r="B12">
            <v>5.8</v>
          </cell>
          <cell r="C12">
            <v>1.7</v>
          </cell>
          <cell r="D12">
            <v>3.6</v>
          </cell>
          <cell r="E12">
            <v>1.2</v>
          </cell>
          <cell r="F12">
            <v>1.9</v>
          </cell>
          <cell r="G12">
            <v>14348</v>
          </cell>
          <cell r="H12">
            <v>4222</v>
          </cell>
          <cell r="I12">
            <v>509</v>
          </cell>
          <cell r="J12">
            <v>4748.7</v>
          </cell>
          <cell r="K12">
            <v>48798</v>
          </cell>
          <cell r="L12">
            <v>34</v>
          </cell>
          <cell r="M12">
            <v>39047</v>
          </cell>
          <cell r="N12">
            <v>27.2</v>
          </cell>
        </row>
        <row r="13">
          <cell r="A13" t="str">
            <v>1974</v>
          </cell>
          <cell r="B13">
            <v>6</v>
          </cell>
          <cell r="C13">
            <v>1.8</v>
          </cell>
          <cell r="D13">
            <v>3.9</v>
          </cell>
          <cell r="E13">
            <v>1.2</v>
          </cell>
          <cell r="F13">
            <v>1.9</v>
          </cell>
          <cell r="G13">
            <v>14751</v>
          </cell>
          <cell r="H13">
            <v>4297</v>
          </cell>
          <cell r="I13">
            <v>520</v>
          </cell>
          <cell r="J13">
            <v>5300.2</v>
          </cell>
          <cell r="K13">
            <v>26344</v>
          </cell>
          <cell r="L13">
            <v>17.899999999999999</v>
          </cell>
          <cell r="M13">
            <v>36325</v>
          </cell>
          <cell r="N13">
            <v>24.6</v>
          </cell>
        </row>
        <row r="14">
          <cell r="A14" t="str">
            <v>1975</v>
          </cell>
          <cell r="B14">
            <v>6.1</v>
          </cell>
          <cell r="C14">
            <v>2</v>
          </cell>
          <cell r="D14">
            <v>3.8</v>
          </cell>
          <cell r="E14">
            <v>1.2</v>
          </cell>
          <cell r="F14">
            <v>1.9</v>
          </cell>
          <cell r="G14">
            <v>15161</v>
          </cell>
          <cell r="H14">
            <v>4603</v>
          </cell>
          <cell r="I14">
            <v>368</v>
          </cell>
          <cell r="J14">
            <v>5563.1</v>
          </cell>
          <cell r="K14">
            <v>28398</v>
          </cell>
          <cell r="L14">
            <v>18.7</v>
          </cell>
          <cell r="M14">
            <v>45071</v>
          </cell>
          <cell r="N14">
            <v>29.7</v>
          </cell>
        </row>
        <row r="15">
          <cell r="A15" t="str">
            <v>1976</v>
          </cell>
          <cell r="B15">
            <v>6.4</v>
          </cell>
          <cell r="C15">
            <v>2</v>
          </cell>
          <cell r="D15">
            <v>4.3</v>
          </cell>
          <cell r="E15">
            <v>1.2</v>
          </cell>
          <cell r="F15">
            <v>1.9</v>
          </cell>
          <cell r="G15">
            <v>15581.1</v>
          </cell>
          <cell r="H15">
            <v>4791</v>
          </cell>
          <cell r="I15">
            <v>383</v>
          </cell>
          <cell r="J15">
            <v>5108</v>
          </cell>
          <cell r="K15">
            <v>39561</v>
          </cell>
          <cell r="L15">
            <v>25.4</v>
          </cell>
          <cell r="M15">
            <v>62160</v>
          </cell>
          <cell r="N15">
            <v>39.9</v>
          </cell>
        </row>
        <row r="16">
          <cell r="A16" t="str">
            <v>1977</v>
          </cell>
          <cell r="B16">
            <v>6.6</v>
          </cell>
          <cell r="C16">
            <v>2</v>
          </cell>
          <cell r="D16">
            <v>4.7</v>
          </cell>
          <cell r="E16">
            <v>1.2</v>
          </cell>
          <cell r="F16">
            <v>1.9</v>
          </cell>
          <cell r="G16">
            <v>16012</v>
          </cell>
          <cell r="H16">
            <v>3058</v>
          </cell>
          <cell r="I16">
            <v>266</v>
          </cell>
          <cell r="J16">
            <v>4939.5</v>
          </cell>
          <cell r="K16">
            <v>28515</v>
          </cell>
          <cell r="L16">
            <v>17.8</v>
          </cell>
          <cell r="M16">
            <v>74308</v>
          </cell>
          <cell r="N16">
            <v>46.4</v>
          </cell>
        </row>
        <row r="17">
          <cell r="A17" t="str">
            <v>1978</v>
          </cell>
          <cell r="B17">
            <v>6.7</v>
          </cell>
          <cell r="C17">
            <v>2</v>
          </cell>
          <cell r="D17">
            <v>5.0999999999999996</v>
          </cell>
          <cell r="E17">
            <v>1.2</v>
          </cell>
          <cell r="F17">
            <v>1.9</v>
          </cell>
          <cell r="G17">
            <v>16449.099999999999</v>
          </cell>
          <cell r="H17">
            <v>4697</v>
          </cell>
          <cell r="I17">
            <v>400</v>
          </cell>
          <cell r="J17">
            <v>4106.7</v>
          </cell>
          <cell r="K17">
            <v>28081</v>
          </cell>
          <cell r="L17">
            <v>17.100000000000001</v>
          </cell>
          <cell r="M17">
            <v>69155</v>
          </cell>
          <cell r="N17">
            <v>42</v>
          </cell>
        </row>
        <row r="18">
          <cell r="A18" t="str">
            <v>1979</v>
          </cell>
          <cell r="B18">
            <v>6.9</v>
          </cell>
          <cell r="C18">
            <v>2</v>
          </cell>
          <cell r="D18">
            <v>5.5</v>
          </cell>
          <cell r="E18">
            <v>1.3</v>
          </cell>
          <cell r="F18">
            <v>2</v>
          </cell>
          <cell r="G18">
            <v>16888</v>
          </cell>
          <cell r="H18">
            <v>5464</v>
          </cell>
          <cell r="I18">
            <v>469</v>
          </cell>
          <cell r="J18">
            <v>2904.8</v>
          </cell>
          <cell r="K18">
            <v>31054</v>
          </cell>
          <cell r="L18">
            <v>18.399999999999999</v>
          </cell>
          <cell r="M18">
            <v>74868</v>
          </cell>
          <cell r="N18">
            <v>44.3</v>
          </cell>
        </row>
        <row r="19">
          <cell r="A19" t="str">
            <v>1980</v>
          </cell>
          <cell r="B19">
            <v>7.2</v>
          </cell>
          <cell r="C19">
            <v>2</v>
          </cell>
          <cell r="D19">
            <v>5.8</v>
          </cell>
          <cell r="E19">
            <v>1.3</v>
          </cell>
          <cell r="F19">
            <v>2</v>
          </cell>
          <cell r="G19">
            <v>17324.099999999999</v>
          </cell>
          <cell r="H19">
            <v>6211</v>
          </cell>
          <cell r="I19">
            <v>544</v>
          </cell>
          <cell r="J19">
            <v>2751.6</v>
          </cell>
          <cell r="K19">
            <v>81236</v>
          </cell>
          <cell r="L19">
            <v>46.9</v>
          </cell>
          <cell r="M19">
            <v>97000</v>
          </cell>
          <cell r="N19">
            <v>56</v>
          </cell>
        </row>
        <row r="20">
          <cell r="A20" t="str">
            <v>1981</v>
          </cell>
          <cell r="B20">
            <v>7.6</v>
          </cell>
          <cell r="C20">
            <v>2.1</v>
          </cell>
          <cell r="D20">
            <v>6.1</v>
          </cell>
          <cell r="E20">
            <v>1.2</v>
          </cell>
          <cell r="F20">
            <v>2</v>
          </cell>
          <cell r="G20">
            <v>17758.900000000001</v>
          </cell>
          <cell r="H20">
            <v>5611</v>
          </cell>
          <cell r="I20">
            <v>577</v>
          </cell>
          <cell r="J20">
            <v>2828.2</v>
          </cell>
          <cell r="K20">
            <v>200334</v>
          </cell>
          <cell r="L20">
            <v>112.8</v>
          </cell>
          <cell r="M20">
            <v>153037</v>
          </cell>
          <cell r="N20">
            <v>86.2</v>
          </cell>
        </row>
        <row r="21">
          <cell r="A21" t="str">
            <v>1982</v>
          </cell>
          <cell r="B21">
            <v>8.5</v>
          </cell>
          <cell r="C21">
            <v>2.1</v>
          </cell>
          <cell r="D21">
            <v>6.6</v>
          </cell>
          <cell r="E21">
            <v>1.3</v>
          </cell>
          <cell r="F21">
            <v>2.1</v>
          </cell>
          <cell r="G21">
            <v>18195.400000000001</v>
          </cell>
          <cell r="H21">
            <v>6592</v>
          </cell>
          <cell r="I21">
            <v>701</v>
          </cell>
          <cell r="J21">
            <v>3720.6</v>
          </cell>
          <cell r="K21">
            <v>258775</v>
          </cell>
          <cell r="L21">
            <v>142.19999999999999</v>
          </cell>
          <cell r="M21">
            <v>189610</v>
          </cell>
          <cell r="N21">
            <v>104.2</v>
          </cell>
        </row>
        <row r="22">
          <cell r="A22" t="str">
            <v>1983</v>
          </cell>
          <cell r="B22">
            <v>9.1</v>
          </cell>
          <cell r="C22">
            <v>2.1</v>
          </cell>
          <cell r="D22">
            <v>7</v>
          </cell>
          <cell r="E22">
            <v>1.3</v>
          </cell>
          <cell r="F22">
            <v>2.1</v>
          </cell>
          <cell r="G22">
            <v>18631.400000000001</v>
          </cell>
          <cell r="H22">
            <v>6535</v>
          </cell>
          <cell r="I22">
            <v>705</v>
          </cell>
          <cell r="J22">
            <v>3508.6</v>
          </cell>
          <cell r="K22">
            <v>311952</v>
          </cell>
          <cell r="L22">
            <v>167.4</v>
          </cell>
          <cell r="M22">
            <v>238710</v>
          </cell>
          <cell r="N22">
            <v>128.1</v>
          </cell>
        </row>
        <row r="23">
          <cell r="A23" t="str">
            <v>1984</v>
          </cell>
          <cell r="B23">
            <v>9.1</v>
          </cell>
          <cell r="C23">
            <v>2.2000000000000002</v>
          </cell>
          <cell r="D23">
            <v>6.9</v>
          </cell>
          <cell r="E23">
            <v>1.5</v>
          </cell>
          <cell r="F23">
            <v>2.2000000000000002</v>
          </cell>
          <cell r="G23">
            <v>19064.5</v>
          </cell>
          <cell r="H23">
            <v>5199</v>
          </cell>
          <cell r="I23">
            <v>652</v>
          </cell>
          <cell r="J23">
            <v>4537.3999999999996</v>
          </cell>
          <cell r="K23">
            <v>359081</v>
          </cell>
          <cell r="L23">
            <v>188.4</v>
          </cell>
          <cell r="M23">
            <v>210833</v>
          </cell>
          <cell r="N23">
            <v>110.6</v>
          </cell>
        </row>
        <row r="24">
          <cell r="A24" t="str">
            <v>1985</v>
          </cell>
          <cell r="B24">
            <v>9.3000000000000007</v>
          </cell>
          <cell r="C24">
            <v>2.2999999999999998</v>
          </cell>
          <cell r="D24">
            <v>7.1</v>
          </cell>
          <cell r="E24">
            <v>1.6</v>
          </cell>
          <cell r="F24">
            <v>2.2999999999999998</v>
          </cell>
          <cell r="G24">
            <v>19492.400000000001</v>
          </cell>
          <cell r="H24">
            <v>5366</v>
          </cell>
          <cell r="I24">
            <v>647</v>
          </cell>
          <cell r="J24">
            <v>8932.6</v>
          </cell>
          <cell r="K24">
            <v>419928</v>
          </cell>
          <cell r="L24">
            <v>215.4</v>
          </cell>
          <cell r="M24">
            <v>234058</v>
          </cell>
          <cell r="N24">
            <v>120.1</v>
          </cell>
        </row>
        <row r="25">
          <cell r="A25" t="str">
            <v>1986</v>
          </cell>
          <cell r="B25">
            <v>9.9</v>
          </cell>
          <cell r="C25">
            <v>2.2999999999999998</v>
          </cell>
          <cell r="D25">
            <v>7.3</v>
          </cell>
          <cell r="E25">
            <v>1.4</v>
          </cell>
          <cell r="F25">
            <v>2.7</v>
          </cell>
          <cell r="G25">
            <v>19915.5</v>
          </cell>
          <cell r="H25">
            <v>6059</v>
          </cell>
          <cell r="I25">
            <v>788</v>
          </cell>
          <cell r="J25">
            <v>6305.1</v>
          </cell>
          <cell r="K25">
            <v>491126</v>
          </cell>
          <cell r="L25">
            <v>246.6</v>
          </cell>
          <cell r="M25">
            <v>249769</v>
          </cell>
          <cell r="N25">
            <v>125.4</v>
          </cell>
        </row>
        <row r="26">
          <cell r="A26" t="str">
            <v>1987</v>
          </cell>
          <cell r="B26">
            <v>9.9</v>
          </cell>
          <cell r="C26">
            <v>2.4</v>
          </cell>
          <cell r="D26">
            <v>7.4</v>
          </cell>
          <cell r="E26">
            <v>1.5</v>
          </cell>
          <cell r="F26">
            <v>2.7</v>
          </cell>
          <cell r="G26">
            <v>20335.2</v>
          </cell>
          <cell r="H26">
            <v>6655</v>
          </cell>
          <cell r="I26">
            <v>989</v>
          </cell>
          <cell r="J26">
            <v>4780.3999999999996</v>
          </cell>
          <cell r="K26">
            <v>554540</v>
          </cell>
          <cell r="L26">
            <v>272.7</v>
          </cell>
          <cell r="M26">
            <v>275569</v>
          </cell>
          <cell r="N26">
            <v>135.5</v>
          </cell>
        </row>
        <row r="27">
          <cell r="A27" t="str">
            <v>1988</v>
          </cell>
          <cell r="B27">
            <v>10.1</v>
          </cell>
          <cell r="C27">
            <v>2.4</v>
          </cell>
          <cell r="D27">
            <v>7.6</v>
          </cell>
          <cell r="E27">
            <v>1.6</v>
          </cell>
          <cell r="F27">
            <v>2.8</v>
          </cell>
          <cell r="G27">
            <v>20751.2</v>
          </cell>
          <cell r="H27">
            <v>7888</v>
          </cell>
          <cell r="I27">
            <v>1201</v>
          </cell>
          <cell r="J27">
            <v>6906.2</v>
          </cell>
          <cell r="K27">
            <v>702447</v>
          </cell>
          <cell r="L27">
            <v>338.5</v>
          </cell>
          <cell r="M27">
            <v>321290</v>
          </cell>
          <cell r="N27">
            <v>154.80000000000001</v>
          </cell>
        </row>
        <row r="28">
          <cell r="A28" t="str">
            <v>1989</v>
          </cell>
          <cell r="B28">
            <v>10.3</v>
          </cell>
          <cell r="C28">
            <v>2.5</v>
          </cell>
          <cell r="D28">
            <v>7.5</v>
          </cell>
          <cell r="E28">
            <v>1.6</v>
          </cell>
          <cell r="F28">
            <v>2.9</v>
          </cell>
          <cell r="G28">
            <v>21162.7</v>
          </cell>
          <cell r="H28">
            <v>8144</v>
          </cell>
          <cell r="I28">
            <v>1443</v>
          </cell>
          <cell r="J28">
            <v>6168.4</v>
          </cell>
          <cell r="K28">
            <v>685565</v>
          </cell>
          <cell r="L28">
            <v>323.89999999999998</v>
          </cell>
          <cell r="M28">
            <v>316820</v>
          </cell>
          <cell r="N28">
            <v>149.69999999999999</v>
          </cell>
        </row>
        <row r="29">
          <cell r="A29" t="str">
            <v>1990</v>
          </cell>
          <cell r="B29">
            <v>10.199999999999999</v>
          </cell>
          <cell r="C29">
            <v>2.5</v>
          </cell>
          <cell r="D29">
            <v>7.6</v>
          </cell>
          <cell r="E29">
            <v>1.6</v>
          </cell>
          <cell r="F29">
            <v>2.9</v>
          </cell>
          <cell r="G29">
            <v>21569.3</v>
          </cell>
          <cell r="H29">
            <v>6095</v>
          </cell>
          <cell r="I29">
            <v>1051</v>
          </cell>
          <cell r="J29">
            <v>6689.2</v>
          </cell>
          <cell r="K29">
            <v>588249</v>
          </cell>
          <cell r="L29">
            <v>272.7</v>
          </cell>
          <cell r="M29">
            <v>241711</v>
          </cell>
          <cell r="N29">
            <v>112.1</v>
          </cell>
        </row>
        <row r="30">
          <cell r="A30" t="str">
            <v>1991</v>
          </cell>
          <cell r="B30">
            <v>10.5</v>
          </cell>
          <cell r="C30">
            <v>2.5</v>
          </cell>
          <cell r="D30">
            <v>7.6</v>
          </cell>
          <cell r="E30">
            <v>1.6</v>
          </cell>
          <cell r="F30">
            <v>2.7</v>
          </cell>
          <cell r="G30">
            <v>21966.400000000001</v>
          </cell>
          <cell r="H30">
            <v>7762</v>
          </cell>
          <cell r="I30">
            <v>1413</v>
          </cell>
          <cell r="J30">
            <v>6573.8</v>
          </cell>
          <cell r="K30">
            <v>422587</v>
          </cell>
          <cell r="L30">
            <v>192.4</v>
          </cell>
          <cell r="M30">
            <v>218478</v>
          </cell>
          <cell r="N30">
            <v>99.5</v>
          </cell>
        </row>
        <row r="31">
          <cell r="A31" t="str">
            <v>1992</v>
          </cell>
          <cell r="B31">
            <v>7.3</v>
          </cell>
          <cell r="C31">
            <v>0.6</v>
          </cell>
          <cell r="D31">
            <v>4.9000000000000004</v>
          </cell>
          <cell r="E31">
            <v>1</v>
          </cell>
          <cell r="F31" t="str">
            <v xml:space="preserve">   ...</v>
          </cell>
          <cell r="G31">
            <v>22354.400000000001</v>
          </cell>
          <cell r="H31">
            <v>9593</v>
          </cell>
          <cell r="I31">
            <v>1157</v>
          </cell>
          <cell r="J31">
            <v>9229.2999999999993</v>
          </cell>
          <cell r="K31">
            <v>498695</v>
          </cell>
          <cell r="L31">
            <v>223.1</v>
          </cell>
          <cell r="M31">
            <v>238077</v>
          </cell>
          <cell r="N31">
            <v>106.5</v>
          </cell>
        </row>
        <row r="32">
          <cell r="A32" t="str">
            <v>1993</v>
          </cell>
          <cell r="B32" t="str">
            <v>...</v>
          </cell>
          <cell r="C32" t="str">
            <v>...</v>
          </cell>
          <cell r="D32" t="str">
            <v>...</v>
          </cell>
          <cell r="E32" t="str">
            <v>...</v>
          </cell>
          <cell r="F32" t="str">
            <v>...</v>
          </cell>
          <cell r="G32">
            <v>22740.2</v>
          </cell>
          <cell r="H32">
            <v>10239</v>
          </cell>
          <cell r="I32">
            <v>2065</v>
          </cell>
          <cell r="J32">
            <v>8237</v>
          </cell>
          <cell r="K32">
            <v>362859</v>
          </cell>
          <cell r="L32">
            <v>159.6</v>
          </cell>
          <cell r="M32">
            <v>145579</v>
          </cell>
          <cell r="N32">
            <v>64</v>
          </cell>
        </row>
        <row r="33">
          <cell r="A33" t="str">
            <v>1994</v>
          </cell>
          <cell r="B33" t="str">
            <v>...</v>
          </cell>
          <cell r="C33" t="str">
            <v>...</v>
          </cell>
          <cell r="D33" t="str">
            <v>...</v>
          </cell>
          <cell r="E33" t="str">
            <v>...</v>
          </cell>
          <cell r="F33" t="str">
            <v>...</v>
          </cell>
          <cell r="G33">
            <v>23130.3</v>
          </cell>
          <cell r="H33" t="str">
            <v>...</v>
          </cell>
          <cell r="I33" t="str">
            <v>...</v>
          </cell>
          <cell r="J33">
            <v>3790.4</v>
          </cell>
          <cell r="K33">
            <v>744205</v>
          </cell>
          <cell r="L33">
            <v>321.7</v>
          </cell>
          <cell r="M33">
            <v>299616</v>
          </cell>
          <cell r="N33">
            <v>129.5</v>
          </cell>
        </row>
        <row r="34">
          <cell r="A34">
            <v>1995</v>
          </cell>
          <cell r="B34" t="str">
            <v>...</v>
          </cell>
          <cell r="C34" t="str">
            <v>...</v>
          </cell>
          <cell r="D34" t="str">
            <v>...</v>
          </cell>
          <cell r="E34" t="str">
            <v>...</v>
          </cell>
          <cell r="F34" t="str">
            <v>...</v>
          </cell>
          <cell r="G34">
            <v>23531.701000000001</v>
          </cell>
          <cell r="H34" t="str">
            <v>...</v>
          </cell>
          <cell r="I34" t="str">
            <v>...</v>
          </cell>
          <cell r="J34" t="str">
            <v>...</v>
          </cell>
          <cell r="K34">
            <v>2070689</v>
          </cell>
          <cell r="L34">
            <v>880</v>
          </cell>
          <cell r="M34">
            <v>115732</v>
          </cell>
          <cell r="N34">
            <v>49.2</v>
          </cell>
        </row>
        <row r="35">
          <cell r="A35">
            <v>1996</v>
          </cell>
          <cell r="B35">
            <v>10.3</v>
          </cell>
          <cell r="C35">
            <v>0.5</v>
          </cell>
          <cell r="D35">
            <v>6.7</v>
          </cell>
          <cell r="E35">
            <v>1.6</v>
          </cell>
          <cell r="F35">
            <v>0.2</v>
          </cell>
          <cell r="G35">
            <v>23946.778999999999</v>
          </cell>
          <cell r="H35">
            <v>8387.4470000000001</v>
          </cell>
          <cell r="I35">
            <v>2809.2020000000002</v>
          </cell>
          <cell r="J35">
            <v>6434.6760000000004</v>
          </cell>
          <cell r="K35" t="str">
            <v>...</v>
          </cell>
          <cell r="L35" t="str">
            <v>...</v>
          </cell>
          <cell r="M35" t="str">
            <v>...</v>
          </cell>
          <cell r="N35" t="str">
            <v>...</v>
          </cell>
        </row>
        <row r="36">
          <cell r="A36" t="str">
            <v>1/ En el año 1996 se incluye consulta en centros asistenciales, postas y programas de atención descentralizada.</v>
          </cell>
        </row>
        <row r="37">
          <cell r="A37" t="str">
            <v>2/ Comprende: Antipoliomelítica, DPT (triple), Antisarampionosa, BCG (Antituberculosis).</v>
          </cell>
        </row>
        <row r="38">
          <cell r="A38" t="str">
            <v>3/ Comprende: Influenza, resfrío común y otras infecciones respiratorias agudas.</v>
          </cell>
        </row>
        <row r="39">
          <cell r="A39" t="str">
            <v>4/ Comprende: Tifoidea y paratifoidea, otras infecciones por salmonella, shigelosis, otras intoxicaciones alimentarias, amibiasis, gastroenteritis y otros.</v>
          </cell>
        </row>
        <row r="40">
          <cell r="A40" t="str">
            <v>FUENTE: MINISTERIO DE SALUD - Oficina de Estadística e Informática.</v>
          </cell>
        </row>
        <row r="41">
          <cell r="A41" t="str">
            <v xml:space="preserve">                INSTITUTO PERUANO DE SEGURIDAD SOCIAL - Sub-Gerencia  de Estadística</v>
          </cell>
        </row>
        <row r="42">
          <cell r="A42" t="str">
            <v xml:space="preserve"> </v>
          </cell>
        </row>
      </sheetData>
      <sheetData sheetId="1" refreshError="1"/>
      <sheetData sheetId="2" refreshError="1"/>
      <sheetData sheetId="3" refreshError="1"/>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PAG_03"/>
      <sheetName val="PAG_04"/>
      <sheetName val="PAG_05"/>
      <sheetName val="PAG_06"/>
      <sheetName val="PAG_07"/>
      <sheetName val="PAG_08"/>
      <sheetName val="PAG_09"/>
      <sheetName val="PAG_11"/>
      <sheetName val="PAG_17"/>
      <sheetName val="PAG_18"/>
      <sheetName val="PAG_19"/>
      <sheetName val="PAG_20"/>
      <sheetName val="PAG_21"/>
      <sheetName val="PAG_26"/>
      <sheetName val="PAG_27"/>
      <sheetName val="PAG_28"/>
      <sheetName val="PAG_29"/>
      <sheetName val="PAG_30"/>
      <sheetName val="PAG_31"/>
      <sheetName val="PAG_32"/>
      <sheetName val="PAG_34"/>
      <sheetName val="PAG_35"/>
      <sheetName val="PAG_36"/>
      <sheetName val="PAG_37"/>
      <sheetName val="PAG_38"/>
      <sheetName val="IECM1601"/>
      <sheetName val="estados Financieros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PAG_03"/>
      <sheetName val="PAG_04"/>
      <sheetName val="PAG_05"/>
      <sheetName val="PAG_06"/>
      <sheetName val="PAG_07"/>
      <sheetName val="PAG_08"/>
      <sheetName val="PAG_09"/>
      <sheetName val="PAG_10"/>
      <sheetName val="PAG_11"/>
      <sheetName val="PAG_12"/>
      <sheetName val="PAG_14"/>
      <sheetName val="PAG_19"/>
      <sheetName val="PAG_20"/>
      <sheetName val="PAG_21"/>
      <sheetName val="PAG_22"/>
      <sheetName val="PAG_23"/>
      <sheetName val="PAG_28"/>
      <sheetName val="PAG_29"/>
      <sheetName val="PAG_30"/>
      <sheetName val="PAG_31"/>
      <sheetName val="PAG_32"/>
      <sheetName val="PAG_33"/>
      <sheetName val="PAG_34"/>
      <sheetName val="PAG_35"/>
      <sheetName val="PAG_36"/>
      <sheetName val="PAG_37"/>
      <sheetName val="PAG_38"/>
      <sheetName val="PAG_39"/>
      <sheetName val="PAG_40"/>
      <sheetName val="EST. FINANC - RAT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35"/>
      <sheetName val="PAG_0"/>
      <sheetName val="PAG_00"/>
      <sheetName val="PAG_000"/>
      <sheetName val="PAG_01"/>
      <sheetName val="PAG_02"/>
      <sheetName val="PAG_03"/>
      <sheetName val="PAG_04"/>
      <sheetName val="PAG_05"/>
      <sheetName val="PAG_06"/>
      <sheetName val="PAG_07"/>
      <sheetName val="PAG_08"/>
      <sheetName val="PAG_09"/>
      <sheetName val="PAG_11"/>
      <sheetName val="PAG_16"/>
      <sheetName val="PAG_17"/>
      <sheetName val="PAG_18"/>
      <sheetName val="PAG_19"/>
      <sheetName val="PAG_24"/>
      <sheetName val="PAG_25"/>
      <sheetName val="PAG_26"/>
      <sheetName val="PAG_27"/>
      <sheetName val="PAG_29"/>
      <sheetName val="PAG_30"/>
      <sheetName val="PAG_32"/>
      <sheetName val="PAG_33"/>
      <sheetName val="PAG_34"/>
      <sheetName val="CD3"/>
      <sheetName val="Ing-Egresos"/>
      <sheetName val="Concen"/>
      <sheetName val="Intru"/>
      <sheetName val="Cartera"/>
      <sheetName val="Rent 12m"/>
      <sheetName val="CD 6"/>
      <sheetName val="CD22"/>
      <sheetName val="Rent_12m"/>
      <sheetName val="CD_6"/>
      <sheetName val="CD 1-2"/>
      <sheetName val="g1"/>
      <sheetName val="C2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efreshError="1"/>
      <sheetData sheetId="38" refreshError="1"/>
      <sheetData sheetId="3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sheetName val="Fechas"/>
      <sheetName val="Menu"/>
      <sheetName val="Inputs"/>
      <sheetName val="Titles"/>
      <sheetName val="Labels"/>
      <sheetName val="PrivJ"/>
      <sheetName val="Rec"/>
      <sheetName val="Coef"/>
      <sheetName val="AhoF"/>
      <sheetName val="Bon"/>
      <sheetName val="Tas"/>
      <sheetName val="BTPS"/>
      <sheetName val="Curv"/>
      <sheetName val="PlazosBTP"/>
      <sheetName val="Cap"/>
      <sheetName val="BVL"/>
      <sheetName val="VarsCSP"/>
      <sheetName val="Recuad"/>
      <sheetName val="FM95"/>
      <sheetName val="Anex-SFN"/>
      <sheetName val="Anex-SDD"/>
      <sheetName val="Apdx"/>
      <sheetName val="c0"/>
      <sheetName val="c1"/>
      <sheetName val="c3"/>
      <sheetName val="c5"/>
      <sheetName val="c6"/>
      <sheetName val="C1T"/>
      <sheetName val="C3T"/>
      <sheetName val="C5T"/>
      <sheetName val="C6T"/>
      <sheetName val="c8T"/>
      <sheetName val="CUADROS_DEF"/>
      <sheetName val="Anex_SFN"/>
      <sheetName val="data"/>
    </sheetNames>
    <sheetDataSet>
      <sheetData sheetId="0"/>
      <sheetData sheetId="1">
        <row r="2">
          <cell r="A2" t="str">
            <v>Cuadro de Ahorro Financiero</v>
          </cell>
          <cell r="B2" t="str">
            <v>FechaNueva</v>
          </cell>
          <cell r="C2" t="str">
            <v>Genera</v>
          </cell>
          <cell r="D2" t="str">
            <v>Frecuencia</v>
          </cell>
          <cell r="E2" t="str">
            <v>Check</v>
          </cell>
        </row>
        <row r="3">
          <cell r="A3">
            <v>1</v>
          </cell>
          <cell r="B3">
            <v>35064</v>
          </cell>
          <cell r="C3">
            <v>1</v>
          </cell>
          <cell r="D3" t="str">
            <v>D</v>
          </cell>
          <cell r="E3">
            <v>34699</v>
          </cell>
        </row>
        <row r="4">
          <cell r="A4">
            <v>2</v>
          </cell>
          <cell r="B4">
            <v>35430</v>
          </cell>
          <cell r="C4">
            <v>1</v>
          </cell>
          <cell r="D4" t="str">
            <v>D</v>
          </cell>
          <cell r="E4">
            <v>35064</v>
          </cell>
        </row>
        <row r="5">
          <cell r="A5">
            <v>3</v>
          </cell>
          <cell r="B5">
            <v>35795</v>
          </cell>
          <cell r="C5">
            <v>1</v>
          </cell>
          <cell r="D5" t="str">
            <v>D</v>
          </cell>
          <cell r="E5">
            <v>35430</v>
          </cell>
        </row>
        <row r="6">
          <cell r="A6">
            <v>4</v>
          </cell>
          <cell r="B6">
            <v>36160</v>
          </cell>
          <cell r="C6">
            <v>1</v>
          </cell>
          <cell r="D6" t="str">
            <v>D</v>
          </cell>
          <cell r="E6">
            <v>35795</v>
          </cell>
        </row>
        <row r="7">
          <cell r="A7">
            <v>5</v>
          </cell>
          <cell r="B7">
            <v>36525</v>
          </cell>
          <cell r="C7">
            <v>1</v>
          </cell>
          <cell r="D7" t="str">
            <v>D</v>
          </cell>
          <cell r="E7">
            <v>36160</v>
          </cell>
        </row>
        <row r="8">
          <cell r="A8">
            <v>6</v>
          </cell>
          <cell r="B8">
            <v>36891</v>
          </cell>
          <cell r="C8">
            <v>1</v>
          </cell>
          <cell r="D8" t="str">
            <v>D</v>
          </cell>
          <cell r="E8">
            <v>36525</v>
          </cell>
        </row>
        <row r="9">
          <cell r="A9">
            <v>7</v>
          </cell>
          <cell r="B9">
            <v>37256</v>
          </cell>
          <cell r="C9">
            <v>1</v>
          </cell>
          <cell r="D9" t="str">
            <v>D</v>
          </cell>
          <cell r="E9">
            <v>36891</v>
          </cell>
        </row>
        <row r="10">
          <cell r="A10">
            <v>8</v>
          </cell>
          <cell r="B10">
            <v>37621</v>
          </cell>
          <cell r="C10">
            <v>1</v>
          </cell>
          <cell r="D10" t="str">
            <v>D</v>
          </cell>
          <cell r="E10">
            <v>37256</v>
          </cell>
        </row>
        <row r="11">
          <cell r="A11">
            <v>9</v>
          </cell>
          <cell r="B11">
            <v>37986</v>
          </cell>
          <cell r="C11">
            <v>1</v>
          </cell>
          <cell r="D11" t="str">
            <v>D</v>
          </cell>
          <cell r="E11">
            <v>37621</v>
          </cell>
        </row>
        <row r="12">
          <cell r="A12">
            <v>10</v>
          </cell>
          <cell r="B12">
            <v>38352</v>
          </cell>
          <cell r="C12">
            <v>1</v>
          </cell>
          <cell r="D12" t="str">
            <v>D</v>
          </cell>
          <cell r="E12">
            <v>37986</v>
          </cell>
        </row>
        <row r="13">
          <cell r="A13">
            <v>11</v>
          </cell>
        </row>
        <row r="14">
          <cell r="A14">
            <v>12</v>
          </cell>
        </row>
        <row r="15">
          <cell r="A15">
            <v>13</v>
          </cell>
        </row>
        <row r="16">
          <cell r="A16">
            <v>14</v>
          </cell>
        </row>
        <row r="17">
          <cell r="A17">
            <v>15</v>
          </cell>
        </row>
        <row r="18">
          <cell r="A18">
            <v>16</v>
          </cell>
        </row>
        <row r="19">
          <cell r="A19">
            <v>17</v>
          </cell>
        </row>
        <row r="20">
          <cell r="A20">
            <v>18</v>
          </cell>
        </row>
        <row r="21">
          <cell r="A21">
            <v>19</v>
          </cell>
        </row>
        <row r="22">
          <cell r="A22">
            <v>20</v>
          </cell>
        </row>
        <row r="23">
          <cell r="A23">
            <v>21</v>
          </cell>
        </row>
        <row r="24">
          <cell r="A24">
            <v>22</v>
          </cell>
        </row>
        <row r="25">
          <cell r="A25">
            <v>23</v>
          </cell>
        </row>
        <row r="26">
          <cell r="A26" t="str">
            <v>Cuadro De Bonos/Bolsa</v>
          </cell>
          <cell r="B26" t="str">
            <v>FechaNueva</v>
          </cell>
          <cell r="C26" t="str">
            <v>Genera</v>
          </cell>
          <cell r="D26" t="str">
            <v>Frecuencia</v>
          </cell>
          <cell r="E26" t="str">
            <v>Check</v>
          </cell>
        </row>
        <row r="27">
          <cell r="A27">
            <v>1</v>
          </cell>
          <cell r="B27">
            <v>37621</v>
          </cell>
          <cell r="C27">
            <v>1</v>
          </cell>
          <cell r="D27" t="str">
            <v>A</v>
          </cell>
          <cell r="E27">
            <v>36160</v>
          </cell>
        </row>
        <row r="28">
          <cell r="A28">
            <v>2</v>
          </cell>
          <cell r="B28">
            <v>37986</v>
          </cell>
          <cell r="C28">
            <v>1</v>
          </cell>
          <cell r="D28" t="str">
            <v>A</v>
          </cell>
          <cell r="E28">
            <v>36525</v>
          </cell>
        </row>
        <row r="29">
          <cell r="A29">
            <v>3</v>
          </cell>
          <cell r="B29">
            <v>38352</v>
          </cell>
          <cell r="C29">
            <v>1</v>
          </cell>
          <cell r="D29" t="str">
            <v>A</v>
          </cell>
          <cell r="E29">
            <v>36891</v>
          </cell>
        </row>
        <row r="30">
          <cell r="A30">
            <v>4</v>
          </cell>
        </row>
        <row r="31">
          <cell r="A31">
            <v>5</v>
          </cell>
        </row>
        <row r="32">
          <cell r="A32">
            <v>6</v>
          </cell>
        </row>
        <row r="33">
          <cell r="A33">
            <v>7</v>
          </cell>
        </row>
        <row r="34">
          <cell r="A34">
            <v>8</v>
          </cell>
        </row>
        <row r="35">
          <cell r="A35">
            <v>9</v>
          </cell>
        </row>
        <row r="36">
          <cell r="A36">
            <v>10</v>
          </cell>
        </row>
        <row r="37">
          <cell r="A37">
            <v>11</v>
          </cell>
        </row>
        <row r="38">
          <cell r="A38">
            <v>12</v>
          </cell>
        </row>
        <row r="39">
          <cell r="A39">
            <v>13</v>
          </cell>
        </row>
        <row r="40">
          <cell r="A40">
            <v>14</v>
          </cell>
        </row>
        <row r="41">
          <cell r="A41">
            <v>15</v>
          </cell>
        </row>
        <row r="42">
          <cell r="A42">
            <v>16</v>
          </cell>
        </row>
        <row r="43">
          <cell r="A43">
            <v>17</v>
          </cell>
        </row>
        <row r="44">
          <cell r="A44">
            <v>18</v>
          </cell>
        </row>
        <row r="45">
          <cell r="A45">
            <v>19</v>
          </cell>
        </row>
        <row r="46">
          <cell r="A46">
            <v>20</v>
          </cell>
        </row>
        <row r="47">
          <cell r="A47">
            <v>21</v>
          </cell>
        </row>
        <row r="48">
          <cell r="A48">
            <v>22</v>
          </cell>
        </row>
        <row r="49">
          <cell r="A49">
            <v>23</v>
          </cell>
        </row>
        <row r="50">
          <cell r="A50" t="str">
            <v>Cuadro de SPP</v>
          </cell>
          <cell r="B50" t="str">
            <v>FechaNueva</v>
          </cell>
          <cell r="C50" t="str">
            <v>Genera</v>
          </cell>
          <cell r="D50" t="str">
            <v>Frecuencia</v>
          </cell>
          <cell r="E50" t="str">
            <v>Check</v>
          </cell>
        </row>
        <row r="51">
          <cell r="A51">
            <v>1</v>
          </cell>
          <cell r="B51">
            <v>37621</v>
          </cell>
          <cell r="C51">
            <v>1</v>
          </cell>
          <cell r="D51" t="str">
            <v>M</v>
          </cell>
          <cell r="E51">
            <v>36160</v>
          </cell>
        </row>
        <row r="52">
          <cell r="A52">
            <v>2</v>
          </cell>
          <cell r="B52">
            <v>37986</v>
          </cell>
          <cell r="C52">
            <v>1</v>
          </cell>
          <cell r="D52" t="str">
            <v>M</v>
          </cell>
          <cell r="E52">
            <v>36525</v>
          </cell>
        </row>
        <row r="53">
          <cell r="A53">
            <v>3</v>
          </cell>
          <cell r="B53">
            <v>38352</v>
          </cell>
          <cell r="C53">
            <v>1</v>
          </cell>
          <cell r="D53" t="str">
            <v>M</v>
          </cell>
          <cell r="E53">
            <v>36891</v>
          </cell>
        </row>
        <row r="54">
          <cell r="A54">
            <v>4</v>
          </cell>
        </row>
        <row r="55">
          <cell r="A55">
            <v>5</v>
          </cell>
        </row>
        <row r="56">
          <cell r="A56">
            <v>6</v>
          </cell>
        </row>
        <row r="57">
          <cell r="A57">
            <v>7</v>
          </cell>
        </row>
        <row r="58">
          <cell r="A58">
            <v>8</v>
          </cell>
        </row>
        <row r="59">
          <cell r="A59">
            <v>9</v>
          </cell>
        </row>
        <row r="60">
          <cell r="A60">
            <v>10</v>
          </cell>
        </row>
        <row r="61">
          <cell r="A61">
            <v>11</v>
          </cell>
        </row>
        <row r="62">
          <cell r="A62">
            <v>12</v>
          </cell>
        </row>
        <row r="63">
          <cell r="A63">
            <v>13</v>
          </cell>
        </row>
        <row r="64">
          <cell r="A64">
            <v>14</v>
          </cell>
        </row>
        <row r="65">
          <cell r="A65">
            <v>15</v>
          </cell>
        </row>
        <row r="66">
          <cell r="A66">
            <v>16</v>
          </cell>
        </row>
        <row r="67">
          <cell r="A67">
            <v>17</v>
          </cell>
        </row>
        <row r="68">
          <cell r="A68">
            <v>18</v>
          </cell>
        </row>
        <row r="69">
          <cell r="A69">
            <v>19</v>
          </cell>
        </row>
        <row r="70">
          <cell r="A70">
            <v>20</v>
          </cell>
        </row>
        <row r="71">
          <cell r="A71">
            <v>21</v>
          </cell>
        </row>
        <row r="72">
          <cell r="A72">
            <v>22</v>
          </cell>
        </row>
        <row r="73">
          <cell r="A73">
            <v>23</v>
          </cell>
        </row>
        <row r="74">
          <cell r="A74" t="str">
            <v>Anexo</v>
          </cell>
          <cell r="B74" t="str">
            <v>FechaNueva</v>
          </cell>
          <cell r="C74" t="str">
            <v>Genera</v>
          </cell>
          <cell r="D74" t="str">
            <v>Frecuencia</v>
          </cell>
          <cell r="E74" t="str">
            <v>Check</v>
          </cell>
        </row>
        <row r="75">
          <cell r="A75">
            <v>1</v>
          </cell>
          <cell r="B75">
            <v>36525</v>
          </cell>
          <cell r="C75">
            <v>1</v>
          </cell>
          <cell r="D75" t="str">
            <v>M</v>
          </cell>
          <cell r="E75">
            <v>36525</v>
          </cell>
        </row>
        <row r="76">
          <cell r="A76">
            <v>2</v>
          </cell>
          <cell r="B76">
            <v>36891</v>
          </cell>
          <cell r="C76">
            <v>1</v>
          </cell>
          <cell r="D76" t="str">
            <v>M</v>
          </cell>
          <cell r="E76">
            <v>36891</v>
          </cell>
        </row>
        <row r="77">
          <cell r="A77">
            <v>3</v>
          </cell>
        </row>
        <row r="78">
          <cell r="A78">
            <v>4</v>
          </cell>
        </row>
        <row r="79">
          <cell r="A79">
            <v>5</v>
          </cell>
        </row>
        <row r="80">
          <cell r="A80">
            <v>6</v>
          </cell>
        </row>
        <row r="81">
          <cell r="A81">
            <v>7</v>
          </cell>
        </row>
        <row r="82">
          <cell r="A82">
            <v>8</v>
          </cell>
        </row>
        <row r="83">
          <cell r="A83">
            <v>9</v>
          </cell>
          <cell r="B83">
            <v>36525</v>
          </cell>
          <cell r="C83">
            <v>1</v>
          </cell>
          <cell r="D83" t="str">
            <v>M</v>
          </cell>
          <cell r="E83">
            <v>36525</v>
          </cell>
        </row>
        <row r="84">
          <cell r="A84">
            <v>10</v>
          </cell>
          <cell r="B84">
            <v>36891</v>
          </cell>
          <cell r="C84">
            <v>1</v>
          </cell>
          <cell r="D84" t="str">
            <v>M</v>
          </cell>
          <cell r="E84">
            <v>36891</v>
          </cell>
        </row>
        <row r="85">
          <cell r="A85">
            <v>11</v>
          </cell>
        </row>
        <row r="86">
          <cell r="A86">
            <v>12</v>
          </cell>
        </row>
        <row r="87">
          <cell r="A87" t="str">
            <v>Datos Extra</v>
          </cell>
          <cell r="B87" t="str">
            <v>FechaNueva</v>
          </cell>
          <cell r="C87" t="str">
            <v>Genera</v>
          </cell>
          <cell r="D87" t="str">
            <v>Frecuencia</v>
          </cell>
          <cell r="E87" t="str">
            <v>Check</v>
          </cell>
        </row>
        <row r="88">
          <cell r="A88">
            <v>1</v>
          </cell>
          <cell r="B88">
            <v>36891</v>
          </cell>
          <cell r="C88">
            <v>1</v>
          </cell>
          <cell r="D88" t="str">
            <v>D</v>
          </cell>
          <cell r="E88">
            <v>36891</v>
          </cell>
        </row>
        <row r="89">
          <cell r="A89">
            <v>2</v>
          </cell>
          <cell r="B89">
            <v>36891</v>
          </cell>
          <cell r="C89">
            <v>1</v>
          </cell>
          <cell r="D89" t="str">
            <v>D</v>
          </cell>
          <cell r="E89">
            <v>36891</v>
          </cell>
        </row>
      </sheetData>
      <sheetData sheetId="2">
        <row r="2">
          <cell r="A2" t="str">
            <v>Cuadro de Ahorro Financiero</v>
          </cell>
        </row>
        <row r="6">
          <cell r="B6" t="str">
            <v>REPORTE</v>
          </cell>
          <cell r="C6" t="str">
            <v>GENERAR</v>
          </cell>
          <cell r="D6" t="str">
            <v>CORRER</v>
          </cell>
          <cell r="E6" t="str">
            <v>ÚLTIMA FECHA</v>
          </cell>
          <cell r="F6" t="str">
            <v>ÚLTIMA CORRIDA</v>
          </cell>
          <cell r="G6" t="str">
            <v>STATUS</v>
          </cell>
          <cell r="H6" t="str">
            <v>EXPORTAR</v>
          </cell>
          <cell r="I6" t="str">
            <v>EXPORT</v>
          </cell>
          <cell r="J6" t="str">
            <v>IMPRIMIR</v>
          </cell>
        </row>
        <row r="7">
          <cell r="B7" t="str">
            <v>Cuadro 1</v>
          </cell>
          <cell r="C7" t="b">
            <v>0</v>
          </cell>
          <cell r="D7" t="b">
            <v>0</v>
          </cell>
          <cell r="E7">
            <v>37986</v>
          </cell>
          <cell r="F7">
            <v>38519.601423611108</v>
          </cell>
          <cell r="G7" t="str">
            <v>OK</v>
          </cell>
          <cell r="H7" t="b">
            <v>0</v>
          </cell>
          <cell r="I7" t="str">
            <v>CuaCoef</v>
          </cell>
          <cell r="J7" t="b">
            <v>1</v>
          </cell>
          <cell r="K7">
            <v>96192</v>
          </cell>
        </row>
        <row r="8">
          <cell r="B8" t="str">
            <v>Cuadro 2</v>
          </cell>
          <cell r="C8" t="b">
            <v>0</v>
          </cell>
          <cell r="D8" t="b">
            <v>0</v>
          </cell>
          <cell r="E8">
            <v>37986</v>
          </cell>
          <cell r="F8">
            <v>37025.47383101852</v>
          </cell>
          <cell r="G8" t="str">
            <v>PENDIENTE</v>
          </cell>
          <cell r="H8" t="b">
            <v>1</v>
          </cell>
          <cell r="I8" t="str">
            <v>CuaAhofin</v>
          </cell>
          <cell r="J8" t="b">
            <v>0</v>
          </cell>
        </row>
        <row r="9">
          <cell r="B9" t="str">
            <v>Cuadro 3</v>
          </cell>
          <cell r="C9" t="b">
            <v>1</v>
          </cell>
          <cell r="D9" t="b">
            <v>1</v>
          </cell>
          <cell r="E9">
            <v>36891</v>
          </cell>
          <cell r="F9">
            <v>38519.618252314816</v>
          </cell>
          <cell r="G9" t="str">
            <v>OK</v>
          </cell>
          <cell r="H9" t="b">
            <v>0</v>
          </cell>
          <cell r="I9" t="str">
            <v>CuaBonos</v>
          </cell>
          <cell r="J9" t="b">
            <v>0</v>
          </cell>
          <cell r="K9">
            <v>96048</v>
          </cell>
        </row>
        <row r="10">
          <cell r="B10" t="str">
            <v>Cuadro 4</v>
          </cell>
          <cell r="C10" t="b">
            <v>0</v>
          </cell>
          <cell r="D10" t="b">
            <v>0</v>
          </cell>
          <cell r="E10">
            <v>36891</v>
          </cell>
          <cell r="F10">
            <v>36990.677534722221</v>
          </cell>
          <cell r="G10" t="str">
            <v>PENDIENTE</v>
          </cell>
          <cell r="H10" t="b">
            <v>0</v>
          </cell>
          <cell r="I10" t="str">
            <v>CuaBolsa</v>
          </cell>
          <cell r="J10" t="b">
            <v>0</v>
          </cell>
        </row>
        <row r="11">
          <cell r="B11" t="str">
            <v>Cuadro 5</v>
          </cell>
          <cell r="C11" t="b">
            <v>0</v>
          </cell>
          <cell r="D11" t="b">
            <v>0</v>
          </cell>
          <cell r="E11">
            <v>36891</v>
          </cell>
          <cell r="F11">
            <v>36990.677534722221</v>
          </cell>
          <cell r="G11" t="str">
            <v>PENDIENTE</v>
          </cell>
          <cell r="H11" t="b">
            <v>0</v>
          </cell>
          <cell r="I11" t="str">
            <v>CuaTasas</v>
          </cell>
          <cell r="J11" t="b">
            <v>0</v>
          </cell>
          <cell r="K11">
            <v>96048</v>
          </cell>
        </row>
        <row r="12">
          <cell r="B12" t="str">
            <v>Cuadro 6</v>
          </cell>
          <cell r="C12" t="b">
            <v>0</v>
          </cell>
          <cell r="D12" t="b">
            <v>0</v>
          </cell>
          <cell r="E12">
            <v>36891</v>
          </cell>
          <cell r="F12">
            <v>36990.677534722221</v>
          </cell>
          <cell r="G12" t="str">
            <v>PENDIENTE</v>
          </cell>
          <cell r="H12" t="b">
            <v>0</v>
          </cell>
          <cell r="I12" t="str">
            <v>CuaAFP</v>
          </cell>
          <cell r="J12" t="b">
            <v>0</v>
          </cell>
          <cell r="K12">
            <v>96048</v>
          </cell>
        </row>
        <row r="13">
          <cell r="B13" t="str">
            <v>Cuadro 7</v>
          </cell>
          <cell r="C13" t="b">
            <v>0</v>
          </cell>
          <cell r="D13" t="b">
            <v>0</v>
          </cell>
          <cell r="E13">
            <v>36891</v>
          </cell>
          <cell r="F13">
            <v>36990.677534722221</v>
          </cell>
          <cell r="G13" t="str">
            <v>PENDIENTE</v>
          </cell>
          <cell r="H13" t="b">
            <v>0</v>
          </cell>
          <cell r="I13" t="str">
            <v>CuaFMUT</v>
          </cell>
          <cell r="J13" t="b">
            <v>0</v>
          </cell>
        </row>
        <row r="14">
          <cell r="B14" t="str">
            <v>Cuadro 8</v>
          </cell>
          <cell r="C14" t="b">
            <v>0</v>
          </cell>
          <cell r="D14" t="b">
            <v>0</v>
          </cell>
          <cell r="E14">
            <v>36891</v>
          </cell>
          <cell r="F14">
            <v>36990.677534722221</v>
          </cell>
          <cell r="G14" t="str">
            <v>PENDIENTE</v>
          </cell>
          <cell r="H14" t="b">
            <v>0</v>
          </cell>
          <cell r="I14" t="str">
            <v>AnexoSFN</v>
          </cell>
          <cell r="J14" t="b">
            <v>0</v>
          </cell>
          <cell r="K14">
            <v>96048</v>
          </cell>
        </row>
        <row r="15">
          <cell r="B15" t="str">
            <v>Cuadro 9</v>
          </cell>
          <cell r="C15" t="b">
            <v>0</v>
          </cell>
          <cell r="D15" t="b">
            <v>0</v>
          </cell>
          <cell r="E15">
            <v>36891</v>
          </cell>
          <cell r="F15">
            <v>36990.677534722221</v>
          </cell>
          <cell r="G15" t="str">
            <v>PENDIENTE</v>
          </cell>
          <cell r="H15" t="b">
            <v>0</v>
          </cell>
          <cell r="I15" t="str">
            <v>Cua60</v>
          </cell>
          <cell r="J15">
            <v>0</v>
          </cell>
        </row>
        <row r="17">
          <cell r="C17" t="str">
            <v>k:\smifnban\sfn\</v>
          </cell>
        </row>
        <row r="19">
          <cell r="C19" t="str">
            <v>k:\smifnban\memoria\2004\</v>
          </cell>
        </row>
        <row r="22">
          <cell r="B22" t="str">
            <v>Cuadro de Ahorro</v>
          </cell>
          <cell r="C22" t="str">
            <v>no</v>
          </cell>
          <cell r="D22" t="str">
            <v>no</v>
          </cell>
          <cell r="E22">
            <v>37986</v>
          </cell>
          <cell r="F22">
            <v>38519.601423611108</v>
          </cell>
          <cell r="G22" t="str">
            <v>OK</v>
          </cell>
          <cell r="H22" t="str">
            <v>no</v>
          </cell>
          <cell r="I22" t="str">
            <v>CuaCoef</v>
          </cell>
          <cell r="J22" t="str">
            <v>si</v>
          </cell>
        </row>
        <row r="23">
          <cell r="B23" t="str">
            <v>Cuadro de Bonos</v>
          </cell>
          <cell r="C23" t="str">
            <v>si</v>
          </cell>
          <cell r="D23" t="str">
            <v>si</v>
          </cell>
          <cell r="E23">
            <v>36891</v>
          </cell>
          <cell r="F23">
            <v>38519.618252314816</v>
          </cell>
          <cell r="G23" t="str">
            <v>OK</v>
          </cell>
          <cell r="H23" t="str">
            <v>no</v>
          </cell>
          <cell r="I23" t="str">
            <v>CuaBonos</v>
          </cell>
          <cell r="J23" t="str">
            <v>no</v>
          </cell>
        </row>
        <row r="24">
          <cell r="B24" t="str">
            <v>Cuadro De Tasas</v>
          </cell>
          <cell r="C24" t="str">
            <v>no</v>
          </cell>
          <cell r="D24" t="str">
            <v>no</v>
          </cell>
          <cell r="E24">
            <v>36891</v>
          </cell>
          <cell r="F24">
            <v>36990.677534722221</v>
          </cell>
          <cell r="G24" t="str">
            <v>PENDIENTE</v>
          </cell>
          <cell r="H24" t="str">
            <v>no</v>
          </cell>
          <cell r="I24" t="str">
            <v>CuaTasas</v>
          </cell>
          <cell r="J24" t="str">
            <v>no</v>
          </cell>
        </row>
        <row r="25">
          <cell r="B25" t="str">
            <v>Cuadro AFPs</v>
          </cell>
          <cell r="C25" t="str">
            <v>no</v>
          </cell>
          <cell r="D25" t="str">
            <v>no</v>
          </cell>
          <cell r="E25">
            <v>36891</v>
          </cell>
          <cell r="F25">
            <v>36990.677534722221</v>
          </cell>
          <cell r="G25" t="str">
            <v>PENDIENTE</v>
          </cell>
          <cell r="H25" t="str">
            <v>no</v>
          </cell>
          <cell r="I25" t="str">
            <v>CuaAFP</v>
          </cell>
          <cell r="J25" t="str">
            <v>no</v>
          </cell>
        </row>
        <row r="26">
          <cell r="B26" t="str">
            <v>FechaNueva</v>
          </cell>
          <cell r="C26" t="str">
            <v>Genera</v>
          </cell>
          <cell r="D26" t="str">
            <v>Frecuencia</v>
          </cell>
          <cell r="E26" t="str">
            <v>Check</v>
          </cell>
        </row>
      </sheetData>
      <sheetData sheetId="3">
        <row r="2">
          <cell r="A2" t="str">
            <v>Opciones FAME</v>
          </cell>
          <cell r="C2" t="str">
            <v>Subcategorías</v>
          </cell>
          <cell r="D2" t="str">
            <v>Global</v>
          </cell>
          <cell r="E2" t="str">
            <v>Cuadro1</v>
          </cell>
          <cell r="F2" t="str">
            <v>Cuadro2</v>
          </cell>
          <cell r="G2" t="str">
            <v>Cuadro3</v>
          </cell>
          <cell r="H2" t="str">
            <v>Cuadro4</v>
          </cell>
          <cell r="I2" t="str">
            <v>Cuadro5</v>
          </cell>
          <cell r="J2" t="str">
            <v>Cuadro6</v>
          </cell>
          <cell r="K2" t="str">
            <v>Cuadro7</v>
          </cell>
          <cell r="L2" t="str">
            <v>Cuadro8</v>
          </cell>
          <cell r="M2" t="str">
            <v>Cuadro9</v>
          </cell>
        </row>
        <row r="3">
          <cell r="C3" t="str">
            <v>Orientación</v>
          </cell>
          <cell r="D3">
            <v>9</v>
          </cell>
          <cell r="E3" t="str">
            <v>H</v>
          </cell>
          <cell r="F3" t="str">
            <v>H</v>
          </cell>
          <cell r="G3" t="str">
            <v>H</v>
          </cell>
          <cell r="H3" t="str">
            <v>H</v>
          </cell>
          <cell r="I3" t="str">
            <v>H</v>
          </cell>
          <cell r="J3" t="str">
            <v>H</v>
          </cell>
          <cell r="K3" t="str">
            <v>H</v>
          </cell>
          <cell r="L3" t="str">
            <v>H</v>
          </cell>
          <cell r="M3" t="str">
            <v>H</v>
          </cell>
        </row>
        <row r="4">
          <cell r="C4" t="str">
            <v>Quiebre</v>
          </cell>
          <cell r="D4">
            <v>9</v>
          </cell>
          <cell r="E4">
            <v>0</v>
          </cell>
          <cell r="F4">
            <v>0</v>
          </cell>
          <cell r="G4">
            <v>0</v>
          </cell>
          <cell r="H4">
            <v>0</v>
          </cell>
          <cell r="I4">
            <v>0</v>
          </cell>
          <cell r="J4">
            <v>0</v>
          </cell>
          <cell r="K4">
            <v>0</v>
          </cell>
          <cell r="L4">
            <v>0</v>
          </cell>
          <cell r="M4">
            <v>0</v>
          </cell>
        </row>
        <row r="5">
          <cell r="C5" t="str">
            <v>Generar</v>
          </cell>
          <cell r="D5">
            <v>9</v>
          </cell>
          <cell r="E5">
            <v>0</v>
          </cell>
          <cell r="F5">
            <v>0</v>
          </cell>
          <cell r="G5">
            <v>1</v>
          </cell>
          <cell r="H5">
            <v>0</v>
          </cell>
          <cell r="I5">
            <v>0</v>
          </cell>
          <cell r="J5">
            <v>0</v>
          </cell>
          <cell r="K5">
            <v>0</v>
          </cell>
          <cell r="L5">
            <v>0</v>
          </cell>
          <cell r="M5">
            <v>0</v>
          </cell>
        </row>
        <row r="6">
          <cell r="C6" t="str">
            <v>Cargar</v>
          </cell>
          <cell r="D6">
            <v>9</v>
          </cell>
          <cell r="E6">
            <v>0</v>
          </cell>
          <cell r="F6">
            <v>0</v>
          </cell>
          <cell r="G6">
            <v>1</v>
          </cell>
          <cell r="H6">
            <v>0</v>
          </cell>
          <cell r="I6">
            <v>0</v>
          </cell>
          <cell r="J6">
            <v>0</v>
          </cell>
          <cell r="K6">
            <v>0</v>
          </cell>
          <cell r="L6">
            <v>0</v>
          </cell>
          <cell r="M6">
            <v>0</v>
          </cell>
        </row>
        <row r="7">
          <cell r="C7" t="str">
            <v>TipoDeReporte</v>
          </cell>
          <cell r="D7">
            <v>9</v>
          </cell>
          <cell r="E7" t="str">
            <v>M</v>
          </cell>
          <cell r="F7" t="str">
            <v>M</v>
          </cell>
          <cell r="G7" t="str">
            <v>B</v>
          </cell>
          <cell r="H7" t="str">
            <v>B</v>
          </cell>
          <cell r="I7" t="str">
            <v>B</v>
          </cell>
          <cell r="J7" t="str">
            <v>A</v>
          </cell>
          <cell r="K7" t="str">
            <v>A</v>
          </cell>
          <cell r="L7" t="str">
            <v>X</v>
          </cell>
          <cell r="M7" t="str">
            <v>X</v>
          </cell>
        </row>
        <row r="8">
          <cell r="C8" t="str">
            <v>Construir</v>
          </cell>
          <cell r="D8">
            <v>9</v>
          </cell>
          <cell r="E8">
            <v>1</v>
          </cell>
          <cell r="F8">
            <v>1</v>
          </cell>
          <cell r="G8">
            <v>1</v>
          </cell>
          <cell r="H8">
            <v>1</v>
          </cell>
          <cell r="I8">
            <v>1</v>
          </cell>
          <cell r="J8">
            <v>1</v>
          </cell>
          <cell r="K8">
            <v>1</v>
          </cell>
          <cell r="L8">
            <v>0</v>
          </cell>
          <cell r="M8">
            <v>0</v>
          </cell>
        </row>
        <row r="9">
          <cell r="C9" t="str">
            <v>Formatear</v>
          </cell>
          <cell r="D9">
            <v>9</v>
          </cell>
          <cell r="E9">
            <v>1</v>
          </cell>
          <cell r="F9">
            <v>1</v>
          </cell>
          <cell r="G9">
            <v>1</v>
          </cell>
          <cell r="H9">
            <v>1</v>
          </cell>
          <cell r="I9">
            <v>1</v>
          </cell>
          <cell r="J9">
            <v>1</v>
          </cell>
          <cell r="K9">
            <v>1</v>
          </cell>
          <cell r="L9">
            <v>0</v>
          </cell>
          <cell r="M9">
            <v>0</v>
          </cell>
        </row>
        <row r="10">
          <cell r="C10" t="str">
            <v>Imprimir</v>
          </cell>
          <cell r="D10">
            <v>9</v>
          </cell>
          <cell r="E10">
            <v>1</v>
          </cell>
          <cell r="F10">
            <v>0</v>
          </cell>
          <cell r="G10">
            <v>0</v>
          </cell>
          <cell r="H10">
            <v>0</v>
          </cell>
          <cell r="I10">
            <v>0</v>
          </cell>
          <cell r="J10">
            <v>0</v>
          </cell>
          <cell r="K10">
            <v>0</v>
          </cell>
          <cell r="L10">
            <v>0</v>
          </cell>
          <cell r="M10">
            <v>0</v>
          </cell>
        </row>
        <row r="11">
          <cell r="C11" t="str">
            <v>Exportar</v>
          </cell>
          <cell r="D11">
            <v>9</v>
          </cell>
          <cell r="E11">
            <v>0</v>
          </cell>
          <cell r="F11">
            <v>1</v>
          </cell>
          <cell r="G11">
            <v>0</v>
          </cell>
          <cell r="H11">
            <v>0</v>
          </cell>
          <cell r="I11">
            <v>0</v>
          </cell>
          <cell r="J11">
            <v>0</v>
          </cell>
          <cell r="K11">
            <v>0</v>
          </cell>
          <cell r="L11">
            <v>0</v>
          </cell>
          <cell r="M11">
            <v>0</v>
          </cell>
        </row>
        <row r="12">
          <cell r="C12" t="str">
            <v>Bosquejo</v>
          </cell>
          <cell r="D12">
            <v>9</v>
          </cell>
          <cell r="E12" t="str">
            <v>c1</v>
          </cell>
          <cell r="F12" t="str">
            <v>c2</v>
          </cell>
          <cell r="G12" t="str">
            <v>c3</v>
          </cell>
          <cell r="H12" t="str">
            <v>c4</v>
          </cell>
          <cell r="I12" t="str">
            <v>c5</v>
          </cell>
          <cell r="J12" t="str">
            <v>c6</v>
          </cell>
          <cell r="K12" t="str">
            <v>c7</v>
          </cell>
          <cell r="L12" t="str">
            <v>c8</v>
          </cell>
          <cell r="M12" t="str">
            <v>c9</v>
          </cell>
        </row>
        <row r="13">
          <cell r="C13" t="str">
            <v>Datos</v>
          </cell>
          <cell r="D13">
            <v>9</v>
          </cell>
          <cell r="E13" t="str">
            <v>c1T</v>
          </cell>
          <cell r="F13" t="str">
            <v>c2T</v>
          </cell>
          <cell r="G13" t="str">
            <v>c3T</v>
          </cell>
          <cell r="H13" t="str">
            <v>c4T</v>
          </cell>
          <cell r="I13" t="str">
            <v>c5T</v>
          </cell>
          <cell r="J13" t="str">
            <v>c6T</v>
          </cell>
          <cell r="K13" t="str">
            <v>c7T</v>
          </cell>
          <cell r="L13" t="str">
            <v>c8T</v>
          </cell>
          <cell r="M13" t="str">
            <v>c9T</v>
          </cell>
        </row>
        <row r="14">
          <cell r="C14" t="str">
            <v>Cuadros</v>
          </cell>
          <cell r="D14">
            <v>8</v>
          </cell>
          <cell r="E14" t="str">
            <v>Coef</v>
          </cell>
          <cell r="F14" t="str">
            <v>AhoF</v>
          </cell>
          <cell r="G14" t="str">
            <v>Bon</v>
          </cell>
          <cell r="H14" t="str">
            <v>BVL</v>
          </cell>
          <cell r="I14" t="str">
            <v>Tas</v>
          </cell>
          <cell r="J14" t="str">
            <v>AFP</v>
          </cell>
          <cell r="K14" t="str">
            <v>Fmt</v>
          </cell>
          <cell r="L14" t="str">
            <v>Anex</v>
          </cell>
        </row>
        <row r="15">
          <cell r="C15" t="str">
            <v>Cuas</v>
          </cell>
          <cell r="D15">
            <v>9</v>
          </cell>
          <cell r="E15" t="str">
            <v>CuaCoef</v>
          </cell>
          <cell r="F15" t="str">
            <v>CuaAhofin</v>
          </cell>
          <cell r="G15" t="str">
            <v>CuaBonos</v>
          </cell>
          <cell r="H15" t="str">
            <v>CuaBolsa</v>
          </cell>
          <cell r="I15" t="str">
            <v>CuaTasas</v>
          </cell>
          <cell r="J15" t="str">
            <v>CuaAFP</v>
          </cell>
          <cell r="K15" t="str">
            <v>CuaFMUT</v>
          </cell>
          <cell r="L15" t="str">
            <v>AnexoSFN</v>
          </cell>
          <cell r="M15" t="str">
            <v>Cua60</v>
          </cell>
        </row>
        <row r="16">
          <cell r="C16" t="str">
            <v>Inicio Fechas</v>
          </cell>
          <cell r="D16">
            <v>9</v>
          </cell>
          <cell r="E16" t="str">
            <v>$D$3</v>
          </cell>
          <cell r="F16" t="e">
            <v>#NAME?</v>
          </cell>
          <cell r="G16" t="str">
            <v>$D$3</v>
          </cell>
          <cell r="H16" t="e">
            <v>#NAME?</v>
          </cell>
          <cell r="I16" t="str">
            <v>$D$3</v>
          </cell>
          <cell r="J16" t="str">
            <v>$D$3</v>
          </cell>
          <cell r="K16" t="e">
            <v>#NAME?</v>
          </cell>
          <cell r="L16" t="e">
            <v>#REF!</v>
          </cell>
          <cell r="M16" t="e">
            <v>#NAME?</v>
          </cell>
        </row>
        <row r="17">
          <cell r="C17" t="str">
            <v>Inicio Series</v>
          </cell>
          <cell r="D17">
            <v>9</v>
          </cell>
          <cell r="E17" t="str">
            <v>$B$10</v>
          </cell>
          <cell r="F17" t="e">
            <v>#NAME?</v>
          </cell>
          <cell r="G17" t="str">
            <v>$B$10</v>
          </cell>
          <cell r="H17" t="e">
            <v>#NAME?</v>
          </cell>
          <cell r="I17" t="str">
            <v>$B$10</v>
          </cell>
          <cell r="J17" t="str">
            <v>$B$10</v>
          </cell>
          <cell r="K17" t="e">
            <v>#NAME?</v>
          </cell>
          <cell r="L17" t="e">
            <v>#REF!</v>
          </cell>
          <cell r="M17" t="e">
            <v>#NAME?</v>
          </cell>
        </row>
        <row r="18">
          <cell r="C18" t="str">
            <v>Final Fechas</v>
          </cell>
          <cell r="D18">
            <v>9</v>
          </cell>
          <cell r="E18" t="str">
            <v>$N$3</v>
          </cell>
          <cell r="F18" t="e">
            <v>#NAME?</v>
          </cell>
          <cell r="G18" t="str">
            <v>$N$3</v>
          </cell>
          <cell r="H18" t="e">
            <v>#NAME?</v>
          </cell>
          <cell r="I18" t="str">
            <v>$N$3</v>
          </cell>
          <cell r="J18" t="str">
            <v>$N$3</v>
          </cell>
          <cell r="K18" t="e">
            <v>#NAME?</v>
          </cell>
          <cell r="L18" t="e">
            <v>#REF!</v>
          </cell>
          <cell r="M18" t="e">
            <v>#NAME?</v>
          </cell>
        </row>
        <row r="19">
          <cell r="C19" t="str">
            <v>Final Series</v>
          </cell>
          <cell r="D19">
            <v>9</v>
          </cell>
          <cell r="E19" t="str">
            <v>$B$164</v>
          </cell>
          <cell r="F19" t="e">
            <v>#NAME?</v>
          </cell>
          <cell r="G19" t="str">
            <v>$B$54</v>
          </cell>
          <cell r="H19" t="e">
            <v>#NAME?</v>
          </cell>
          <cell r="I19" t="str">
            <v>$B$31</v>
          </cell>
          <cell r="J19" t="str">
            <v>$B$32</v>
          </cell>
          <cell r="K19" t="e">
            <v>#NAME?</v>
          </cell>
          <cell r="L19" t="e">
            <v>#REF!</v>
          </cell>
          <cell r="M19" t="e">
            <v>#NAME?</v>
          </cell>
        </row>
        <row r="20">
          <cell r="C20" t="str">
            <v>FilaDeInicioDeSeries</v>
          </cell>
          <cell r="D20">
            <v>9</v>
          </cell>
          <cell r="E20">
            <v>10</v>
          </cell>
          <cell r="F20" t="e">
            <v>#NAME?</v>
          </cell>
          <cell r="G20">
            <v>10</v>
          </cell>
          <cell r="H20" t="e">
            <v>#NAME?</v>
          </cell>
          <cell r="I20">
            <v>10</v>
          </cell>
          <cell r="J20">
            <v>10</v>
          </cell>
          <cell r="K20" t="e">
            <v>#NAME?</v>
          </cell>
          <cell r="L20" t="e">
            <v>#REF!</v>
          </cell>
          <cell r="M20" t="e">
            <v>#NAME?</v>
          </cell>
        </row>
        <row r="21">
          <cell r="C21" t="str">
            <v>FilaDeInicioDeFechas</v>
          </cell>
          <cell r="D21">
            <v>9</v>
          </cell>
          <cell r="E21">
            <v>3</v>
          </cell>
          <cell r="F21" t="e">
            <v>#NAME?</v>
          </cell>
          <cell r="G21">
            <v>3</v>
          </cell>
          <cell r="H21" t="e">
            <v>#NAME?</v>
          </cell>
          <cell r="I21">
            <v>3</v>
          </cell>
          <cell r="J21">
            <v>3</v>
          </cell>
          <cell r="K21" t="e">
            <v>#NAME?</v>
          </cell>
          <cell r="L21" t="e">
            <v>#REF!</v>
          </cell>
          <cell r="M21" t="e">
            <v>#NAME?</v>
          </cell>
        </row>
        <row r="22">
          <cell r="C22" t="str">
            <v>ColumnaDeInicioDeSeries</v>
          </cell>
          <cell r="D22">
            <v>9</v>
          </cell>
          <cell r="E22">
            <v>2</v>
          </cell>
          <cell r="F22" t="e">
            <v>#NAME?</v>
          </cell>
          <cell r="G22">
            <v>2</v>
          </cell>
          <cell r="H22" t="e">
            <v>#NAME?</v>
          </cell>
          <cell r="I22">
            <v>2</v>
          </cell>
          <cell r="J22">
            <v>2</v>
          </cell>
          <cell r="K22" t="e">
            <v>#NAME?</v>
          </cell>
          <cell r="L22" t="e">
            <v>#REF!</v>
          </cell>
          <cell r="M22" t="e">
            <v>#NAME?</v>
          </cell>
        </row>
        <row r="23">
          <cell r="C23" t="str">
            <v>ColumnaDeInicioDeFechas</v>
          </cell>
          <cell r="D23">
            <v>9</v>
          </cell>
          <cell r="E23">
            <v>4</v>
          </cell>
          <cell r="F23" t="e">
            <v>#NAME?</v>
          </cell>
          <cell r="G23">
            <v>4</v>
          </cell>
          <cell r="H23" t="e">
            <v>#NAME?</v>
          </cell>
          <cell r="I23">
            <v>4</v>
          </cell>
          <cell r="J23">
            <v>4</v>
          </cell>
          <cell r="K23" t="e">
            <v>#NAME?</v>
          </cell>
          <cell r="L23" t="e">
            <v>#REF!</v>
          </cell>
          <cell r="M23" t="e">
            <v>#NAME?</v>
          </cell>
        </row>
        <row r="24">
          <cell r="C24" t="str">
            <v>NumeroFechas</v>
          </cell>
          <cell r="D24">
            <v>9</v>
          </cell>
          <cell r="E24">
            <v>11</v>
          </cell>
          <cell r="F24" t="e">
            <v>#NAME?</v>
          </cell>
          <cell r="G24">
            <v>11</v>
          </cell>
          <cell r="H24" t="e">
            <v>#NAME?</v>
          </cell>
          <cell r="I24">
            <v>11</v>
          </cell>
          <cell r="J24">
            <v>11</v>
          </cell>
          <cell r="K24" t="e">
            <v>#NAME?</v>
          </cell>
          <cell r="L24" t="e">
            <v>#REF!</v>
          </cell>
          <cell r="M24" t="e">
            <v>#NAME?</v>
          </cell>
        </row>
        <row r="25">
          <cell r="C25" t="str">
            <v>FechaInicial</v>
          </cell>
          <cell r="D25">
            <v>9</v>
          </cell>
          <cell r="E25">
            <v>35064</v>
          </cell>
          <cell r="F25">
            <v>35064</v>
          </cell>
          <cell r="G25">
            <v>37621</v>
          </cell>
          <cell r="H25">
            <v>37621</v>
          </cell>
          <cell r="I25">
            <v>37621</v>
          </cell>
          <cell r="J25">
            <v>37621</v>
          </cell>
          <cell r="K25">
            <v>37621</v>
          </cell>
          <cell r="L25">
            <v>36525</v>
          </cell>
          <cell r="M25">
            <v>36525</v>
          </cell>
        </row>
        <row r="26">
          <cell r="C26" t="str">
            <v>FechaUltima</v>
          </cell>
          <cell r="D26">
            <v>9</v>
          </cell>
          <cell r="E26">
            <v>38352</v>
          </cell>
          <cell r="F26">
            <v>38352</v>
          </cell>
          <cell r="G26">
            <v>38352</v>
          </cell>
          <cell r="H26">
            <v>38352</v>
          </cell>
          <cell r="I26">
            <v>38352</v>
          </cell>
          <cell r="J26">
            <v>38352</v>
          </cell>
          <cell r="K26">
            <v>38352</v>
          </cell>
          <cell r="L26">
            <v>36891</v>
          </cell>
          <cell r="M26">
            <v>36891</v>
          </cell>
        </row>
        <row r="27">
          <cell r="C27" t="str">
            <v>NumeroDeFechaInicial</v>
          </cell>
          <cell r="D27">
            <v>9</v>
          </cell>
          <cell r="E27">
            <v>1</v>
          </cell>
          <cell r="F27">
            <v>1</v>
          </cell>
          <cell r="G27">
            <v>1</v>
          </cell>
          <cell r="H27">
            <v>1</v>
          </cell>
          <cell r="I27">
            <v>1</v>
          </cell>
          <cell r="J27">
            <v>1</v>
          </cell>
          <cell r="K27">
            <v>1</v>
          </cell>
          <cell r="L27">
            <v>1</v>
          </cell>
          <cell r="M27">
            <v>1</v>
          </cell>
        </row>
        <row r="28">
          <cell r="C28" t="str">
            <v>NumeroDeFechaUltima</v>
          </cell>
          <cell r="D28">
            <v>9</v>
          </cell>
          <cell r="E28">
            <v>10</v>
          </cell>
          <cell r="F28">
            <v>10</v>
          </cell>
          <cell r="G28">
            <v>3</v>
          </cell>
          <cell r="H28">
            <v>3</v>
          </cell>
          <cell r="I28">
            <v>3</v>
          </cell>
          <cell r="J28">
            <v>3</v>
          </cell>
          <cell r="K28">
            <v>3</v>
          </cell>
          <cell r="L28">
            <v>10</v>
          </cell>
          <cell r="M28">
            <v>10</v>
          </cell>
        </row>
        <row r="29">
          <cell r="C29" t="str">
            <v>NumeroDeFechasEnCuadro</v>
          </cell>
          <cell r="D29">
            <v>9</v>
          </cell>
          <cell r="E29">
            <v>10</v>
          </cell>
          <cell r="F29">
            <v>10</v>
          </cell>
          <cell r="G29">
            <v>3</v>
          </cell>
          <cell r="H29">
            <v>3</v>
          </cell>
          <cell r="I29">
            <v>3</v>
          </cell>
          <cell r="J29">
            <v>3</v>
          </cell>
          <cell r="K29">
            <v>3</v>
          </cell>
          <cell r="L29">
            <v>10</v>
          </cell>
          <cell r="M29">
            <v>10</v>
          </cell>
        </row>
        <row r="30">
          <cell r="C30" t="str">
            <v>FechaUltimaCuadroNota</v>
          </cell>
          <cell r="D30">
            <v>9</v>
          </cell>
          <cell r="E30">
            <v>37986</v>
          </cell>
          <cell r="F30">
            <v>37986</v>
          </cell>
          <cell r="G30">
            <v>36891</v>
          </cell>
          <cell r="H30">
            <v>36891</v>
          </cell>
          <cell r="I30">
            <v>36891</v>
          </cell>
          <cell r="J30">
            <v>36891</v>
          </cell>
          <cell r="K30">
            <v>36891</v>
          </cell>
          <cell r="L30">
            <v>36891</v>
          </cell>
          <cell r="M30">
            <v>36891</v>
          </cell>
        </row>
        <row r="31">
          <cell r="C31" t="str">
            <v>Rango</v>
          </cell>
          <cell r="D31">
            <v>9</v>
          </cell>
          <cell r="E31" t="str">
            <v>$D$10:$M$164</v>
          </cell>
          <cell r="F31" t="str">
            <v>$D$10:$M$76</v>
          </cell>
          <cell r="G31" t="str">
            <v>$D$10:$F$54</v>
          </cell>
          <cell r="H31" t="str">
            <v>$D$10:$Z$31</v>
          </cell>
          <cell r="I31" t="str">
            <v>$D$10:$F$31</v>
          </cell>
          <cell r="J31" t="str">
            <v>$D$10:$F$32</v>
          </cell>
          <cell r="K31" t="str">
            <v>$D$10:$Z$31</v>
          </cell>
          <cell r="L31" t="str">
            <v>$D$10:$Z$31</v>
          </cell>
          <cell r="M31" t="str">
            <v>$D$10:$Z$31</v>
          </cell>
        </row>
        <row r="32">
          <cell r="C32" t="str">
            <v>Status</v>
          </cell>
          <cell r="D32">
            <v>9</v>
          </cell>
          <cell r="E32" t="str">
            <v>OK</v>
          </cell>
          <cell r="F32" t="str">
            <v>PENDIENTE</v>
          </cell>
          <cell r="G32" t="str">
            <v>OK</v>
          </cell>
          <cell r="H32" t="str">
            <v>PENDIENTE</v>
          </cell>
          <cell r="I32" t="str">
            <v>PENDIENTE</v>
          </cell>
          <cell r="J32" t="str">
            <v>OK</v>
          </cell>
          <cell r="K32" t="str">
            <v>OK</v>
          </cell>
          <cell r="L32" t="str">
            <v>OK</v>
          </cell>
          <cell r="M32" t="str">
            <v>OK</v>
          </cell>
        </row>
        <row r="33">
          <cell r="C33" t="str">
            <v>Generado</v>
          </cell>
          <cell r="D33">
            <v>7</v>
          </cell>
          <cell r="E33">
            <v>38519.59107638889</v>
          </cell>
          <cell r="F33">
            <v>37025.539375</v>
          </cell>
          <cell r="G33">
            <v>38519.618020833332</v>
          </cell>
          <cell r="H33">
            <v>37022.688402777778</v>
          </cell>
          <cell r="I33">
            <v>37727.423321759263</v>
          </cell>
          <cell r="J33">
            <v>38429.626574074071</v>
          </cell>
          <cell r="K33">
            <v>36990.630798611113</v>
          </cell>
        </row>
        <row r="34">
          <cell r="C34" t="str">
            <v>Cargado</v>
          </cell>
          <cell r="D34">
            <v>7</v>
          </cell>
          <cell r="E34">
            <v>38519.601423611108</v>
          </cell>
          <cell r="F34">
            <v>37025.47383101852</v>
          </cell>
          <cell r="G34">
            <v>38519.618252314816</v>
          </cell>
          <cell r="H34">
            <v>36990.677534722221</v>
          </cell>
          <cell r="I34">
            <v>37701.808229166665</v>
          </cell>
          <cell r="J34">
            <v>38434.688587962963</v>
          </cell>
          <cell r="K34">
            <v>36990.677534722221</v>
          </cell>
        </row>
        <row r="35">
          <cell r="C35" t="str">
            <v>Random</v>
          </cell>
          <cell r="D35">
            <v>7</v>
          </cell>
          <cell r="E35">
            <v>705.5474853515625</v>
          </cell>
          <cell r="F35">
            <v>705.5474853515625</v>
          </cell>
          <cell r="G35">
            <v>705.5474853515625</v>
          </cell>
          <cell r="H35">
            <v>579.51861572265625</v>
          </cell>
          <cell r="I35">
            <v>579.51861572265625</v>
          </cell>
          <cell r="J35">
            <v>533.42401123046875</v>
          </cell>
          <cell r="K35">
            <v>289.56246948242188</v>
          </cell>
        </row>
        <row r="36">
          <cell r="C36" t="str">
            <v>Confirm</v>
          </cell>
          <cell r="D36">
            <v>7</v>
          </cell>
          <cell r="E36">
            <v>705.5474853515625</v>
          </cell>
          <cell r="F36">
            <v>705.5474853515625</v>
          </cell>
          <cell r="G36">
            <v>705.5474853515625</v>
          </cell>
          <cell r="H36">
            <v>289.56246948242188</v>
          </cell>
          <cell r="I36">
            <v>579.51861572265625</v>
          </cell>
          <cell r="J36">
            <v>533.42401123046875</v>
          </cell>
          <cell r="K36">
            <v>289.56246948242188</v>
          </cell>
        </row>
        <row r="37">
          <cell r="C37" t="str">
            <v>HojaMenu</v>
          </cell>
          <cell r="D37" t="str">
            <v>Menu</v>
          </cell>
        </row>
        <row r="38">
          <cell r="C38" t="str">
            <v>HojaFechas</v>
          </cell>
          <cell r="D38" t="str">
            <v>Fechas</v>
          </cell>
        </row>
        <row r="39">
          <cell r="C39" t="str">
            <v>CSV</v>
          </cell>
          <cell r="D39" t="str">
            <v>Cuadros_DEF</v>
          </cell>
        </row>
        <row r="40">
          <cell r="C40" t="str">
            <v>Autoformat</v>
          </cell>
          <cell r="D40" t="str">
            <v>Autoformat</v>
          </cell>
        </row>
        <row r="41">
          <cell r="C41" t="str">
            <v>UltimaFecha</v>
          </cell>
          <cell r="E41" t="str">
            <v>Genera</v>
          </cell>
        </row>
        <row r="42">
          <cell r="C42" t="str">
            <v>Open</v>
          </cell>
          <cell r="D42" t="str">
            <v>NoBancaria:Valores:Bancaria:Nota</v>
          </cell>
          <cell r="E42">
            <v>1</v>
          </cell>
        </row>
        <row r="43">
          <cell r="C43" t="str">
            <v>DirExport</v>
          </cell>
          <cell r="D43" t="str">
            <v>k:\smifnban\memoria\2004\</v>
          </cell>
        </row>
        <row r="44">
          <cell r="C44" t="str">
            <v>DirFame</v>
          </cell>
          <cell r="D44" t="str">
            <v>k:\smifnban\sfn\</v>
          </cell>
        </row>
        <row r="45">
          <cell r="C45" t="str">
            <v>EditarCifrasEnCuadros</v>
          </cell>
          <cell r="D45">
            <v>2</v>
          </cell>
        </row>
        <row r="46">
          <cell r="C46" t="str">
            <v>Nuevovalor(texto)</v>
          </cell>
          <cell r="D46">
            <v>6475.1</v>
          </cell>
        </row>
        <row r="52">
          <cell r="E52">
            <v>1</v>
          </cell>
          <cell r="F52" t="str">
            <v>Ene</v>
          </cell>
          <cell r="G52" t="str">
            <v>Jan</v>
          </cell>
          <cell r="H52">
            <v>31</v>
          </cell>
        </row>
        <row r="53">
          <cell r="E53">
            <v>2</v>
          </cell>
          <cell r="F53" t="str">
            <v>Feb</v>
          </cell>
          <cell r="G53" t="str">
            <v>Feb</v>
          </cell>
          <cell r="H53">
            <v>28</v>
          </cell>
        </row>
        <row r="54">
          <cell r="E54">
            <v>3</v>
          </cell>
          <cell r="F54" t="str">
            <v>Mar</v>
          </cell>
          <cell r="G54" t="str">
            <v>Mar</v>
          </cell>
          <cell r="H54">
            <v>31</v>
          </cell>
        </row>
        <row r="55">
          <cell r="E55">
            <v>4</v>
          </cell>
          <cell r="F55" t="str">
            <v>Abr</v>
          </cell>
          <cell r="G55" t="str">
            <v>Apr</v>
          </cell>
          <cell r="H55">
            <v>30</v>
          </cell>
        </row>
        <row r="56">
          <cell r="E56">
            <v>5</v>
          </cell>
          <cell r="F56" t="str">
            <v>May</v>
          </cell>
          <cell r="G56" t="str">
            <v>May</v>
          </cell>
          <cell r="H56">
            <v>31</v>
          </cell>
        </row>
        <row r="57">
          <cell r="E57">
            <v>6</v>
          </cell>
          <cell r="F57" t="str">
            <v>Jun</v>
          </cell>
          <cell r="G57" t="str">
            <v>Jun</v>
          </cell>
          <cell r="H57">
            <v>30</v>
          </cell>
        </row>
        <row r="58">
          <cell r="E58">
            <v>7</v>
          </cell>
          <cell r="F58" t="str">
            <v>Jul</v>
          </cell>
          <cell r="G58" t="str">
            <v>Jul</v>
          </cell>
          <cell r="H58">
            <v>31</v>
          </cell>
        </row>
        <row r="59">
          <cell r="E59">
            <v>8</v>
          </cell>
          <cell r="F59" t="str">
            <v>Ago</v>
          </cell>
          <cell r="G59" t="str">
            <v>Aug</v>
          </cell>
          <cell r="H59">
            <v>31</v>
          </cell>
        </row>
        <row r="60">
          <cell r="E60">
            <v>9</v>
          </cell>
          <cell r="F60" t="str">
            <v>Set</v>
          </cell>
          <cell r="G60" t="str">
            <v>Sep</v>
          </cell>
          <cell r="H60">
            <v>30</v>
          </cell>
        </row>
        <row r="61">
          <cell r="E61">
            <v>10</v>
          </cell>
          <cell r="F61" t="str">
            <v>Oct</v>
          </cell>
          <cell r="G61" t="str">
            <v>Oct</v>
          </cell>
          <cell r="H61">
            <v>31</v>
          </cell>
        </row>
        <row r="62">
          <cell r="E62">
            <v>11</v>
          </cell>
          <cell r="F62" t="str">
            <v>Nov</v>
          </cell>
          <cell r="G62" t="str">
            <v>Nov</v>
          </cell>
          <cell r="H62">
            <v>30</v>
          </cell>
        </row>
        <row r="63">
          <cell r="E63">
            <v>12</v>
          </cell>
          <cell r="F63" t="str">
            <v>Dic</v>
          </cell>
          <cell r="G63" t="str">
            <v>Dec</v>
          </cell>
          <cell r="H63">
            <v>31</v>
          </cell>
        </row>
      </sheetData>
      <sheetData sheetId="4">
        <row r="2">
          <cell r="A2" t="str">
            <v>Opciones FAME</v>
          </cell>
        </row>
        <row r="3">
          <cell r="A3">
            <v>1</v>
          </cell>
        </row>
        <row r="5">
          <cell r="A5" t="str">
            <v>Relación de cuadros</v>
          </cell>
          <cell r="B5" t="str">
            <v>Título Español</v>
          </cell>
          <cell r="C5" t="str">
            <v>Title English</v>
          </cell>
          <cell r="D5" t="str">
            <v>Número</v>
          </cell>
          <cell r="E5" t="str">
            <v>Preliminar</v>
          </cell>
        </row>
        <row r="6">
          <cell r="A6">
            <v>0</v>
          </cell>
          <cell r="B6" t="str">
            <v>CUADRO</v>
          </cell>
          <cell r="C6" t="str">
            <v>TABLE</v>
          </cell>
          <cell r="D6">
            <v>1</v>
          </cell>
          <cell r="E6">
            <v>0</v>
          </cell>
        </row>
        <row r="7">
          <cell r="A7">
            <v>1</v>
          </cell>
          <cell r="B7" t="str">
            <v>ANEXO</v>
          </cell>
          <cell r="C7" t="str">
            <v>ANNEX</v>
          </cell>
          <cell r="D7">
            <v>1</v>
          </cell>
          <cell r="E7" t="str">
            <v>M</v>
          </cell>
        </row>
        <row r="8">
          <cell r="A8" t="str">
            <v>Anexo</v>
          </cell>
          <cell r="B8" t="str">
            <v>Cuentas monetarias del sistema financiero</v>
          </cell>
          <cell r="C8" t="str">
            <v>Monetary Accounts of the financial system</v>
          </cell>
          <cell r="D8">
            <v>62</v>
          </cell>
          <cell r="E8">
            <v>1</v>
          </cell>
        </row>
        <row r="9">
          <cell r="A9" t="str">
            <v>SDD</v>
          </cell>
          <cell r="B9" t="str">
            <v>Cuentas monetarias de las sociedades de depósito</v>
          </cell>
          <cell r="C9" t="str">
            <v>Monetary Accounts of the depositiry institutions</v>
          </cell>
          <cell r="D9">
            <v>63</v>
          </cell>
          <cell r="E9">
            <v>1</v>
          </cell>
        </row>
        <row r="10">
          <cell r="A10" t="str">
            <v>CSPS</v>
          </cell>
          <cell r="B10" t="str">
            <v xml:space="preserve">Crédito al sector privado en moneda nacional del sistema financiero </v>
          </cell>
          <cell r="C10" t="str">
            <v>Credit to the private sector of the financial system in domestic currency</v>
          </cell>
          <cell r="D10">
            <v>41</v>
          </cell>
          <cell r="E10">
            <v>1</v>
          </cell>
        </row>
        <row r="11">
          <cell r="A11" t="str">
            <v>CSP$</v>
          </cell>
          <cell r="B11" t="str">
            <v xml:space="preserve">Crédito al sector privado en moneda extranjera del sistema financiero </v>
          </cell>
          <cell r="C11" t="str">
            <v>Credit to the private sector of the financial system in foerign currency</v>
          </cell>
          <cell r="D11">
            <v>42</v>
          </cell>
          <cell r="E11">
            <v>1</v>
          </cell>
        </row>
        <row r="12">
          <cell r="A12" t="str">
            <v>Ahofin</v>
          </cell>
          <cell r="B12" t="str">
            <v>Ahorro financiero</v>
          </cell>
          <cell r="C12" t="str">
            <v>Financial Savings</v>
          </cell>
          <cell r="D12">
            <v>37</v>
          </cell>
          <cell r="E12">
            <v>1</v>
          </cell>
        </row>
        <row r="13">
          <cell r="A13" t="str">
            <v>Ahofin por instituciones</v>
          </cell>
          <cell r="B13" t="str">
            <v>Ahorro financiero por institución</v>
          </cell>
          <cell r="C13" t="str">
            <v>Financial Savings by institutions</v>
          </cell>
          <cell r="D13">
            <v>38</v>
          </cell>
          <cell r="E13">
            <v>1</v>
          </cell>
        </row>
        <row r="14">
          <cell r="A14" t="str">
            <v>Bonos</v>
          </cell>
          <cell r="B14" t="str">
            <v>Mercado de bonos</v>
          </cell>
          <cell r="C14" t="str">
            <v>Bond Market</v>
          </cell>
          <cell r="D14">
            <v>39</v>
          </cell>
          <cell r="E14">
            <v>0</v>
          </cell>
        </row>
        <row r="15">
          <cell r="A15" t="str">
            <v>Tasas</v>
          </cell>
          <cell r="B15" t="str">
            <v>Evolución de las tasas de interés de los bonos</v>
          </cell>
          <cell r="C15" t="str">
            <v>Evolution of Interest rates for bonds</v>
          </cell>
          <cell r="D15">
            <v>40</v>
          </cell>
          <cell r="E15">
            <v>0</v>
          </cell>
        </row>
        <row r="16">
          <cell r="A16" t="str">
            <v>Bolsa</v>
          </cell>
          <cell r="B16" t="str">
            <v>Bolsa de valores</v>
          </cell>
          <cell r="C16" t="str">
            <v>Stock market</v>
          </cell>
          <cell r="D16">
            <v>41</v>
          </cell>
          <cell r="E16">
            <v>0</v>
          </cell>
        </row>
        <row r="17">
          <cell r="A17" t="str">
            <v>AFP</v>
          </cell>
          <cell r="B17" t="str">
            <v>Sistema privado de pensiones</v>
          </cell>
          <cell r="C17" t="str">
            <v>Private pension system</v>
          </cell>
          <cell r="D17">
            <v>42</v>
          </cell>
          <cell r="E17">
            <v>0</v>
          </cell>
        </row>
        <row r="18">
          <cell r="A18" t="str">
            <v>FMT</v>
          </cell>
          <cell r="B18" t="str">
            <v>Fondos mutuos</v>
          </cell>
          <cell r="C18" t="str">
            <v>Mutual funds</v>
          </cell>
          <cell r="D18">
            <v>43</v>
          </cell>
          <cell r="E18">
            <v>0</v>
          </cell>
        </row>
        <row r="19">
          <cell r="C19" t="str">
            <v>Final Series</v>
          </cell>
          <cell r="D19">
            <v>9</v>
          </cell>
          <cell r="E19" t="str">
            <v>$B$164</v>
          </cell>
        </row>
        <row r="22">
          <cell r="A22" t="b">
            <v>1</v>
          </cell>
          <cell r="C22" t="str">
            <v>Español</v>
          </cell>
        </row>
        <row r="23">
          <cell r="A23" t="b">
            <v>0</v>
          </cell>
          <cell r="C23" t="str">
            <v>Inglés</v>
          </cell>
        </row>
        <row r="27">
          <cell r="A27">
            <v>1</v>
          </cell>
        </row>
        <row r="32">
          <cell r="A32">
            <v>0</v>
          </cell>
        </row>
      </sheetData>
      <sheetData sheetId="5"/>
      <sheetData sheetId="6"/>
      <sheetData sheetId="7"/>
      <sheetData sheetId="8">
        <row r="5">
          <cell r="E5">
            <v>2002</v>
          </cell>
        </row>
      </sheetData>
      <sheetData sheetId="9">
        <row r="3">
          <cell r="A3">
            <v>1</v>
          </cell>
        </row>
        <row r="4">
          <cell r="F4" t="str">
            <v/>
          </cell>
          <cell r="G4" t="str">
            <v/>
          </cell>
          <cell r="H4" t="str">
            <v/>
          </cell>
          <cell r="I4" t="str">
            <v/>
          </cell>
          <cell r="J4" t="str">
            <v/>
          </cell>
          <cell r="K4" t="str">
            <v/>
          </cell>
          <cell r="L4" t="str">
            <v/>
          </cell>
          <cell r="M4">
            <v>2002</v>
          </cell>
          <cell r="N4">
            <v>2003</v>
          </cell>
          <cell r="O4" t="str">
            <v>2004</v>
          </cell>
          <cell r="P4" t="str">
            <v/>
          </cell>
        </row>
      </sheetData>
      <sheetData sheetId="10">
        <row r="6">
          <cell r="E6">
            <v>2002</v>
          </cell>
          <cell r="F6">
            <v>2003</v>
          </cell>
          <cell r="G6">
            <v>2004</v>
          </cell>
          <cell r="H6" t="str">
            <v>-</v>
          </cell>
          <cell r="I6" t="str">
            <v>-</v>
          </cell>
          <cell r="J6" t="str">
            <v>-</v>
          </cell>
          <cell r="K6" t="str">
            <v>-</v>
          </cell>
          <cell r="L6" t="str">
            <v>-</v>
          </cell>
          <cell r="M6" t="str">
            <v>-</v>
          </cell>
          <cell r="N6" t="str">
            <v>-</v>
          </cell>
          <cell r="O6" t="str">
            <v>-</v>
          </cell>
        </row>
      </sheetData>
      <sheetData sheetId="11"/>
      <sheetData sheetId="12"/>
      <sheetData sheetId="13"/>
      <sheetData sheetId="14">
        <row r="7">
          <cell r="J7">
            <v>1995</v>
          </cell>
        </row>
      </sheetData>
      <sheetData sheetId="15"/>
      <sheetData sheetId="16">
        <row r="5">
          <cell r="E5">
            <v>2002</v>
          </cell>
          <cell r="F5">
            <v>2003</v>
          </cell>
          <cell r="G5">
            <v>2004</v>
          </cell>
          <cell r="H5" t="str">
            <v>-</v>
          </cell>
          <cell r="I5" t="str">
            <v>-</v>
          </cell>
          <cell r="J5" t="str">
            <v>-</v>
          </cell>
          <cell r="K5" t="str">
            <v>-</v>
          </cell>
          <cell r="L5" t="str">
            <v>-</v>
          </cell>
          <cell r="M5" t="str">
            <v>-</v>
          </cell>
          <cell r="N5" t="str">
            <v>-</v>
          </cell>
        </row>
      </sheetData>
      <sheetData sheetId="17"/>
      <sheetData sheetId="18"/>
      <sheetData sheetId="19">
        <row r="1">
          <cell r="B1" t="str">
            <v>Número de columna</v>
          </cell>
        </row>
      </sheetData>
      <sheetData sheetId="20">
        <row r="1">
          <cell r="B1" t="str">
            <v>Número de columna</v>
          </cell>
        </row>
        <row r="7">
          <cell r="J7">
            <v>1995</v>
          </cell>
          <cell r="K7">
            <v>1996</v>
          </cell>
          <cell r="L7">
            <v>1997</v>
          </cell>
          <cell r="M7">
            <v>1998</v>
          </cell>
          <cell r="N7">
            <v>1999</v>
          </cell>
          <cell r="O7">
            <v>2000</v>
          </cell>
          <cell r="P7">
            <v>2001</v>
          </cell>
          <cell r="Q7">
            <v>2002</v>
          </cell>
          <cell r="R7">
            <v>2003</v>
          </cell>
        </row>
      </sheetData>
      <sheetData sheetId="21">
        <row r="1">
          <cell r="B1" t="str">
            <v>Número de columna</v>
          </cell>
        </row>
      </sheetData>
      <sheetData sheetId="22">
        <row r="1">
          <cell r="B1" t="str">
            <v>Número de columna</v>
          </cell>
        </row>
      </sheetData>
      <sheetData sheetId="23"/>
      <sheetData sheetId="24">
        <row r="1">
          <cell r="B1" t="str">
            <v>Número de columna</v>
          </cell>
          <cell r="D1">
            <v>1</v>
          </cell>
          <cell r="E1">
            <v>2</v>
          </cell>
          <cell r="F1">
            <v>3</v>
          </cell>
          <cell r="G1">
            <v>4</v>
          </cell>
          <cell r="H1">
            <v>5</v>
          </cell>
          <cell r="I1">
            <v>6</v>
          </cell>
          <cell r="J1">
            <v>7</v>
          </cell>
          <cell r="K1">
            <v>8</v>
          </cell>
          <cell r="L1">
            <v>9</v>
          </cell>
          <cell r="M1">
            <v>10</v>
          </cell>
          <cell r="N1">
            <v>11</v>
          </cell>
        </row>
        <row r="2">
          <cell r="A2">
            <v>2</v>
          </cell>
          <cell r="B2" t="str">
            <v>Fecha Solicitada</v>
          </cell>
          <cell r="D2">
            <v>35064</v>
          </cell>
          <cell r="E2">
            <v>35430</v>
          </cell>
          <cell r="F2">
            <v>35795</v>
          </cell>
          <cell r="G2">
            <v>36160</v>
          </cell>
          <cell r="H2">
            <v>36525</v>
          </cell>
          <cell r="I2">
            <v>36891</v>
          </cell>
          <cell r="J2">
            <v>37256</v>
          </cell>
          <cell r="K2">
            <v>37621</v>
          </cell>
          <cell r="L2">
            <v>37986</v>
          </cell>
          <cell r="M2">
            <v>38352</v>
          </cell>
          <cell r="N2">
            <v>0</v>
          </cell>
        </row>
        <row r="3">
          <cell r="A3">
            <v>3</v>
          </cell>
          <cell r="B3" t="str">
            <v>LabelFAME</v>
          </cell>
          <cell r="D3" t="str">
            <v>MWEEKLY:1995:Dic.31**:1</v>
          </cell>
          <cell r="E3" t="str">
            <v>MWEEKLY:1996:Dic.31**:1</v>
          </cell>
          <cell r="F3" t="str">
            <v>MWEEKLY:1997:Dic.31**:1</v>
          </cell>
          <cell r="G3" t="str">
            <v>MWEEKLY:1998:Dic.31**:1</v>
          </cell>
          <cell r="H3" t="str">
            <v>MWEEKLY:1999:Dic.31**:1</v>
          </cell>
          <cell r="I3" t="str">
            <v>MWEEKLY:2000:Dic.31**:1</v>
          </cell>
          <cell r="J3" t="str">
            <v>MWEEKLY:2001:Dic.31**:1</v>
          </cell>
          <cell r="K3" t="str">
            <v>MWEEKLY:2002:Dic.31**:1</v>
          </cell>
          <cell r="L3" t="str">
            <v>MWEEKLY:2003:Dic.31**:1</v>
          </cell>
          <cell r="M3" t="str">
            <v>MWEEKLY:2004:Dic.31**:1</v>
          </cell>
        </row>
        <row r="4">
          <cell r="A4">
            <v>4</v>
          </cell>
          <cell r="B4" t="str">
            <v>Numero de Semana</v>
          </cell>
          <cell r="D4">
            <v>95808</v>
          </cell>
          <cell r="E4">
            <v>95856</v>
          </cell>
          <cell r="F4">
            <v>95904</v>
          </cell>
          <cell r="G4">
            <v>95952</v>
          </cell>
          <cell r="H4">
            <v>96000</v>
          </cell>
          <cell r="I4">
            <v>96048</v>
          </cell>
          <cell r="J4">
            <v>96096</v>
          </cell>
          <cell r="K4">
            <v>96144</v>
          </cell>
          <cell r="L4">
            <v>96192</v>
          </cell>
          <cell r="M4">
            <v>96240</v>
          </cell>
        </row>
        <row r="5">
          <cell r="A5">
            <v>5</v>
          </cell>
          <cell r="B5" t="str">
            <v>NombreDeMesEspañol</v>
          </cell>
          <cell r="D5" t="str">
            <v>Dic</v>
          </cell>
          <cell r="E5" t="str">
            <v>Dic</v>
          </cell>
          <cell r="F5" t="str">
            <v>Dic</v>
          </cell>
          <cell r="G5" t="str">
            <v>Dic</v>
          </cell>
          <cell r="H5" t="str">
            <v>Dic</v>
          </cell>
          <cell r="I5" t="str">
            <v>Dic</v>
          </cell>
          <cell r="J5" t="str">
            <v>Dic</v>
          </cell>
          <cell r="K5" t="str">
            <v>Dic</v>
          </cell>
          <cell r="L5" t="str">
            <v>Dic</v>
          </cell>
          <cell r="M5" t="str">
            <v>Dic</v>
          </cell>
          <cell r="N5" t="str">
            <v>-</v>
          </cell>
        </row>
        <row r="6">
          <cell r="A6">
            <v>6</v>
          </cell>
          <cell r="B6" t="str">
            <v>Frecuencia</v>
          </cell>
          <cell r="D6" t="str">
            <v>D</v>
          </cell>
          <cell r="E6" t="str">
            <v>D</v>
          </cell>
          <cell r="F6" t="str">
            <v>D</v>
          </cell>
          <cell r="G6" t="str">
            <v>D</v>
          </cell>
          <cell r="H6" t="str">
            <v>D</v>
          </cell>
          <cell r="I6" t="str">
            <v>D</v>
          </cell>
          <cell r="J6" t="str">
            <v>D</v>
          </cell>
          <cell r="K6" t="str">
            <v>D</v>
          </cell>
          <cell r="L6" t="str">
            <v>D</v>
          </cell>
          <cell r="M6" t="str">
            <v>D</v>
          </cell>
          <cell r="N6">
            <v>0</v>
          </cell>
        </row>
        <row r="7">
          <cell r="A7">
            <v>7</v>
          </cell>
          <cell r="B7" t="str">
            <v>Fecha Actualizada</v>
          </cell>
          <cell r="D7">
            <v>34699</v>
          </cell>
          <cell r="E7">
            <v>35064</v>
          </cell>
          <cell r="F7">
            <v>35430</v>
          </cell>
          <cell r="G7">
            <v>35795</v>
          </cell>
          <cell r="H7">
            <v>36160</v>
          </cell>
          <cell r="I7">
            <v>36525</v>
          </cell>
          <cell r="J7">
            <v>36891</v>
          </cell>
          <cell r="K7">
            <v>37256</v>
          </cell>
          <cell r="L7">
            <v>37621</v>
          </cell>
          <cell r="M7">
            <v>37986</v>
          </cell>
          <cell r="N7">
            <v>0</v>
          </cell>
        </row>
        <row r="8">
          <cell r="A8">
            <v>8</v>
          </cell>
          <cell r="B8" t="str">
            <v>Año</v>
          </cell>
          <cell r="D8">
            <v>1995</v>
          </cell>
          <cell r="E8">
            <v>1996</v>
          </cell>
          <cell r="F8">
            <v>1997</v>
          </cell>
          <cell r="G8">
            <v>1998</v>
          </cell>
          <cell r="H8">
            <v>1999</v>
          </cell>
          <cell r="I8">
            <v>2000</v>
          </cell>
          <cell r="J8">
            <v>2001</v>
          </cell>
          <cell r="K8">
            <v>2002</v>
          </cell>
          <cell r="L8">
            <v>2003</v>
          </cell>
          <cell r="M8">
            <v>2004</v>
          </cell>
        </row>
        <row r="9">
          <cell r="A9">
            <v>9</v>
          </cell>
          <cell r="B9" t="str">
            <v>VARIABLES</v>
          </cell>
        </row>
        <row r="10">
          <cell r="A10">
            <v>10</v>
          </cell>
          <cell r="B10" t="str">
            <v>TCD</v>
          </cell>
          <cell r="C10" t="str">
            <v>2:2</v>
          </cell>
          <cell r="D10">
            <v>2.31</v>
          </cell>
          <cell r="E10">
            <v>2.6</v>
          </cell>
          <cell r="F10">
            <v>2.72</v>
          </cell>
          <cell r="G10">
            <v>3.15</v>
          </cell>
          <cell r="H10">
            <v>3.51</v>
          </cell>
          <cell r="I10">
            <v>3.53</v>
          </cell>
          <cell r="J10">
            <v>3.44</v>
          </cell>
          <cell r="K10">
            <v>3.51</v>
          </cell>
          <cell r="L10">
            <v>3.46</v>
          </cell>
          <cell r="M10">
            <v>3.28</v>
          </cell>
        </row>
        <row r="11">
          <cell r="A11">
            <v>11</v>
          </cell>
          <cell r="C11" t="str">
            <v>5:5</v>
          </cell>
        </row>
        <row r="12">
          <cell r="A12">
            <v>12</v>
          </cell>
          <cell r="B12" t="str">
            <v>AHOFIN.RN</v>
          </cell>
          <cell r="C12" t="str">
            <v>5:5</v>
          </cell>
          <cell r="D12">
            <v>6931.54396</v>
          </cell>
          <cell r="E12">
            <v>8987.3754599999993</v>
          </cell>
          <cell r="F12">
            <v>12018.752500000001</v>
          </cell>
          <cell r="G12">
            <v>12510.33655</v>
          </cell>
          <cell r="H12">
            <v>15536.50288</v>
          </cell>
          <cell r="I12">
            <v>16695.465639999999</v>
          </cell>
          <cell r="J12">
            <v>20628.7958</v>
          </cell>
          <cell r="K12">
            <v>24433.41145</v>
          </cell>
          <cell r="L12">
            <v>30543.223020000001</v>
          </cell>
          <cell r="M12">
            <v>35453.995519999997</v>
          </cell>
          <cell r="O12" t="str">
            <v>Ahorro financiero MN</v>
          </cell>
        </row>
        <row r="13">
          <cell r="A13">
            <v>13</v>
          </cell>
          <cell r="B13" t="str">
            <v>AHOFIN.BAN.RN</v>
          </cell>
          <cell r="C13" t="str">
            <v>5:5</v>
          </cell>
          <cell r="D13">
            <v>4394.2975100000003</v>
          </cell>
          <cell r="E13">
            <v>5084.6381000000001</v>
          </cell>
          <cell r="F13">
            <v>6174.0247900000004</v>
          </cell>
          <cell r="G13">
            <v>5307.3728099999998</v>
          </cell>
          <cell r="H13">
            <v>5340.9467800000002</v>
          </cell>
          <cell r="I13">
            <v>5374.9996899999996</v>
          </cell>
          <cell r="J13">
            <v>5736.8954299999996</v>
          </cell>
          <cell r="K13">
            <v>6117.0422900000003</v>
          </cell>
          <cell r="L13">
            <v>5848.9484700000003</v>
          </cell>
          <cell r="M13">
            <v>7214.5187900000001</v>
          </cell>
          <cell r="O13" t="str">
            <v>Ahorro financiero MN: Bancos</v>
          </cell>
        </row>
        <row r="14">
          <cell r="A14">
            <v>14</v>
          </cell>
          <cell r="B14" t="str">
            <v>AHOFIN.NB.RN</v>
          </cell>
          <cell r="C14" t="str">
            <v>5:5</v>
          </cell>
          <cell r="D14">
            <v>2537.2464500000001</v>
          </cell>
          <cell r="E14">
            <v>3902.7373600000001</v>
          </cell>
          <cell r="F14">
            <v>5844.7277100000001</v>
          </cell>
          <cell r="G14">
            <v>7202.9637400000001</v>
          </cell>
          <cell r="H14">
            <v>10195.5561</v>
          </cell>
          <cell r="I14">
            <v>11320.46595</v>
          </cell>
          <cell r="J14">
            <v>14891.900369999999</v>
          </cell>
          <cell r="K14">
            <v>18316.369159999998</v>
          </cell>
          <cell r="L14">
            <v>24694.274539999999</v>
          </cell>
          <cell r="M14">
            <v>28239.476729999998</v>
          </cell>
          <cell r="O14" t="str">
            <v>Ahorro financiero MN: NO Bancos</v>
          </cell>
        </row>
        <row r="15">
          <cell r="A15">
            <v>15</v>
          </cell>
          <cell r="B15" t="str">
            <v>AHOFIN.CMA.RN</v>
          </cell>
          <cell r="C15" t="str">
            <v>5:5</v>
          </cell>
          <cell r="D15">
            <v>73.474299999999999</v>
          </cell>
          <cell r="E15">
            <v>87.087280000000007</v>
          </cell>
          <cell r="F15">
            <v>106.95313</v>
          </cell>
          <cell r="G15">
            <v>109.44839</v>
          </cell>
          <cell r="H15">
            <v>158.12895</v>
          </cell>
          <cell r="I15">
            <v>217.62027</v>
          </cell>
          <cell r="J15">
            <v>329.83341000000001</v>
          </cell>
          <cell r="K15">
            <v>428.34152999999998</v>
          </cell>
          <cell r="L15">
            <v>668.35802000000001</v>
          </cell>
          <cell r="M15">
            <v>1023.85534</v>
          </cell>
          <cell r="O15" t="str">
            <v>Ahorro financiero MN: CMA</v>
          </cell>
        </row>
        <row r="16">
          <cell r="A16">
            <v>16</v>
          </cell>
          <cell r="B16" t="str">
            <v>AHOFIN.CRA.RN</v>
          </cell>
          <cell r="C16" t="str">
            <v>5:5</v>
          </cell>
          <cell r="D16">
            <v>14.75882</v>
          </cell>
          <cell r="E16">
            <v>17.104099999999999</v>
          </cell>
          <cell r="F16">
            <v>33.594709999999999</v>
          </cell>
          <cell r="G16">
            <v>36.580750000000002</v>
          </cell>
          <cell r="H16">
            <v>42.1327</v>
          </cell>
          <cell r="I16">
            <v>57.30715</v>
          </cell>
          <cell r="J16">
            <v>74.910510000000002</v>
          </cell>
          <cell r="K16">
            <v>104.13896</v>
          </cell>
          <cell r="L16">
            <v>151.38041000000001</v>
          </cell>
          <cell r="M16">
            <v>202.43785</v>
          </cell>
          <cell r="O16" t="str">
            <v>Ahorro financiero MN: CRA</v>
          </cell>
        </row>
        <row r="17">
          <cell r="A17">
            <v>17</v>
          </cell>
          <cell r="B17" t="str">
            <v>AHOFIN.COO.RN</v>
          </cell>
          <cell r="C17" t="str">
            <v>5:5</v>
          </cell>
          <cell r="D17">
            <v>204.30896000000001</v>
          </cell>
          <cell r="E17">
            <v>217.52234999999999</v>
          </cell>
          <cell r="F17">
            <v>274.08656999999999</v>
          </cell>
          <cell r="G17">
            <v>285.56101000000001</v>
          </cell>
          <cell r="H17">
            <v>297.95150000000001</v>
          </cell>
          <cell r="I17">
            <v>292.43020000000001</v>
          </cell>
          <cell r="J17">
            <v>324.95206000000002</v>
          </cell>
          <cell r="K17">
            <v>389.83042</v>
          </cell>
          <cell r="L17">
            <v>453.82767999999999</v>
          </cell>
          <cell r="M17">
            <v>510.25765999999999</v>
          </cell>
          <cell r="O17" t="str">
            <v>Ahorro financiero MN: COO</v>
          </cell>
        </row>
        <row r="18">
          <cell r="A18">
            <v>18</v>
          </cell>
          <cell r="B18" t="str">
            <v>AHOFIN.EAF.RN</v>
          </cell>
          <cell r="C18" t="str">
            <v>5:5</v>
          </cell>
          <cell r="D18">
            <v>137.31819999999999</v>
          </cell>
          <cell r="E18">
            <v>260.47843999999998</v>
          </cell>
          <cell r="F18">
            <v>135.32811000000001</v>
          </cell>
          <cell r="G18">
            <v>176.78942000000001</v>
          </cell>
          <cell r="H18">
            <v>119.97362</v>
          </cell>
          <cell r="I18">
            <v>85.037620000000004</v>
          </cell>
          <cell r="J18">
            <v>0.21102000000000001</v>
          </cell>
          <cell r="K18">
            <v>5.8764099999999999</v>
          </cell>
          <cell r="L18">
            <v>13.28274</v>
          </cell>
          <cell r="M18">
            <v>14.320130000000001</v>
          </cell>
          <cell r="O18" t="str">
            <v>Ahorro financiero MN: EAF</v>
          </cell>
        </row>
        <row r="19">
          <cell r="A19">
            <v>19</v>
          </cell>
          <cell r="B19" t="str">
            <v>AHOFIN.FIN.RN</v>
          </cell>
          <cell r="C19" t="str">
            <v>5:5</v>
          </cell>
          <cell r="D19">
            <v>113.40357</v>
          </cell>
          <cell r="E19">
            <v>56.92662</v>
          </cell>
          <cell r="F19">
            <v>92.191670000000002</v>
          </cell>
          <cell r="G19">
            <v>123.39279000000001</v>
          </cell>
          <cell r="H19">
            <v>7.0858800000000004</v>
          </cell>
          <cell r="I19">
            <v>107.44135</v>
          </cell>
          <cell r="J19">
            <v>149.81241</v>
          </cell>
          <cell r="K19">
            <v>95.970740000000006</v>
          </cell>
          <cell r="L19">
            <v>28.587489999999999</v>
          </cell>
          <cell r="M19">
            <v>32.876300000000001</v>
          </cell>
          <cell r="O19" t="str">
            <v>Ahorro financiero MN: FIN</v>
          </cell>
        </row>
        <row r="20">
          <cell r="A20">
            <v>20</v>
          </cell>
          <cell r="B20" t="str">
            <v>AHOFIN.AFP.RN</v>
          </cell>
          <cell r="C20" t="str">
            <v>5:5</v>
          </cell>
          <cell r="D20">
            <v>1968.1345899999999</v>
          </cell>
          <cell r="E20">
            <v>3222.22928</v>
          </cell>
          <cell r="F20">
            <v>5038.7208099999998</v>
          </cell>
          <cell r="G20">
            <v>6243.2300999999998</v>
          </cell>
          <cell r="H20">
            <v>9306.5589799999998</v>
          </cell>
          <cell r="I20">
            <v>10320.85158</v>
          </cell>
          <cell r="J20">
            <v>13296.466920000001</v>
          </cell>
          <cell r="K20">
            <v>16707.624029999999</v>
          </cell>
          <cell r="L20">
            <v>22603.742249999999</v>
          </cell>
          <cell r="M20">
            <v>25651.005099999998</v>
          </cell>
          <cell r="O20" t="str">
            <v>Ahorro financiero MN: AFP</v>
          </cell>
        </row>
        <row r="21">
          <cell r="A21">
            <v>21</v>
          </cell>
          <cell r="B21" t="str">
            <v>AHOFIN.FMT.RN</v>
          </cell>
          <cell r="C21" t="str">
            <v>5:5</v>
          </cell>
          <cell r="D21">
            <v>16.832380000000001</v>
          </cell>
          <cell r="E21">
            <v>20.237670000000001</v>
          </cell>
          <cell r="F21">
            <v>136.13511</v>
          </cell>
          <cell r="G21">
            <v>163.00583</v>
          </cell>
          <cell r="H21">
            <v>98.891099999999994</v>
          </cell>
          <cell r="I21">
            <v>106.12418</v>
          </cell>
          <cell r="J21">
            <v>525.33605999999997</v>
          </cell>
          <cell r="K21">
            <v>376.56527999999997</v>
          </cell>
          <cell r="L21">
            <v>551.30309</v>
          </cell>
          <cell r="M21">
            <v>537.00390000000004</v>
          </cell>
          <cell r="O21" t="str">
            <v>Ahorro financiero MN: FMT</v>
          </cell>
        </row>
        <row r="22">
          <cell r="A22">
            <v>22</v>
          </cell>
          <cell r="B22" t="str">
            <v>AHOFIN.SEG.RN</v>
          </cell>
          <cell r="C22" t="str">
            <v>5:5</v>
          </cell>
          <cell r="D22">
            <v>8.2416900000000002</v>
          </cell>
          <cell r="E22">
            <v>20.36824</v>
          </cell>
          <cell r="F22">
            <v>27.717600000000001</v>
          </cell>
          <cell r="G22">
            <v>64.955449999999999</v>
          </cell>
          <cell r="H22">
            <v>164.83337</v>
          </cell>
          <cell r="I22">
            <v>128.27307999999999</v>
          </cell>
          <cell r="J22">
            <v>186.59800999999999</v>
          </cell>
          <cell r="K22">
            <v>205.14669000000001</v>
          </cell>
          <cell r="L22">
            <v>220.98751999999999</v>
          </cell>
          <cell r="M22">
            <v>267.72044</v>
          </cell>
          <cell r="O22" t="str">
            <v>Ahorro financiero MN: SEG</v>
          </cell>
        </row>
        <row r="23">
          <cell r="A23">
            <v>23</v>
          </cell>
          <cell r="C23" t="str">
            <v>5:5</v>
          </cell>
        </row>
        <row r="24">
          <cell r="A24">
            <v>24</v>
          </cell>
          <cell r="B24" t="str">
            <v>AHOFIN.RS</v>
          </cell>
          <cell r="C24" t="str">
            <v>5:5</v>
          </cell>
          <cell r="D24">
            <v>21126.003649999999</v>
          </cell>
          <cell r="E24">
            <v>27885.437900000001</v>
          </cell>
          <cell r="F24">
            <v>30102.104889999999</v>
          </cell>
          <cell r="G24">
            <v>32843.618649999997</v>
          </cell>
          <cell r="H24">
            <v>35626.249129999997</v>
          </cell>
          <cell r="I24">
            <v>35307.724049999997</v>
          </cell>
          <cell r="J24">
            <v>34998.395700000001</v>
          </cell>
          <cell r="K24">
            <v>36264.628320000003</v>
          </cell>
          <cell r="L24">
            <v>35878.902190000001</v>
          </cell>
          <cell r="M24">
            <v>34559.136879999998</v>
          </cell>
          <cell r="O24" t="str">
            <v>Ahorro financiero MS</v>
          </cell>
        </row>
        <row r="25">
          <cell r="A25">
            <v>25</v>
          </cell>
          <cell r="B25" t="str">
            <v>AHOFIN.BAN.RS</v>
          </cell>
          <cell r="C25" t="str">
            <v>5:5</v>
          </cell>
          <cell r="D25">
            <v>20148.26641</v>
          </cell>
          <cell r="E25">
            <v>26521.80111</v>
          </cell>
          <cell r="F25">
            <v>27517.189969999999</v>
          </cell>
          <cell r="G25">
            <v>30642.94773</v>
          </cell>
          <cell r="H25">
            <v>32922.140650000001</v>
          </cell>
          <cell r="I25">
            <v>32636.042799999999</v>
          </cell>
          <cell r="J25">
            <v>30120.608779999999</v>
          </cell>
          <cell r="K25">
            <v>29902.694650000001</v>
          </cell>
          <cell r="L25">
            <v>28392.766960000001</v>
          </cell>
          <cell r="M25">
            <v>27420.320500000002</v>
          </cell>
          <cell r="O25" t="str">
            <v>Ahorro financiero MS: Bancos</v>
          </cell>
        </row>
        <row r="26">
          <cell r="A26">
            <v>26</v>
          </cell>
          <cell r="B26" t="str">
            <v>AHOFIN.NB.RS</v>
          </cell>
          <cell r="C26" t="str">
            <v>5:5</v>
          </cell>
          <cell r="D26">
            <v>977.73724000000004</v>
          </cell>
          <cell r="E26">
            <v>1363.63679</v>
          </cell>
          <cell r="F26">
            <v>2584.9149299999999</v>
          </cell>
          <cell r="G26">
            <v>2200.6709099999998</v>
          </cell>
          <cell r="H26">
            <v>2704.1084900000001</v>
          </cell>
          <cell r="I26">
            <v>2671.6812500000001</v>
          </cell>
          <cell r="J26">
            <v>4877.7869199999996</v>
          </cell>
          <cell r="K26">
            <v>6361.9336700000003</v>
          </cell>
          <cell r="L26">
            <v>7486.1352299999999</v>
          </cell>
          <cell r="M26">
            <v>7138.8163800000002</v>
          </cell>
          <cell r="O26" t="str">
            <v>Ahorro financiero MS: NO Bancos</v>
          </cell>
        </row>
        <row r="27">
          <cell r="A27">
            <v>27</v>
          </cell>
          <cell r="B27" t="str">
            <v>AHOFIN.CMA.RS</v>
          </cell>
          <cell r="C27" t="str">
            <v>5:5</v>
          </cell>
          <cell r="D27">
            <v>32.540370000000003</v>
          </cell>
          <cell r="E27">
            <v>58.493400000000001</v>
          </cell>
          <cell r="F27">
            <v>83.071160000000006</v>
          </cell>
          <cell r="G27">
            <v>131.09145000000001</v>
          </cell>
          <cell r="H27">
            <v>217.58467999999999</v>
          </cell>
          <cell r="I27">
            <v>315.13959999999997</v>
          </cell>
          <cell r="J27">
            <v>448.66037</v>
          </cell>
          <cell r="K27">
            <v>613.61186999999995</v>
          </cell>
          <cell r="L27">
            <v>721.15656000000001</v>
          </cell>
          <cell r="M27">
            <v>719.36492999999996</v>
          </cell>
          <cell r="O27" t="str">
            <v>Ahorro financiero MS: CMA</v>
          </cell>
        </row>
        <row r="28">
          <cell r="A28">
            <v>28</v>
          </cell>
          <cell r="B28" t="str">
            <v>AHOFIN.CRA.RS</v>
          </cell>
          <cell r="C28" t="str">
            <v>5:5</v>
          </cell>
          <cell r="D28">
            <v>1.8117700000000001</v>
          </cell>
          <cell r="E28">
            <v>15.92901</v>
          </cell>
          <cell r="F28">
            <v>28.822379999999999</v>
          </cell>
          <cell r="G28">
            <v>38.448030000000003</v>
          </cell>
          <cell r="H28">
            <v>50.221110000000003</v>
          </cell>
          <cell r="I28">
            <v>75.761089999999996</v>
          </cell>
          <cell r="J28">
            <v>93.332589999999996</v>
          </cell>
          <cell r="K28">
            <v>130.99612999999999</v>
          </cell>
          <cell r="L28">
            <v>145.30223000000001</v>
          </cell>
          <cell r="M28">
            <v>141.72587999999999</v>
          </cell>
          <cell r="O28" t="str">
            <v>Ahorro financiero MS: CRA</v>
          </cell>
        </row>
        <row r="29">
          <cell r="A29">
            <v>29</v>
          </cell>
          <cell r="B29" t="str">
            <v>AHOFIN.COO.RS</v>
          </cell>
          <cell r="C29" t="str">
            <v>5:5</v>
          </cell>
          <cell r="D29">
            <v>284.62513000000001</v>
          </cell>
          <cell r="E29">
            <v>339.47064999999998</v>
          </cell>
          <cell r="F29">
            <v>358.33154000000002</v>
          </cell>
          <cell r="G29">
            <v>412.28921000000003</v>
          </cell>
          <cell r="H29">
            <v>436.17685999999998</v>
          </cell>
          <cell r="I29">
            <v>426.30207000000001</v>
          </cell>
          <cell r="J29">
            <v>467.22820000000002</v>
          </cell>
          <cell r="K29">
            <v>497.86685</v>
          </cell>
          <cell r="L29">
            <v>538.67341999999996</v>
          </cell>
          <cell r="M29">
            <v>676.07649000000004</v>
          </cell>
          <cell r="O29" t="str">
            <v>Ahorro financiero MS: COO</v>
          </cell>
        </row>
        <row r="30">
          <cell r="A30">
            <v>30</v>
          </cell>
          <cell r="B30" t="str">
            <v>AHOFIN.EAF.RS</v>
          </cell>
          <cell r="C30" t="str">
            <v>5:5</v>
          </cell>
          <cell r="D30">
            <v>57.02158</v>
          </cell>
          <cell r="E30">
            <v>172.45108999999999</v>
          </cell>
          <cell r="F30">
            <v>30.613230000000001</v>
          </cell>
          <cell r="G30">
            <v>195.33489</v>
          </cell>
          <cell r="H30">
            <v>85.321439999999996</v>
          </cell>
          <cell r="I30">
            <v>32.203310000000002</v>
          </cell>
          <cell r="J30">
            <v>91.512010000000004</v>
          </cell>
          <cell r="K30">
            <v>229.30423999999999</v>
          </cell>
          <cell r="L30">
            <v>278.03629000000001</v>
          </cell>
          <cell r="M30">
            <v>307.54327999999998</v>
          </cell>
          <cell r="O30" t="str">
            <v>Ahorro financiero MS: EAF</v>
          </cell>
        </row>
        <row r="31">
          <cell r="A31">
            <v>31</v>
          </cell>
          <cell r="B31" t="str">
            <v>AHOFIN.FIN.RS</v>
          </cell>
          <cell r="C31" t="str">
            <v>5:5</v>
          </cell>
          <cell r="D31">
            <v>505.37455999999997</v>
          </cell>
          <cell r="E31">
            <v>179.43261000000001</v>
          </cell>
          <cell r="F31">
            <v>223.38422</v>
          </cell>
          <cell r="G31">
            <v>197.87309999999999</v>
          </cell>
          <cell r="H31">
            <v>34.345469999999999</v>
          </cell>
          <cell r="I31">
            <v>8.4980499999999992</v>
          </cell>
          <cell r="J31">
            <v>3.9659300000000002</v>
          </cell>
          <cell r="K31">
            <v>3.4332699999999998</v>
          </cell>
          <cell r="L31">
            <v>3.3312499999999998</v>
          </cell>
          <cell r="M31">
            <v>2.59144</v>
          </cell>
          <cell r="O31" t="str">
            <v>Ahorro financiero MS: FIN</v>
          </cell>
        </row>
        <row r="32">
          <cell r="A32">
            <v>32</v>
          </cell>
          <cell r="B32" t="str">
            <v>AHOFIN.AFP.RS</v>
          </cell>
          <cell r="C32" t="str">
            <v>5:5</v>
          </cell>
          <cell r="D32">
            <v>0</v>
          </cell>
          <cell r="E32">
            <v>0</v>
          </cell>
          <cell r="F32">
            <v>0</v>
          </cell>
          <cell r="G32">
            <v>0</v>
          </cell>
          <cell r="H32">
            <v>0</v>
          </cell>
          <cell r="I32">
            <v>0</v>
          </cell>
          <cell r="J32">
            <v>0</v>
          </cell>
          <cell r="K32">
            <v>0</v>
          </cell>
          <cell r="L32">
            <v>0</v>
          </cell>
          <cell r="M32">
            <v>0</v>
          </cell>
          <cell r="O32" t="str">
            <v>Ahorro financiero MS: AFP</v>
          </cell>
        </row>
        <row r="33">
          <cell r="A33">
            <v>33</v>
          </cell>
          <cell r="B33" t="str">
            <v>AHOFIN.FMT.RS</v>
          </cell>
          <cell r="C33" t="str">
            <v>5:5</v>
          </cell>
          <cell r="D33">
            <v>1.5113700000000001</v>
          </cell>
          <cell r="E33">
            <v>455.28235999999998</v>
          </cell>
          <cell r="F33">
            <v>1817.29204</v>
          </cell>
          <cell r="G33">
            <v>1160.74344</v>
          </cell>
          <cell r="H33">
            <v>1656.73525</v>
          </cell>
          <cell r="I33">
            <v>1480.64294</v>
          </cell>
          <cell r="J33">
            <v>3437.6830599999998</v>
          </cell>
          <cell r="K33">
            <v>4516.0105299999996</v>
          </cell>
          <cell r="L33">
            <v>5401.1098700000002</v>
          </cell>
          <cell r="M33">
            <v>4810.1048600000004</v>
          </cell>
          <cell r="O33" t="str">
            <v>Ahorro financiero MS: FMT</v>
          </cell>
        </row>
        <row r="34">
          <cell r="A34">
            <v>34</v>
          </cell>
          <cell r="B34" t="str">
            <v>AHOFIN.SEG.RS</v>
          </cell>
          <cell r="C34" t="str">
            <v>5:5</v>
          </cell>
          <cell r="D34">
            <v>28.41076</v>
          </cell>
          <cell r="E34">
            <v>34.861020000000003</v>
          </cell>
          <cell r="F34">
            <v>43.400359999999999</v>
          </cell>
          <cell r="G34">
            <v>64.890799999999999</v>
          </cell>
          <cell r="H34">
            <v>223.72367</v>
          </cell>
          <cell r="I34">
            <v>332.99401999999998</v>
          </cell>
          <cell r="J34">
            <v>335.26711999999998</v>
          </cell>
          <cell r="K34">
            <v>368.60271999999998</v>
          </cell>
          <cell r="L34">
            <v>397.17326000000003</v>
          </cell>
          <cell r="M34">
            <v>481.28757000000002</v>
          </cell>
          <cell r="O34" t="str">
            <v>Ahorro financiero MS: SEG</v>
          </cell>
        </row>
        <row r="35">
          <cell r="A35">
            <v>35</v>
          </cell>
          <cell r="C35" t="str">
            <v>5:5</v>
          </cell>
        </row>
        <row r="36">
          <cell r="A36">
            <v>36</v>
          </cell>
          <cell r="B36" t="str">
            <v>AHOFIN.RT</v>
          </cell>
          <cell r="C36" t="str">
            <v>5:5</v>
          </cell>
          <cell r="D36">
            <v>40971.234510000002</v>
          </cell>
          <cell r="E36">
            <v>48143.222450000001</v>
          </cell>
          <cell r="F36">
            <v>51658.804889999999</v>
          </cell>
          <cell r="G36">
            <v>52471.037400000001</v>
          </cell>
          <cell r="H36">
            <v>57064.850460000001</v>
          </cell>
          <cell r="I36">
            <v>55915.986669999998</v>
          </cell>
          <cell r="J36">
            <v>59888.779479999997</v>
          </cell>
          <cell r="K36">
            <v>64372.224690000003</v>
          </cell>
          <cell r="L36">
            <v>68733.865229999996</v>
          </cell>
          <cell r="M36">
            <v>70013.771370000002</v>
          </cell>
          <cell r="O36" t="str">
            <v>Ahorro financiero Total</v>
          </cell>
        </row>
        <row r="37">
          <cell r="A37">
            <v>37</v>
          </cell>
          <cell r="C37" t="str">
            <v>5:5</v>
          </cell>
        </row>
        <row r="38">
          <cell r="A38">
            <v>38</v>
          </cell>
          <cell r="B38" t="str">
            <v>AHOFIN.PBI</v>
          </cell>
          <cell r="C38" t="str">
            <v>5:5</v>
          </cell>
          <cell r="D38">
            <v>13.880089999999999</v>
          </cell>
          <cell r="E38">
            <v>17.49437</v>
          </cell>
          <cell r="F38">
            <v>19.83146</v>
          </cell>
          <cell r="G38">
            <v>22.245370000000001</v>
          </cell>
          <cell r="H38">
            <v>24.86778</v>
          </cell>
          <cell r="I38">
            <v>25.55031</v>
          </cell>
          <cell r="J38">
            <v>26.705030000000001</v>
          </cell>
          <cell r="K38">
            <v>27.538309999999999</v>
          </cell>
          <cell r="L38">
            <v>28.619060000000001</v>
          </cell>
          <cell r="M38">
            <v>28.499189999999999</v>
          </cell>
          <cell r="O38" t="str">
            <v>Ahorro financiero (% PBI)</v>
          </cell>
        </row>
        <row r="39">
          <cell r="A39">
            <v>39</v>
          </cell>
          <cell r="B39" t="str">
            <v>AHOFIN.MN.PBI</v>
          </cell>
          <cell r="C39" t="str">
            <v>5:5</v>
          </cell>
          <cell r="D39">
            <v>3.2568199999999998</v>
          </cell>
          <cell r="E39">
            <v>4.3786699999999996</v>
          </cell>
          <cell r="F39">
            <v>5.2280199999999999</v>
          </cell>
          <cell r="G39">
            <v>6.3105200000000004</v>
          </cell>
          <cell r="H39">
            <v>7.1066000000000003</v>
          </cell>
          <cell r="I39">
            <v>7.9485000000000001</v>
          </cell>
          <cell r="J39">
            <v>9.0992499999999996</v>
          </cell>
          <cell r="K39">
            <v>10.62434</v>
          </cell>
          <cell r="L39">
            <v>12.20505</v>
          </cell>
          <cell r="M39">
            <v>13.59609</v>
          </cell>
          <cell r="O39" t="str">
            <v>Ahorro financiero MN (% PBI)</v>
          </cell>
        </row>
        <row r="40">
          <cell r="A40">
            <v>40</v>
          </cell>
          <cell r="C40" t="str">
            <v>5:5</v>
          </cell>
        </row>
        <row r="41">
          <cell r="A41">
            <v>41</v>
          </cell>
          <cell r="B41" t="str">
            <v>IPC</v>
          </cell>
          <cell r="C41" t="str">
            <v>5:5</v>
          </cell>
          <cell r="D41">
            <v>115.87</v>
          </cell>
          <cell r="E41">
            <v>129.59</v>
          </cell>
          <cell r="F41">
            <v>137.96001000000001</v>
          </cell>
          <cell r="G41">
            <v>146.25</v>
          </cell>
          <cell r="H41">
            <v>151.69999999999999</v>
          </cell>
          <cell r="I41">
            <v>157.36000000000001</v>
          </cell>
          <cell r="J41">
            <v>157.16</v>
          </cell>
          <cell r="K41">
            <v>159.54254</v>
          </cell>
          <cell r="L41">
            <v>163.50926000000001</v>
          </cell>
          <cell r="M41">
            <v>169.19846000000001</v>
          </cell>
          <cell r="O41" t="str">
            <v>IPC</v>
          </cell>
        </row>
        <row r="42">
          <cell r="A42">
            <v>42</v>
          </cell>
          <cell r="B42" t="str">
            <v>IPC.MEMORIA</v>
          </cell>
          <cell r="C42" t="str">
            <v>5:5</v>
          </cell>
          <cell r="D42">
            <v>68.481089999999995</v>
          </cell>
          <cell r="E42">
            <v>76.589830000000006</v>
          </cell>
          <cell r="F42">
            <v>81.536649999999995</v>
          </cell>
          <cell r="G42">
            <v>86.436170000000004</v>
          </cell>
          <cell r="H42">
            <v>89.657210000000006</v>
          </cell>
          <cell r="I42">
            <v>93.002359999999996</v>
          </cell>
          <cell r="J42">
            <v>92.884159999999994</v>
          </cell>
          <cell r="K42">
            <v>94.292280000000005</v>
          </cell>
          <cell r="L42">
            <v>96.636679999999998</v>
          </cell>
          <cell r="M42">
            <v>99.999089999999995</v>
          </cell>
          <cell r="O42" t="str">
            <v>IPC (Memoria)</v>
          </cell>
        </row>
        <row r="43">
          <cell r="A43">
            <v>43</v>
          </cell>
          <cell r="C43" t="str">
            <v>5:5</v>
          </cell>
        </row>
        <row r="44">
          <cell r="A44">
            <v>44</v>
          </cell>
          <cell r="C44" t="str">
            <v>5:5</v>
          </cell>
        </row>
        <row r="45">
          <cell r="A45">
            <v>45</v>
          </cell>
          <cell r="B45" t="str">
            <v>RIN</v>
          </cell>
          <cell r="C45" t="str">
            <v>5:5</v>
          </cell>
          <cell r="D45">
            <v>15475.910610000001</v>
          </cell>
          <cell r="E45">
            <v>23053.42095</v>
          </cell>
          <cell r="F45">
            <v>21310.361519999999</v>
          </cell>
          <cell r="G45">
            <v>22064.03599</v>
          </cell>
          <cell r="H45">
            <v>26772.740659999999</v>
          </cell>
          <cell r="I45">
            <v>26082.480070000001</v>
          </cell>
          <cell r="J45">
            <v>28093.175289999999</v>
          </cell>
          <cell r="K45">
            <v>33718.131840000002</v>
          </cell>
          <cell r="L45">
            <v>34820.290300000001</v>
          </cell>
          <cell r="M45">
            <v>40770.995869999999</v>
          </cell>
          <cell r="N45">
            <v>0</v>
          </cell>
          <cell r="O45" t="str">
            <v>RIN (millones de nuevos soles)</v>
          </cell>
        </row>
        <row r="46">
          <cell r="A46">
            <v>46</v>
          </cell>
          <cell r="B46" t="str">
            <v>RIN.TD</v>
          </cell>
          <cell r="C46" t="str">
            <v>5:5</v>
          </cell>
          <cell r="D46">
            <v>6699.5284000000001</v>
          </cell>
          <cell r="E46">
            <v>8866.7003600000007</v>
          </cell>
          <cell r="F46">
            <v>7834.6917299999996</v>
          </cell>
          <cell r="G46">
            <v>7004.4558699999998</v>
          </cell>
          <cell r="H46">
            <v>7627.5614400000004</v>
          </cell>
          <cell r="I46">
            <v>7388.8045499999998</v>
          </cell>
          <cell r="J46">
            <v>8166.6207199999999</v>
          </cell>
          <cell r="K46">
            <v>9606.30537</v>
          </cell>
          <cell r="L46">
            <v>10063.667719999999</v>
          </cell>
          <cell r="M46">
            <v>12430.18167</v>
          </cell>
          <cell r="N46">
            <v>0</v>
          </cell>
          <cell r="O46" t="str">
            <v>RIN (millones de uSD)</v>
          </cell>
        </row>
        <row r="47">
          <cell r="A47">
            <v>47</v>
          </cell>
          <cell r="C47" t="str">
            <v>5:5</v>
          </cell>
          <cell r="D47">
            <v>21616.675569999999</v>
          </cell>
          <cell r="E47">
            <v>30161.75445</v>
          </cell>
          <cell r="F47">
            <v>32775.924879999999</v>
          </cell>
          <cell r="G47">
            <v>34549.948920000003</v>
          </cell>
          <cell r="H47">
            <v>35953.231189999999</v>
          </cell>
          <cell r="I47">
            <v>33730.952819999999</v>
          </cell>
          <cell r="J47">
            <v>33646.805829999998</v>
          </cell>
          <cell r="K47">
            <v>37136.002550000005</v>
          </cell>
          <cell r="L47">
            <v>37703.540540000002</v>
          </cell>
          <cell r="M47">
            <v>43531.295180000001</v>
          </cell>
          <cell r="N47">
            <v>0</v>
          </cell>
          <cell r="O47" t="str">
            <v>Activos RIN</v>
          </cell>
        </row>
        <row r="48">
          <cell r="A48">
            <v>48</v>
          </cell>
          <cell r="B48" t="str">
            <v>PRIN</v>
          </cell>
          <cell r="C48" t="str">
            <v>5:5</v>
          </cell>
          <cell r="D48">
            <v>6140.7649600000004</v>
          </cell>
          <cell r="E48">
            <v>7108.3334999999997</v>
          </cell>
          <cell r="F48">
            <v>11465.56336</v>
          </cell>
          <cell r="G48">
            <v>12485.91293</v>
          </cell>
          <cell r="H48">
            <v>9180.4905299999991</v>
          </cell>
          <cell r="I48">
            <v>7648.4727499999999</v>
          </cell>
          <cell r="J48">
            <v>5553.6305400000001</v>
          </cell>
          <cell r="K48">
            <v>3417.8707100000001</v>
          </cell>
          <cell r="L48">
            <v>2883.2502399999998</v>
          </cell>
          <cell r="M48">
            <v>2760.2993099999999</v>
          </cell>
          <cell r="N48">
            <v>0</v>
          </cell>
          <cell r="O48" t="str">
            <v>Pasivos RIN</v>
          </cell>
        </row>
        <row r="49">
          <cell r="A49">
            <v>49</v>
          </cell>
          <cell r="C49" t="str">
            <v>5:5</v>
          </cell>
        </row>
        <row r="50">
          <cell r="A50">
            <v>50</v>
          </cell>
          <cell r="B50" t="str">
            <v>OONE</v>
          </cell>
          <cell r="C50" t="str">
            <v>5:5</v>
          </cell>
          <cell r="D50">
            <v>-901.48113999999998</v>
          </cell>
          <cell r="E50">
            <v>-1368.7811999999999</v>
          </cell>
          <cell r="F50">
            <v>-1429.9203199999999</v>
          </cell>
          <cell r="G50">
            <v>-1446.7973999999999</v>
          </cell>
          <cell r="H50">
            <v>-2328.25281</v>
          </cell>
          <cell r="I50">
            <v>1118.43604</v>
          </cell>
          <cell r="J50">
            <v>3195.2219399999999</v>
          </cell>
          <cell r="K50">
            <v>4996.1009899999999</v>
          </cell>
          <cell r="L50">
            <v>10623.3002</v>
          </cell>
          <cell r="M50">
            <v>11418.59921</v>
          </cell>
          <cell r="N50">
            <v>0</v>
          </cell>
          <cell r="O50" t="str">
            <v>OONE (millones de neuvos soles)</v>
          </cell>
        </row>
        <row r="51">
          <cell r="A51">
            <v>51</v>
          </cell>
          <cell r="B51" t="str">
            <v>OONE.ME</v>
          </cell>
          <cell r="C51" t="str">
            <v>5:5</v>
          </cell>
          <cell r="D51">
            <v>-389.54205000000002</v>
          </cell>
          <cell r="E51">
            <v>-500.95431000000002</v>
          </cell>
          <cell r="F51">
            <v>-685.49390000000005</v>
          </cell>
          <cell r="G51">
            <v>-596.71968000000004</v>
          </cell>
          <cell r="H51">
            <v>-833.24288000000001</v>
          </cell>
          <cell r="I51">
            <v>-84.239509999999996</v>
          </cell>
          <cell r="J51">
            <v>477.28460999999999</v>
          </cell>
          <cell r="K51">
            <v>955.24985000000004</v>
          </cell>
          <cell r="L51">
            <v>2542.1754299999998</v>
          </cell>
          <cell r="M51">
            <v>2926.9113400000001</v>
          </cell>
          <cell r="N51">
            <v>0</v>
          </cell>
          <cell r="O51" t="str">
            <v>OONE (millones de USD)</v>
          </cell>
        </row>
        <row r="52">
          <cell r="A52">
            <v>52</v>
          </cell>
          <cell r="C52" t="str">
            <v>5:5</v>
          </cell>
          <cell r="D52">
            <v>1910.5440000000003</v>
          </cell>
          <cell r="E52">
            <v>2203.2958000000003</v>
          </cell>
          <cell r="F52">
            <v>3188.4388300000001</v>
          </cell>
          <cell r="G52">
            <v>3840.3271</v>
          </cell>
          <cell r="H52">
            <v>5284.9683000000005</v>
          </cell>
          <cell r="I52">
            <v>8010.8402000000006</v>
          </cell>
          <cell r="J52">
            <v>8918.7539300000008</v>
          </cell>
          <cell r="K52">
            <v>10182.755280000001</v>
          </cell>
          <cell r="L52">
            <v>16020.87329</v>
          </cell>
          <cell r="M52">
            <v>17097.934430000001</v>
          </cell>
          <cell r="N52">
            <v>0</v>
          </cell>
          <cell r="O52" t="str">
            <v>Activos OONE</v>
          </cell>
        </row>
        <row r="53">
          <cell r="A53">
            <v>53</v>
          </cell>
          <cell r="B53" t="str">
            <v>POONE</v>
          </cell>
          <cell r="C53" t="str">
            <v>5:5</v>
          </cell>
          <cell r="D53">
            <v>2812.0251400000002</v>
          </cell>
          <cell r="E53">
            <v>3572.0770000000002</v>
          </cell>
          <cell r="F53">
            <v>4618.3591500000002</v>
          </cell>
          <cell r="G53">
            <v>5287.1244999999999</v>
          </cell>
          <cell r="H53">
            <v>7613.2211100000004</v>
          </cell>
          <cell r="I53">
            <v>6892.40416</v>
          </cell>
          <cell r="J53">
            <v>5723.5319900000004</v>
          </cell>
          <cell r="K53">
            <v>5186.6542900000004</v>
          </cell>
          <cell r="L53">
            <v>5397.5730899999999</v>
          </cell>
          <cell r="M53">
            <v>5679.3352199999999</v>
          </cell>
          <cell r="N53">
            <v>0</v>
          </cell>
          <cell r="O53" t="str">
            <v>Pasivos OONE</v>
          </cell>
        </row>
        <row r="54">
          <cell r="A54">
            <v>54</v>
          </cell>
          <cell r="C54" t="str">
            <v>5:5</v>
          </cell>
        </row>
        <row r="55">
          <cell r="C55" t="str">
            <v>5:5</v>
          </cell>
        </row>
        <row r="56">
          <cell r="A56">
            <v>56</v>
          </cell>
          <cell r="B56" t="str">
            <v>PUB</v>
          </cell>
          <cell r="C56" t="str">
            <v>5:5</v>
          </cell>
          <cell r="D56">
            <v>-6965.3841899999998</v>
          </cell>
          <cell r="E56">
            <v>-13545.012710000001</v>
          </cell>
          <cell r="F56">
            <v>-14696.557129999999</v>
          </cell>
          <cell r="G56">
            <v>-16403.43145</v>
          </cell>
          <cell r="H56">
            <v>-13127.833989999999</v>
          </cell>
          <cell r="I56">
            <v>-11541.110269999999</v>
          </cell>
          <cell r="J56">
            <v>-8363.0449200000003</v>
          </cell>
          <cell r="K56">
            <v>-9636.7179300000007</v>
          </cell>
          <cell r="L56">
            <v>-8772.3583699999999</v>
          </cell>
          <cell r="M56">
            <v>-10121.05012</v>
          </cell>
          <cell r="N56">
            <v>0</v>
          </cell>
          <cell r="O56" t="str">
            <v>Crédito sector público</v>
          </cell>
        </row>
        <row r="57">
          <cell r="A57">
            <v>57</v>
          </cell>
          <cell r="B57" t="str">
            <v>APUB</v>
          </cell>
          <cell r="C57" t="str">
            <v>5:5</v>
          </cell>
          <cell r="D57">
            <v>2072.2936800000002</v>
          </cell>
          <cell r="E57">
            <v>2154.6707099999999</v>
          </cell>
          <cell r="F57">
            <v>3641.9301300000002</v>
          </cell>
          <cell r="G57">
            <v>4736.2846099999997</v>
          </cell>
          <cell r="H57">
            <v>6525.9858000000004</v>
          </cell>
          <cell r="I57">
            <v>6132.4335199999996</v>
          </cell>
          <cell r="J57">
            <v>8829.3694300000006</v>
          </cell>
          <cell r="K57">
            <v>9323.6815800000004</v>
          </cell>
          <cell r="L57">
            <v>10160.33879</v>
          </cell>
          <cell r="M57">
            <v>10052.93879</v>
          </cell>
          <cell r="N57">
            <v>0</v>
          </cell>
          <cell r="O57" t="str">
            <v>Crédito sector público - Activos</v>
          </cell>
        </row>
        <row r="58">
          <cell r="A58">
            <v>58</v>
          </cell>
          <cell r="B58" t="str">
            <v>APUB.GOB</v>
          </cell>
          <cell r="C58" t="str">
            <v>5:5</v>
          </cell>
          <cell r="D58">
            <v>1854.8818200000001</v>
          </cell>
          <cell r="E58">
            <v>1741.2670000000001</v>
          </cell>
          <cell r="F58">
            <v>3121.5900200000001</v>
          </cell>
          <cell r="G58">
            <v>4379.3244999999997</v>
          </cell>
          <cell r="H58">
            <v>5797.9430700000003</v>
          </cell>
          <cell r="I58">
            <v>5495.9314000000004</v>
          </cell>
          <cell r="J58">
            <v>8192.1060699999998</v>
          </cell>
          <cell r="K58">
            <v>8781.8988100000006</v>
          </cell>
          <cell r="L58">
            <v>9586.4051400000008</v>
          </cell>
          <cell r="M58">
            <v>9519.8581099999992</v>
          </cell>
          <cell r="N58">
            <v>0</v>
          </cell>
          <cell r="O58" t="str">
            <v>Crédito sector público - Activos - Gobierno</v>
          </cell>
        </row>
        <row r="59">
          <cell r="A59">
            <v>59</v>
          </cell>
          <cell r="C59" t="str">
            <v>5:5</v>
          </cell>
          <cell r="D59">
            <v>217.41186000000016</v>
          </cell>
          <cell r="E59">
            <v>413.40370999999982</v>
          </cell>
          <cell r="F59">
            <v>520.3401100000001</v>
          </cell>
          <cell r="G59">
            <v>356.96010999999999</v>
          </cell>
          <cell r="H59">
            <v>728.04273000000012</v>
          </cell>
          <cell r="I59">
            <v>636.50211999999919</v>
          </cell>
          <cell r="J59">
            <v>637.26336000000083</v>
          </cell>
          <cell r="K59">
            <v>541.7827699999998</v>
          </cell>
          <cell r="L59">
            <v>573.93364999999903</v>
          </cell>
          <cell r="M59">
            <v>533.08068000000094</v>
          </cell>
          <cell r="N59">
            <v>0</v>
          </cell>
          <cell r="O59" t="str">
            <v>Crédito sector público - Activos - No Gobierno</v>
          </cell>
        </row>
        <row r="60">
          <cell r="A60">
            <v>60</v>
          </cell>
          <cell r="C60" t="str">
            <v>5:5</v>
          </cell>
          <cell r="D60">
            <v>9037.6778699999995</v>
          </cell>
          <cell r="E60">
            <v>15699.683420000001</v>
          </cell>
          <cell r="F60">
            <v>18338.487259999998</v>
          </cell>
          <cell r="G60">
            <v>21139.716059999999</v>
          </cell>
          <cell r="H60">
            <v>19653.819790000001</v>
          </cell>
          <cell r="I60">
            <v>17673.54379</v>
          </cell>
          <cell r="J60">
            <v>17192.414349999999</v>
          </cell>
          <cell r="K60">
            <v>18960.399510000003</v>
          </cell>
          <cell r="L60">
            <v>18932.69716</v>
          </cell>
          <cell r="M60">
            <v>20173.98891</v>
          </cell>
          <cell r="N60">
            <v>0</v>
          </cell>
          <cell r="O60" t="str">
            <v>Crédito sector público - Pasiivos</v>
          </cell>
        </row>
        <row r="61">
          <cell r="A61">
            <v>61</v>
          </cell>
          <cell r="B61" t="str">
            <v>PPUB.GOB</v>
          </cell>
          <cell r="C61" t="str">
            <v>5:5</v>
          </cell>
          <cell r="D61">
            <v>7112.8063700000002</v>
          </cell>
          <cell r="E61">
            <v>13565.7582</v>
          </cell>
          <cell r="F61">
            <v>11974.87406</v>
          </cell>
          <cell r="G61">
            <v>11512.911910000001</v>
          </cell>
          <cell r="H61">
            <v>7912.4295000000002</v>
          </cell>
          <cell r="I61">
            <v>6005.9080100000001</v>
          </cell>
          <cell r="J61">
            <v>5272.2326400000002</v>
          </cell>
          <cell r="K61">
            <v>6854.7965999999997</v>
          </cell>
          <cell r="L61">
            <v>7980.2413500000002</v>
          </cell>
          <cell r="M61">
            <v>10072.61825</v>
          </cell>
          <cell r="N61">
            <v>0</v>
          </cell>
          <cell r="O61" t="str">
            <v>Crédito sector público - Pasivos - Gobierno</v>
          </cell>
        </row>
        <row r="62">
          <cell r="A62">
            <v>62</v>
          </cell>
          <cell r="C62" t="str">
            <v>5:5</v>
          </cell>
          <cell r="D62">
            <v>1924.8714999999993</v>
          </cell>
          <cell r="E62">
            <v>2133.925220000001</v>
          </cell>
          <cell r="F62">
            <v>6363.613199999998</v>
          </cell>
          <cell r="G62">
            <v>9626.8041499999981</v>
          </cell>
          <cell r="H62">
            <v>11741.390290000001</v>
          </cell>
          <cell r="I62">
            <v>11667.635780000001</v>
          </cell>
          <cell r="J62">
            <v>11920.181709999999</v>
          </cell>
          <cell r="K62">
            <v>12105.602910000003</v>
          </cell>
          <cell r="L62">
            <v>10952.455809999999</v>
          </cell>
          <cell r="M62">
            <v>10101.37066</v>
          </cell>
          <cell r="N62">
            <v>0</v>
          </cell>
          <cell r="O62" t="str">
            <v>Crédito sector público - Pasivos - No Gobierno</v>
          </cell>
        </row>
        <row r="63">
          <cell r="A63">
            <v>63</v>
          </cell>
          <cell r="B63" t="str">
            <v>PRIV</v>
          </cell>
          <cell r="C63" t="str">
            <v>5:5</v>
          </cell>
          <cell r="D63">
            <v>22060.622139999999</v>
          </cell>
          <cell r="E63">
            <v>33714.410259999997</v>
          </cell>
          <cell r="F63">
            <v>44911.169690000002</v>
          </cell>
          <cell r="G63">
            <v>54987.15986</v>
          </cell>
          <cell r="H63">
            <v>59911.421390000003</v>
          </cell>
          <cell r="I63">
            <v>59465.086649999997</v>
          </cell>
          <cell r="J63">
            <v>57439.823479999999</v>
          </cell>
          <cell r="K63">
            <v>60054.356189999999</v>
          </cell>
          <cell r="L63">
            <v>61357.552280000004</v>
          </cell>
          <cell r="M63">
            <v>64271.33511</v>
          </cell>
          <cell r="N63">
            <v>0</v>
          </cell>
          <cell r="O63" t="str">
            <v>Sector Privado</v>
          </cell>
        </row>
        <row r="64">
          <cell r="A64">
            <v>64</v>
          </cell>
          <cell r="B64" t="str">
            <v>PRIV.MN</v>
          </cell>
          <cell r="C64" t="str">
            <v>5:5</v>
          </cell>
          <cell r="D64">
            <v>6429.0685100000001</v>
          </cell>
          <cell r="E64">
            <v>9827.8115099999995</v>
          </cell>
          <cell r="F64">
            <v>12091.323710000001</v>
          </cell>
          <cell r="G64">
            <v>13130.413710000001</v>
          </cell>
          <cell r="H64">
            <v>13314.30204</v>
          </cell>
          <cell r="I64">
            <v>13623.576709999999</v>
          </cell>
          <cell r="J64">
            <v>14386.57692</v>
          </cell>
          <cell r="K64">
            <v>17107.367429999998</v>
          </cell>
          <cell r="L64">
            <v>20183.293129999998</v>
          </cell>
          <cell r="M64">
            <v>23795.498950000001</v>
          </cell>
          <cell r="N64">
            <v>0</v>
          </cell>
          <cell r="O64" t="str">
            <v>Sector Privado MN</v>
          </cell>
        </row>
        <row r="65">
          <cell r="A65">
            <v>65</v>
          </cell>
          <cell r="B65" t="str">
            <v>PRIV.MS</v>
          </cell>
          <cell r="C65" t="str">
            <v>5:5</v>
          </cell>
          <cell r="D65">
            <v>15631.55363</v>
          </cell>
          <cell r="E65">
            <v>23886.598750000001</v>
          </cell>
          <cell r="F65">
            <v>32819.845990000002</v>
          </cell>
          <cell r="G65">
            <v>41856.746149999999</v>
          </cell>
          <cell r="H65">
            <v>46597.119350000001</v>
          </cell>
          <cell r="I65">
            <v>45841.509940000004</v>
          </cell>
          <cell r="J65">
            <v>43053.246570000003</v>
          </cell>
          <cell r="K65">
            <v>42946.98876</v>
          </cell>
          <cell r="L65">
            <v>41174.259149999998</v>
          </cell>
          <cell r="M65">
            <v>40475.836159999999</v>
          </cell>
          <cell r="N65">
            <v>0</v>
          </cell>
          <cell r="O65" t="str">
            <v>Sector Privado MS</v>
          </cell>
        </row>
        <row r="66">
          <cell r="A66">
            <v>66</v>
          </cell>
          <cell r="B66" t="str">
            <v>CAPITAL</v>
          </cell>
          <cell r="C66" t="str">
            <v>5:5</v>
          </cell>
          <cell r="D66">
            <v>8825.9995299999991</v>
          </cell>
          <cell r="E66">
            <v>12086.98472</v>
          </cell>
          <cell r="F66">
            <v>15560.62572</v>
          </cell>
          <cell r="G66">
            <v>19938.882320000001</v>
          </cell>
          <cell r="H66">
            <v>25670.811860000002</v>
          </cell>
          <cell r="I66">
            <v>29873.066220000001</v>
          </cell>
          <cell r="J66">
            <v>33590.671269999999</v>
          </cell>
          <cell r="K66">
            <v>36050.965810000002</v>
          </cell>
          <cell r="L66">
            <v>34449.686979999999</v>
          </cell>
          <cell r="M66">
            <v>34390.625809999998</v>
          </cell>
          <cell r="N66">
            <v>0</v>
          </cell>
          <cell r="O66" t="str">
            <v>Capital, reservas, provisiones y resultados</v>
          </cell>
        </row>
        <row r="67">
          <cell r="A67">
            <v>67</v>
          </cell>
          <cell r="C67" t="str">
            <v>5:5</v>
          </cell>
        </row>
        <row r="68">
          <cell r="A68">
            <v>68</v>
          </cell>
          <cell r="C68" t="str">
            <v>5:5</v>
          </cell>
          <cell r="I68">
            <v>-5422.5019899999998</v>
          </cell>
          <cell r="J68">
            <v>-2546.0373600000003</v>
          </cell>
        </row>
        <row r="69">
          <cell r="A69">
            <v>69</v>
          </cell>
          <cell r="C69" t="str">
            <v>5:5</v>
          </cell>
        </row>
        <row r="70">
          <cell r="A70">
            <v>70</v>
          </cell>
          <cell r="B70" t="str">
            <v>LIQ</v>
          </cell>
          <cell r="C70" t="str">
            <v>5:5</v>
          </cell>
          <cell r="D70">
            <v>23850.83194</v>
          </cell>
          <cell r="E70">
            <v>33674.957320000001</v>
          </cell>
          <cell r="F70">
            <v>40848.684869999997</v>
          </cell>
          <cell r="G70">
            <v>45747.825230000002</v>
          </cell>
          <cell r="H70">
            <v>53257.860439999997</v>
          </cell>
          <cell r="I70">
            <v>55531.261689999999</v>
          </cell>
          <cell r="J70">
            <v>59258.939630000001</v>
          </cell>
          <cell r="K70">
            <v>65561.950830000002</v>
          </cell>
          <cell r="L70">
            <v>73642.294999999998</v>
          </cell>
          <cell r="M70">
            <v>82831.055500000002</v>
          </cell>
          <cell r="N70">
            <v>0</v>
          </cell>
          <cell r="O70" t="str">
            <v>Liquidez</v>
          </cell>
        </row>
        <row r="71">
          <cell r="A71">
            <v>71</v>
          </cell>
          <cell r="B71" t="str">
            <v>LIQ.MN</v>
          </cell>
          <cell r="C71" t="str">
            <v>5:5</v>
          </cell>
          <cell r="D71">
            <v>9362.20118</v>
          </cell>
          <cell r="E71">
            <v>12295.847180000001</v>
          </cell>
          <cell r="F71">
            <v>16265.496580000001</v>
          </cell>
          <cell r="G71">
            <v>17316.694579999999</v>
          </cell>
          <cell r="H71">
            <v>21267.604050000002</v>
          </cell>
          <cell r="I71">
            <v>22630.63852</v>
          </cell>
          <cell r="J71">
            <v>26704.246640000001</v>
          </cell>
          <cell r="K71">
            <v>31288.57821</v>
          </cell>
          <cell r="L71">
            <v>38890.584130000003</v>
          </cell>
          <cell r="M71">
            <v>48047.084269999999</v>
          </cell>
          <cell r="N71">
            <v>0</v>
          </cell>
          <cell r="O71" t="str">
            <v>Liquidez MN</v>
          </cell>
        </row>
        <row r="72">
          <cell r="A72">
            <v>72</v>
          </cell>
          <cell r="B72" t="str">
            <v>DINERO.MN</v>
          </cell>
          <cell r="C72" t="str">
            <v>5:5</v>
          </cell>
          <cell r="D72">
            <v>4594.6313899999996</v>
          </cell>
          <cell r="E72">
            <v>5408.5313900000001</v>
          </cell>
          <cell r="F72">
            <v>6463.6677900000004</v>
          </cell>
          <cell r="G72">
            <v>6482.0647900000004</v>
          </cell>
          <cell r="H72">
            <v>7310.9522500000003</v>
          </cell>
          <cell r="I72">
            <v>7087.1577200000002</v>
          </cell>
          <cell r="J72">
            <v>7509.1753399999998</v>
          </cell>
          <cell r="K72">
            <v>8196.8859300000004</v>
          </cell>
          <cell r="L72">
            <v>9311.5182100000002</v>
          </cell>
          <cell r="M72">
            <v>12419.83632</v>
          </cell>
          <cell r="N72">
            <v>0</v>
          </cell>
          <cell r="O72" t="str">
            <v>Dinero</v>
          </cell>
        </row>
        <row r="73">
          <cell r="A73">
            <v>73</v>
          </cell>
          <cell r="B73" t="str">
            <v>BILLETES.MN</v>
          </cell>
          <cell r="C73" t="str">
            <v>5:5</v>
          </cell>
          <cell r="D73">
            <v>3031.1</v>
          </cell>
          <cell r="E73">
            <v>3229.9</v>
          </cell>
          <cell r="F73">
            <v>3814.9785999999999</v>
          </cell>
          <cell r="G73">
            <v>3936.3087999999998</v>
          </cell>
          <cell r="H73">
            <v>4608.20003</v>
          </cell>
          <cell r="I73">
            <v>4514.2006300000003</v>
          </cell>
          <cell r="J73">
            <v>4911.3784400000004</v>
          </cell>
          <cell r="K73">
            <v>5573.1231799999996</v>
          </cell>
          <cell r="L73">
            <v>6318.5863300000001</v>
          </cell>
          <cell r="M73">
            <v>7981.7255999999998</v>
          </cell>
          <cell r="N73">
            <v>0</v>
          </cell>
          <cell r="O73" t="str">
            <v>Bliletes</v>
          </cell>
        </row>
        <row r="74">
          <cell r="A74">
            <v>74</v>
          </cell>
          <cell r="B74" t="str">
            <v>VISTA.MN</v>
          </cell>
          <cell r="C74" t="str">
            <v>5:5</v>
          </cell>
          <cell r="D74">
            <v>1563.5313900000001</v>
          </cell>
          <cell r="E74">
            <v>2178.63139</v>
          </cell>
          <cell r="F74">
            <v>2648.6891900000001</v>
          </cell>
          <cell r="G74">
            <v>2545.7559900000001</v>
          </cell>
          <cell r="H74">
            <v>2702.7522199999999</v>
          </cell>
          <cell r="I74">
            <v>2572.9570899999999</v>
          </cell>
          <cell r="J74">
            <v>2597.7968999999998</v>
          </cell>
          <cell r="K74">
            <v>2623.7627499999999</v>
          </cell>
          <cell r="L74">
            <v>2992.9318800000001</v>
          </cell>
          <cell r="M74">
            <v>4438.1107199999997</v>
          </cell>
          <cell r="N74">
            <v>0</v>
          </cell>
          <cell r="O74" t="str">
            <v>Vista</v>
          </cell>
        </row>
        <row r="75">
          <cell r="A75">
            <v>75</v>
          </cell>
          <cell r="C75" t="str">
            <v>5:5</v>
          </cell>
          <cell r="D75">
            <v>4767.5697900000005</v>
          </cell>
          <cell r="E75">
            <v>6887.3157900000006</v>
          </cell>
          <cell r="F75">
            <v>9801.8287899999996</v>
          </cell>
          <cell r="G75">
            <v>10834.629789999999</v>
          </cell>
          <cell r="H75">
            <v>13956.651800000001</v>
          </cell>
          <cell r="I75">
            <v>15543.480800000001</v>
          </cell>
          <cell r="J75">
            <v>19195.071300000003</v>
          </cell>
          <cell r="K75">
            <v>23091.692279999999</v>
          </cell>
          <cell r="L75">
            <v>29579.065920000001</v>
          </cell>
          <cell r="M75">
            <v>35627.247949999997</v>
          </cell>
          <cell r="N75">
            <v>0</v>
          </cell>
          <cell r="O75" t="str">
            <v>Cuasidinero MN</v>
          </cell>
        </row>
        <row r="76">
          <cell r="A76">
            <v>76</v>
          </cell>
          <cell r="B76" t="str">
            <v>AHORRO.MN</v>
          </cell>
          <cell r="C76" t="str">
            <v>5:5</v>
          </cell>
          <cell r="D76">
            <v>2089.2330000000002</v>
          </cell>
          <cell r="E76">
            <v>2380.2330000000002</v>
          </cell>
          <cell r="F76">
            <v>2889.2280000000001</v>
          </cell>
          <cell r="G76">
            <v>2843.165</v>
          </cell>
          <cell r="H76">
            <v>2811.884</v>
          </cell>
          <cell r="I76">
            <v>2765.5909999999999</v>
          </cell>
          <cell r="J76">
            <v>2985.3677499999999</v>
          </cell>
          <cell r="K76">
            <v>3090.3730999999998</v>
          </cell>
          <cell r="L76">
            <v>3614.7665000000002</v>
          </cell>
          <cell r="M76">
            <v>4201.0315499999997</v>
          </cell>
          <cell r="N76">
            <v>0</v>
          </cell>
          <cell r="O76" t="str">
            <v>Ahorro</v>
          </cell>
        </row>
        <row r="77">
          <cell r="A77">
            <v>77</v>
          </cell>
          <cell r="B77" t="str">
            <v>PLAZO.MN</v>
          </cell>
          <cell r="C77" t="str">
            <v>5:5</v>
          </cell>
          <cell r="D77">
            <v>985.53679999999997</v>
          </cell>
          <cell r="E77">
            <v>1459.9828</v>
          </cell>
          <cell r="F77">
            <v>2009.1848</v>
          </cell>
          <cell r="G77">
            <v>1541.5137999999999</v>
          </cell>
          <cell r="H77">
            <v>1623.0788</v>
          </cell>
          <cell r="I77">
            <v>2103.3917999999999</v>
          </cell>
          <cell r="J77">
            <v>2481.62655</v>
          </cell>
          <cell r="K77">
            <v>3016.3198699999998</v>
          </cell>
          <cell r="L77">
            <v>3116.4688000000001</v>
          </cell>
          <cell r="M77">
            <v>4574.8440000000001</v>
          </cell>
          <cell r="N77">
            <v>0</v>
          </cell>
          <cell r="O77" t="str">
            <v>Plazo</v>
          </cell>
        </row>
        <row r="78">
          <cell r="A78">
            <v>78</v>
          </cell>
          <cell r="B78" t="str">
            <v>AFP.MN</v>
          </cell>
          <cell r="C78" t="str">
            <v>5:5</v>
          </cell>
          <cell r="D78">
            <v>1347.8</v>
          </cell>
          <cell r="E78">
            <v>2467.9</v>
          </cell>
          <cell r="F78">
            <v>4108.4040000000005</v>
          </cell>
          <cell r="G78">
            <v>5396.4089999999997</v>
          </cell>
          <cell r="H78">
            <v>8344.0010000000002</v>
          </cell>
          <cell r="I78">
            <v>9598.6360000000004</v>
          </cell>
          <cell r="J78">
            <v>12350.312</v>
          </cell>
          <cell r="K78">
            <v>15754</v>
          </cell>
          <cell r="L78">
            <v>21843.506000000001</v>
          </cell>
          <cell r="M78">
            <v>25650.771000000001</v>
          </cell>
          <cell r="N78">
            <v>0</v>
          </cell>
          <cell r="O78" t="str">
            <v>AFPs</v>
          </cell>
        </row>
        <row r="79">
          <cell r="A79">
            <v>79</v>
          </cell>
          <cell r="C79" t="str">
            <v>5:5</v>
          </cell>
        </row>
        <row r="80">
          <cell r="A80">
            <v>80</v>
          </cell>
          <cell r="C80" t="str">
            <v>5:5</v>
          </cell>
          <cell r="D80">
            <v>14489</v>
          </cell>
          <cell r="E80">
            <v>21379</v>
          </cell>
          <cell r="F80">
            <v>24584</v>
          </cell>
          <cell r="G80">
            <v>28431</v>
          </cell>
          <cell r="H80">
            <v>31990</v>
          </cell>
          <cell r="I80">
            <v>32900</v>
          </cell>
          <cell r="J80">
            <v>32555</v>
          </cell>
          <cell r="K80">
            <v>34273</v>
          </cell>
          <cell r="L80">
            <v>34751</v>
          </cell>
          <cell r="M80">
            <v>34784</v>
          </cell>
          <cell r="N80">
            <v>0</v>
          </cell>
          <cell r="O80" t="str">
            <v>Cuasidinero MS</v>
          </cell>
        </row>
        <row r="81">
          <cell r="A81">
            <v>78</v>
          </cell>
          <cell r="B81" t="str">
            <v>LIQ.ME</v>
          </cell>
          <cell r="C81" t="str">
            <v>5:5</v>
          </cell>
          <cell r="D81">
            <v>6272.1345300000003</v>
          </cell>
          <cell r="E81">
            <v>8222.7346699999998</v>
          </cell>
          <cell r="F81">
            <v>9037.9368699999995</v>
          </cell>
          <cell r="G81">
            <v>9025.75576</v>
          </cell>
          <cell r="H81">
            <v>9114.0331600000009</v>
          </cell>
          <cell r="I81">
            <v>9320.2898499999992</v>
          </cell>
          <cell r="J81">
            <v>9463.5735399999994</v>
          </cell>
          <cell r="K81">
            <v>9764.4936199999993</v>
          </cell>
          <cell r="L81">
            <v>10043.84707</v>
          </cell>
          <cell r="M81">
            <v>10604.869280000001</v>
          </cell>
          <cell r="N81">
            <v>0</v>
          </cell>
          <cell r="O81" t="str">
            <v>Cuasidinero ME (millones de USD)</v>
          </cell>
        </row>
        <row r="82">
          <cell r="A82">
            <v>82</v>
          </cell>
          <cell r="B82" t="str">
            <v>DINERO.MS</v>
          </cell>
          <cell r="C82" t="str">
            <v>5:5</v>
          </cell>
          <cell r="D82">
            <v>-6.7313200000000002</v>
          </cell>
          <cell r="E82">
            <v>-7.5763800000000003</v>
          </cell>
          <cell r="F82">
            <v>-143.18020000000001</v>
          </cell>
          <cell r="G82">
            <v>-161.28403</v>
          </cell>
          <cell r="H82">
            <v>4610.1299799999997</v>
          </cell>
          <cell r="I82">
            <v>4585.5583200000001</v>
          </cell>
          <cell r="J82">
            <v>4226.8061900000002</v>
          </cell>
          <cell r="K82">
            <v>5233.6216700000004</v>
          </cell>
          <cell r="L82">
            <v>5506.9096399999999</v>
          </cell>
          <cell r="M82">
            <v>6203.86355</v>
          </cell>
          <cell r="N82">
            <v>0</v>
          </cell>
          <cell r="O82" t="str">
            <v>Dinero MS</v>
          </cell>
        </row>
        <row r="83">
          <cell r="A83">
            <v>83</v>
          </cell>
          <cell r="B83" t="str">
            <v>AHORRO.MS</v>
          </cell>
          <cell r="C83" t="str">
            <v>5:5</v>
          </cell>
          <cell r="D83">
            <v>-15.58972</v>
          </cell>
          <cell r="E83">
            <v>-29.507390000000001</v>
          </cell>
          <cell r="F83">
            <v>-5.1713300000000002</v>
          </cell>
          <cell r="G83">
            <v>0</v>
          </cell>
          <cell r="H83">
            <v>8946.4650199999996</v>
          </cell>
          <cell r="I83">
            <v>8750.0840399999997</v>
          </cell>
          <cell r="J83">
            <v>8692.3537899999992</v>
          </cell>
          <cell r="K83">
            <v>8286.7198499999995</v>
          </cell>
          <cell r="L83">
            <v>8031.2977199999996</v>
          </cell>
          <cell r="M83">
            <v>7115.1951399999998</v>
          </cell>
          <cell r="N83">
            <v>0</v>
          </cell>
          <cell r="O83" t="str">
            <v>Ahorro MS</v>
          </cell>
        </row>
        <row r="84">
          <cell r="A84">
            <v>84</v>
          </cell>
          <cell r="B84" t="str">
            <v>PLAZO.MS</v>
          </cell>
          <cell r="C84" t="str">
            <v>5:5</v>
          </cell>
          <cell r="D84">
            <v>14236.202429999999</v>
          </cell>
          <cell r="E84">
            <v>20805.786779999999</v>
          </cell>
          <cell r="F84">
            <v>-997.33410000000003</v>
          </cell>
          <cell r="G84">
            <v>-963.02512000000002</v>
          </cell>
          <cell r="H84">
            <v>15488.483700000001</v>
          </cell>
          <cell r="I84">
            <v>17327.671289999998</v>
          </cell>
          <cell r="J84">
            <v>15612.540069999999</v>
          </cell>
          <cell r="K84">
            <v>15592.42288</v>
          </cell>
          <cell r="L84">
            <v>14702.47126</v>
          </cell>
          <cell r="M84">
            <v>15080.55877</v>
          </cell>
          <cell r="N84">
            <v>0</v>
          </cell>
          <cell r="O84" t="str">
            <v>Plazo MS</v>
          </cell>
        </row>
        <row r="85">
          <cell r="A85">
            <v>85</v>
          </cell>
          <cell r="C85" t="str">
            <v>5:5</v>
          </cell>
        </row>
        <row r="86">
          <cell r="A86">
            <v>86</v>
          </cell>
          <cell r="C86" t="str">
            <v>5:5</v>
          </cell>
        </row>
        <row r="87">
          <cell r="A87">
            <v>87</v>
          </cell>
          <cell r="B87" t="str">
            <v>RIN.SDD</v>
          </cell>
          <cell r="C87" t="str">
            <v>5:5</v>
          </cell>
          <cell r="D87">
            <v>15680.91618</v>
          </cell>
          <cell r="E87">
            <v>23287.812150000002</v>
          </cell>
          <cell r="F87">
            <v>21968.6476</v>
          </cell>
          <cell r="G87">
            <v>22771.38754</v>
          </cell>
          <cell r="H87">
            <v>27270.117859999998</v>
          </cell>
          <cell r="I87">
            <v>26663.223160000001</v>
          </cell>
          <cell r="J87">
            <v>28562.172259999999</v>
          </cell>
          <cell r="K87">
            <v>33898.245790000001</v>
          </cell>
          <cell r="L87">
            <v>35071.512060000001</v>
          </cell>
          <cell r="M87">
            <v>40903.17527</v>
          </cell>
          <cell r="N87">
            <v>0</v>
          </cell>
          <cell r="O87" t="str">
            <v>RIN (millones de nuevos soles)</v>
          </cell>
        </row>
        <row r="88">
          <cell r="A88">
            <v>88</v>
          </cell>
          <cell r="B88" t="str">
            <v>RIN.SDD.TD</v>
          </cell>
          <cell r="C88" t="str">
            <v>5:5</v>
          </cell>
          <cell r="D88">
            <v>6788.2754000000004</v>
          </cell>
          <cell r="E88">
            <v>8956.8508299999994</v>
          </cell>
          <cell r="F88">
            <v>8076.70867</v>
          </cell>
          <cell r="G88">
            <v>7229.0119199999999</v>
          </cell>
          <cell r="H88">
            <v>7769.2643500000004</v>
          </cell>
          <cell r="I88">
            <v>7553.3210099999997</v>
          </cell>
          <cell r="J88">
            <v>8302.9570500000009</v>
          </cell>
          <cell r="K88">
            <v>9657.6198800000002</v>
          </cell>
          <cell r="L88">
            <v>10136.275159999999</v>
          </cell>
          <cell r="M88">
            <v>12470.48027</v>
          </cell>
          <cell r="N88">
            <v>0</v>
          </cell>
          <cell r="O88" t="str">
            <v>RIN (millones de uSD)</v>
          </cell>
        </row>
        <row r="89">
          <cell r="A89">
            <v>89</v>
          </cell>
          <cell r="C89" t="str">
            <v>5:5</v>
          </cell>
          <cell r="D89">
            <v>21475.98733</v>
          </cell>
          <cell r="E89">
            <v>29997.645050000003</v>
          </cell>
          <cell r="F89">
            <v>32588.620080000001</v>
          </cell>
          <cell r="G89">
            <v>34139.963969999997</v>
          </cell>
          <cell r="H89">
            <v>35568.991959999999</v>
          </cell>
          <cell r="I89">
            <v>33398.837910000002</v>
          </cell>
          <cell r="J89">
            <v>33331.153680000003</v>
          </cell>
          <cell r="K89">
            <v>36899.658510000001</v>
          </cell>
          <cell r="L89">
            <v>37539.718000000001</v>
          </cell>
          <cell r="M89">
            <v>43367.037340000003</v>
          </cell>
          <cell r="N89">
            <v>0</v>
          </cell>
          <cell r="O89" t="str">
            <v>Activos RIN</v>
          </cell>
        </row>
        <row r="90">
          <cell r="A90">
            <v>90</v>
          </cell>
          <cell r="B90" t="str">
            <v>PRIN.SDD</v>
          </cell>
          <cell r="C90" t="str">
            <v>5:5</v>
          </cell>
          <cell r="D90">
            <v>5795.0711499999998</v>
          </cell>
          <cell r="E90">
            <v>6709.8329000000003</v>
          </cell>
          <cell r="F90">
            <v>10619.97248</v>
          </cell>
          <cell r="G90">
            <v>11368.576429999999</v>
          </cell>
          <cell r="H90">
            <v>8298.8741000000009</v>
          </cell>
          <cell r="I90">
            <v>6735.6147499999997</v>
          </cell>
          <cell r="J90">
            <v>4768.9814200000001</v>
          </cell>
          <cell r="K90">
            <v>3001.4127199999998</v>
          </cell>
          <cell r="L90">
            <v>2468.2059399999998</v>
          </cell>
          <cell r="M90">
            <v>2463.8620700000001</v>
          </cell>
          <cell r="N90">
            <v>0</v>
          </cell>
          <cell r="O90" t="str">
            <v>Pasivos RIN</v>
          </cell>
        </row>
        <row r="91">
          <cell r="A91">
            <v>91</v>
          </cell>
          <cell r="C91" t="str">
            <v>5:5</v>
          </cell>
        </row>
        <row r="92">
          <cell r="A92">
            <v>92</v>
          </cell>
          <cell r="B92" t="str">
            <v>OONE.SDD</v>
          </cell>
          <cell r="C92" t="str">
            <v>5:5</v>
          </cell>
          <cell r="D92">
            <v>-372.74113999999997</v>
          </cell>
          <cell r="E92">
            <v>-453.30399999999997</v>
          </cell>
          <cell r="F92">
            <v>-384.15123999999997</v>
          </cell>
          <cell r="G92">
            <v>-118.00677</v>
          </cell>
          <cell r="H92">
            <v>-717.16655000000003</v>
          </cell>
          <cell r="I92">
            <v>-318.57391000000001</v>
          </cell>
          <cell r="J92">
            <v>560.43546000000003</v>
          </cell>
          <cell r="K92">
            <v>571.75046999999995</v>
          </cell>
          <cell r="L92">
            <v>1677.8769</v>
          </cell>
          <cell r="M92">
            <v>1037.4608599999999</v>
          </cell>
          <cell r="N92">
            <v>0</v>
          </cell>
          <cell r="O92" t="str">
            <v>OONE (millones de neuvos soles)</v>
          </cell>
        </row>
        <row r="93">
          <cell r="A93">
            <v>93</v>
          </cell>
          <cell r="B93" t="str">
            <v>OONE.SDD.ME</v>
          </cell>
          <cell r="C93" t="str">
            <v>5:5</v>
          </cell>
          <cell r="D93">
            <v>-160.65028000000001</v>
          </cell>
          <cell r="E93">
            <v>-148.84769</v>
          </cell>
          <cell r="F93">
            <v>-121.64682000000001</v>
          </cell>
          <cell r="G93">
            <v>-12.38837</v>
          </cell>
          <cell r="H93">
            <v>-179.06788</v>
          </cell>
          <cell r="I93">
            <v>-81.465559999999996</v>
          </cell>
          <cell r="J93">
            <v>174.52545000000001</v>
          </cell>
          <cell r="K93">
            <v>176.50953999999999</v>
          </cell>
          <cell r="L93">
            <v>471.24788999999998</v>
          </cell>
          <cell r="M93">
            <v>311.43745999999999</v>
          </cell>
          <cell r="N93">
            <v>0</v>
          </cell>
          <cell r="O93" t="str">
            <v>OONE (millones de USD)</v>
          </cell>
        </row>
        <row r="94">
          <cell r="A94">
            <v>94</v>
          </cell>
          <cell r="C94" t="str">
            <v>5:5</v>
          </cell>
          <cell r="D94">
            <v>1578.6170000000002</v>
          </cell>
          <cell r="E94">
            <v>1715.873</v>
          </cell>
          <cell r="F94">
            <v>2366.4825900000001</v>
          </cell>
          <cell r="G94">
            <v>2680.4858899999999</v>
          </cell>
          <cell r="H94">
            <v>3366.8786600000003</v>
          </cell>
          <cell r="I94">
            <v>4461.5292099999997</v>
          </cell>
          <cell r="J94">
            <v>4795.7915399999993</v>
          </cell>
          <cell r="K94">
            <v>4280.7300699999996</v>
          </cell>
          <cell r="L94">
            <v>5506.7834899999998</v>
          </cell>
          <cell r="M94">
            <v>5087.7120999999997</v>
          </cell>
          <cell r="N94">
            <v>0</v>
          </cell>
          <cell r="O94" t="str">
            <v>Activos OONE</v>
          </cell>
        </row>
        <row r="95">
          <cell r="A95">
            <v>95</v>
          </cell>
          <cell r="B95" t="str">
            <v>POONE.SDD</v>
          </cell>
          <cell r="C95" t="str">
            <v>5:5</v>
          </cell>
          <cell r="D95">
            <v>1951.35814</v>
          </cell>
          <cell r="E95">
            <v>2169.1770000000001</v>
          </cell>
          <cell r="F95">
            <v>2750.6338300000002</v>
          </cell>
          <cell r="G95">
            <v>2798.4926599999999</v>
          </cell>
          <cell r="H95">
            <v>4084.0452100000002</v>
          </cell>
          <cell r="I95">
            <v>4780.1031199999998</v>
          </cell>
          <cell r="J95">
            <v>4235.3560799999996</v>
          </cell>
          <cell r="K95">
            <v>3708.9796000000001</v>
          </cell>
          <cell r="L95">
            <v>3828.9065900000001</v>
          </cell>
          <cell r="M95">
            <v>4050.2512400000001</v>
          </cell>
          <cell r="N95">
            <v>0</v>
          </cell>
          <cell r="O95" t="str">
            <v>Pasivos OONE</v>
          </cell>
        </row>
        <row r="96">
          <cell r="A96">
            <v>96</v>
          </cell>
          <cell r="C96" t="str">
            <v>5:5</v>
          </cell>
        </row>
        <row r="97">
          <cell r="C97" t="str">
            <v>5:5</v>
          </cell>
        </row>
        <row r="98">
          <cell r="A98">
            <v>98</v>
          </cell>
          <cell r="B98" t="str">
            <v>PUB.SDD</v>
          </cell>
          <cell r="C98" t="str">
            <v>5:5</v>
          </cell>
          <cell r="D98">
            <v>-7139.7776700000004</v>
          </cell>
          <cell r="E98">
            <v>-13610.305710000001</v>
          </cell>
          <cell r="F98">
            <v>-14659.70436</v>
          </cell>
          <cell r="G98">
            <v>-16337.645570000001</v>
          </cell>
          <cell r="H98">
            <v>-13341.969230000001</v>
          </cell>
          <cell r="I98">
            <v>-11691.22766</v>
          </cell>
          <cell r="J98">
            <v>-9105.05465</v>
          </cell>
          <cell r="K98">
            <v>-10544.26168</v>
          </cell>
          <cell r="L98">
            <v>-10162.80435</v>
          </cell>
          <cell r="M98">
            <v>-12321.183870000001</v>
          </cell>
          <cell r="N98">
            <v>0</v>
          </cell>
          <cell r="O98" t="str">
            <v>Crédito sector público</v>
          </cell>
        </row>
        <row r="99">
          <cell r="A99">
            <v>99</v>
          </cell>
          <cell r="B99" t="str">
            <v>APUB.SDD</v>
          </cell>
          <cell r="C99" t="str">
            <v>5:5</v>
          </cell>
          <cell r="D99">
            <v>1889.1322</v>
          </cell>
          <cell r="E99">
            <v>1976.20171</v>
          </cell>
          <cell r="F99">
            <v>3577.4506900000001</v>
          </cell>
          <cell r="G99">
            <v>4689.0625899999995</v>
          </cell>
          <cell r="H99">
            <v>6132.1872899999998</v>
          </cell>
          <cell r="I99">
            <v>5755.5227699999996</v>
          </cell>
          <cell r="J99">
            <v>7846.4936399999997</v>
          </cell>
          <cell r="K99">
            <v>8175.7305399999996</v>
          </cell>
          <cell r="L99">
            <v>8507.9861700000001</v>
          </cell>
          <cell r="M99">
            <v>7619.3059400000002</v>
          </cell>
          <cell r="N99">
            <v>0</v>
          </cell>
          <cell r="O99" t="str">
            <v>Crédito sector público - Activos</v>
          </cell>
        </row>
        <row r="100">
          <cell r="A100">
            <v>100</v>
          </cell>
          <cell r="B100" t="str">
            <v>APUB.GOB.SDD</v>
          </cell>
          <cell r="C100" t="str">
            <v>5:5</v>
          </cell>
          <cell r="D100">
            <v>1700.01</v>
          </cell>
          <cell r="E100">
            <v>1603.873</v>
          </cell>
          <cell r="F100">
            <v>3120.1200199999998</v>
          </cell>
          <cell r="G100">
            <v>4378.1265000000003</v>
          </cell>
          <cell r="H100">
            <v>5506.3198000000002</v>
          </cell>
          <cell r="I100">
            <v>5212.9849899999999</v>
          </cell>
          <cell r="J100">
            <v>7235.0553600000003</v>
          </cell>
          <cell r="K100">
            <v>7661.6752500000002</v>
          </cell>
          <cell r="L100">
            <v>7934.2985200000003</v>
          </cell>
          <cell r="M100">
            <v>7086.7552500000002</v>
          </cell>
          <cell r="N100">
            <v>0</v>
          </cell>
          <cell r="O100" t="str">
            <v>Crédito sector público - Activos - Gobierno</v>
          </cell>
        </row>
        <row r="101">
          <cell r="A101">
            <v>101</v>
          </cell>
          <cell r="C101" t="str">
            <v>5:5</v>
          </cell>
          <cell r="D101">
            <v>189.12220000000002</v>
          </cell>
          <cell r="E101">
            <v>372.32871</v>
          </cell>
          <cell r="F101">
            <v>457.33067000000028</v>
          </cell>
          <cell r="G101">
            <v>310.93608999999924</v>
          </cell>
          <cell r="H101">
            <v>625.86748999999963</v>
          </cell>
          <cell r="I101">
            <v>542.53777999999966</v>
          </cell>
          <cell r="J101">
            <v>611.43827999999939</v>
          </cell>
          <cell r="K101">
            <v>514.05528999999933</v>
          </cell>
          <cell r="L101">
            <v>573.68764999999985</v>
          </cell>
          <cell r="M101">
            <v>532.55069000000003</v>
          </cell>
          <cell r="N101">
            <v>0</v>
          </cell>
          <cell r="O101" t="str">
            <v>Crédito sector público - Activos - No Gobierno</v>
          </cell>
        </row>
        <row r="102">
          <cell r="A102">
            <v>102</v>
          </cell>
          <cell r="C102" t="str">
            <v>5:5</v>
          </cell>
          <cell r="D102">
            <v>9028.9098699999995</v>
          </cell>
          <cell r="E102">
            <v>15586.50742</v>
          </cell>
          <cell r="F102">
            <v>18237.155050000001</v>
          </cell>
          <cell r="G102">
            <v>21026.708160000002</v>
          </cell>
          <cell r="H102">
            <v>19474.15652</v>
          </cell>
          <cell r="I102">
            <v>17446.75043</v>
          </cell>
          <cell r="J102">
            <v>16951.548289999999</v>
          </cell>
          <cell r="K102">
            <v>18719.99222</v>
          </cell>
          <cell r="L102">
            <v>18670.790520000002</v>
          </cell>
          <cell r="M102">
            <v>19940.489809999999</v>
          </cell>
          <cell r="N102">
            <v>0</v>
          </cell>
          <cell r="O102" t="str">
            <v>Crédito sector público - Pasiivos</v>
          </cell>
        </row>
        <row r="103">
          <cell r="A103">
            <v>103</v>
          </cell>
          <cell r="B103" t="str">
            <v>PPUB.GOB.SDD</v>
          </cell>
          <cell r="C103" t="str">
            <v>5:5</v>
          </cell>
          <cell r="D103">
            <v>7107.6473699999997</v>
          </cell>
          <cell r="E103">
            <v>13466.468199999999</v>
          </cell>
          <cell r="F103">
            <v>11942.916859999999</v>
          </cell>
          <cell r="G103">
            <v>11496.478139999999</v>
          </cell>
          <cell r="H103">
            <v>7894.1729699999996</v>
          </cell>
          <cell r="I103">
            <v>5988.1532100000004</v>
          </cell>
          <cell r="J103">
            <v>5219.6878800000004</v>
          </cell>
          <cell r="K103">
            <v>6745.8910299999998</v>
          </cell>
          <cell r="L103">
            <v>7910.7873200000004</v>
          </cell>
          <cell r="M103">
            <v>9959.9477999999999</v>
          </cell>
          <cell r="N103">
            <v>0</v>
          </cell>
          <cell r="O103" t="str">
            <v>Crédito sector público - Pasivos - Gobierno</v>
          </cell>
        </row>
        <row r="104">
          <cell r="A104">
            <v>104</v>
          </cell>
          <cell r="C104" t="str">
            <v>5:5</v>
          </cell>
          <cell r="D104">
            <v>1921.2624999999998</v>
          </cell>
          <cell r="E104">
            <v>2120.0392200000006</v>
          </cell>
          <cell r="F104">
            <v>6294.2381900000019</v>
          </cell>
          <cell r="G104">
            <v>9530.2300200000027</v>
          </cell>
          <cell r="H104">
            <v>11579.983550000001</v>
          </cell>
          <cell r="I104">
            <v>11458.59722</v>
          </cell>
          <cell r="J104">
            <v>11731.860409999998</v>
          </cell>
          <cell r="K104">
            <v>11974.101190000001</v>
          </cell>
          <cell r="L104">
            <v>10760.003200000003</v>
          </cell>
          <cell r="M104">
            <v>9980.5420099999992</v>
          </cell>
          <cell r="N104">
            <v>0</v>
          </cell>
          <cell r="O104" t="str">
            <v>Crédito sector público - Pasivos - No Gobierno</v>
          </cell>
        </row>
        <row r="105">
          <cell r="A105">
            <v>105</v>
          </cell>
          <cell r="B105" t="str">
            <v>PRIV.SDD</v>
          </cell>
          <cell r="C105" t="str">
            <v>5:5</v>
          </cell>
          <cell r="D105">
            <v>20619.835139999999</v>
          </cell>
          <cell r="E105">
            <v>30201.968069999999</v>
          </cell>
          <cell r="F105">
            <v>39749.384539999999</v>
          </cell>
          <cell r="G105">
            <v>47955.605159999999</v>
          </cell>
          <cell r="H105">
            <v>51187.25445</v>
          </cell>
          <cell r="I105">
            <v>49883.715429999997</v>
          </cell>
          <cell r="J105">
            <v>48592.555560000001</v>
          </cell>
          <cell r="K105">
            <v>49363.258849999998</v>
          </cell>
          <cell r="L105">
            <v>49127.69124</v>
          </cell>
          <cell r="M105">
            <v>49332.2379</v>
          </cell>
          <cell r="N105">
            <v>0</v>
          </cell>
          <cell r="O105" t="str">
            <v>Sector Privado</v>
          </cell>
        </row>
        <row r="106">
          <cell r="A106">
            <v>106</v>
          </cell>
          <cell r="B106" t="str">
            <v>PRIV.SDD.MN</v>
          </cell>
          <cell r="C106" t="str">
            <v>5:5</v>
          </cell>
          <cell r="D106">
            <v>5555.4875099999999</v>
          </cell>
          <cell r="E106">
            <v>7826.4605099999999</v>
          </cell>
          <cell r="F106">
            <v>9191.0327099999995</v>
          </cell>
          <cell r="G106">
            <v>9886.8437099999992</v>
          </cell>
          <cell r="H106">
            <v>9279.1380399999998</v>
          </cell>
          <cell r="I106">
            <v>9653.5297100000007</v>
          </cell>
          <cell r="J106">
            <v>10119.74892</v>
          </cell>
          <cell r="K106">
            <v>11235.48443</v>
          </cell>
          <cell r="L106">
            <v>12530.81213</v>
          </cell>
          <cell r="M106">
            <v>13975.630950000001</v>
          </cell>
          <cell r="N106">
            <v>0</v>
          </cell>
          <cell r="O106" t="str">
            <v>Sector Privado MN</v>
          </cell>
        </row>
        <row r="107">
          <cell r="A107">
            <v>107</v>
          </cell>
          <cell r="B107" t="str">
            <v>PRIV.SDD.ME</v>
          </cell>
          <cell r="C107" t="str">
            <v>5:5</v>
          </cell>
          <cell r="D107">
            <v>6521.3626100000001</v>
          </cell>
          <cell r="E107">
            <v>8605.9644499999995</v>
          </cell>
          <cell r="F107">
            <v>11234.688169999999</v>
          </cell>
          <cell r="G107">
            <v>12085.321089999999</v>
          </cell>
          <cell r="H107">
            <v>11939.6343</v>
          </cell>
          <cell r="I107">
            <v>11396.653179999999</v>
          </cell>
          <cell r="J107">
            <v>11183.95542</v>
          </cell>
          <cell r="K107">
            <v>10862.613799999999</v>
          </cell>
          <cell r="L107">
            <v>10577.13269</v>
          </cell>
          <cell r="M107">
            <v>10779.45334</v>
          </cell>
          <cell r="N107">
            <v>0</v>
          </cell>
          <cell r="O107" t="str">
            <v>Sector Privado MS</v>
          </cell>
        </row>
        <row r="108">
          <cell r="A108">
            <v>108</v>
          </cell>
          <cell r="B108" t="str">
            <v>CAPITAL.SDD</v>
          </cell>
          <cell r="C108" t="str">
            <v>5:5</v>
          </cell>
          <cell r="D108">
            <v>7070.9573399999999</v>
          </cell>
          <cell r="E108">
            <v>9408.2585500000005</v>
          </cell>
          <cell r="F108">
            <v>12163.53556</v>
          </cell>
          <cell r="G108">
            <v>15493.25128</v>
          </cell>
          <cell r="H108">
            <v>19920.61321</v>
          </cell>
          <cell r="I108">
            <v>21950.41575</v>
          </cell>
          <cell r="J108">
            <v>24596.96529</v>
          </cell>
          <cell r="K108">
            <v>26564.615109999999</v>
          </cell>
          <cell r="L108">
            <v>24531.114710000002</v>
          </cell>
          <cell r="M108">
            <v>24444.832180000001</v>
          </cell>
          <cell r="N108">
            <v>0</v>
          </cell>
          <cell r="O108" t="str">
            <v>Capital, reservas, provisiones y resultados</v>
          </cell>
        </row>
        <row r="109">
          <cell r="A109">
            <v>109</v>
          </cell>
          <cell r="C109" t="str">
            <v>5:5</v>
          </cell>
        </row>
        <row r="110">
          <cell r="A110">
            <v>110</v>
          </cell>
          <cell r="C110" t="str">
            <v>5:5</v>
          </cell>
        </row>
        <row r="111">
          <cell r="A111">
            <v>111</v>
          </cell>
          <cell r="C111" t="str">
            <v>5:5</v>
          </cell>
        </row>
        <row r="112">
          <cell r="A112">
            <v>112</v>
          </cell>
          <cell r="B112" t="str">
            <v>LIQ.SDD</v>
          </cell>
          <cell r="C112" t="str">
            <v>5:5</v>
          </cell>
          <cell r="D112">
            <v>22303.705870000002</v>
          </cell>
          <cell r="E112">
            <v>30808.977320000002</v>
          </cell>
          <cell r="F112">
            <v>36486.72453</v>
          </cell>
          <cell r="G112">
            <v>39860.931089999998</v>
          </cell>
          <cell r="H112">
            <v>44327.073810000002</v>
          </cell>
          <cell r="I112">
            <v>45326.920180000001</v>
          </cell>
          <cell r="J112">
            <v>46273.101549999999</v>
          </cell>
          <cell r="K112">
            <v>48925.628819999998</v>
          </cell>
          <cell r="L112">
            <v>50806.354220000001</v>
          </cell>
          <cell r="M112">
            <v>55839.001609999999</v>
          </cell>
          <cell r="N112">
            <v>0</v>
          </cell>
          <cell r="O112" t="str">
            <v>Liquidez</v>
          </cell>
        </row>
        <row r="113">
          <cell r="A113">
            <v>113</v>
          </cell>
          <cell r="B113" t="str">
            <v>LIQ.SDD.MN</v>
          </cell>
          <cell r="C113" t="str">
            <v>5:5</v>
          </cell>
          <cell r="D113">
            <v>7893.7031800000004</v>
          </cell>
          <cell r="E113">
            <v>9608.6471799999999</v>
          </cell>
          <cell r="F113">
            <v>12015.35058</v>
          </cell>
          <cell r="G113">
            <v>11698.631579999999</v>
          </cell>
          <cell r="H113">
            <v>12652.664049999999</v>
          </cell>
          <cell r="I113">
            <v>12818.987520000001</v>
          </cell>
          <cell r="J113">
            <v>14152.073640000001</v>
          </cell>
          <cell r="K113">
            <v>15299.32071</v>
          </cell>
          <cell r="L113">
            <v>16788.84013</v>
          </cell>
          <cell r="M113">
            <v>22076.51527</v>
          </cell>
          <cell r="N113">
            <v>0</v>
          </cell>
          <cell r="O113" t="str">
            <v>Liquidez MN</v>
          </cell>
        </row>
        <row r="114">
          <cell r="A114">
            <v>114</v>
          </cell>
          <cell r="B114" t="str">
            <v>DINERO.SDD.MN</v>
          </cell>
          <cell r="C114" t="str">
            <v>5:5</v>
          </cell>
          <cell r="D114">
            <v>4594.6313899999996</v>
          </cell>
          <cell r="E114">
            <v>5408.5313900000001</v>
          </cell>
          <cell r="F114">
            <v>6463.6677900000004</v>
          </cell>
          <cell r="G114">
            <v>6482.0647900000004</v>
          </cell>
          <cell r="H114">
            <v>7310.9522500000003</v>
          </cell>
          <cell r="I114">
            <v>7087.1577200000002</v>
          </cell>
          <cell r="J114">
            <v>7509.1753399999998</v>
          </cell>
          <cell r="K114">
            <v>8196.8859300000004</v>
          </cell>
          <cell r="L114">
            <v>9311.5182100000002</v>
          </cell>
          <cell r="M114">
            <v>12419.83632</v>
          </cell>
          <cell r="N114">
            <v>0</v>
          </cell>
          <cell r="O114" t="str">
            <v>Dinero</v>
          </cell>
        </row>
        <row r="115">
          <cell r="A115">
            <v>115</v>
          </cell>
          <cell r="B115" t="str">
            <v>BILLETES.SDD.MN</v>
          </cell>
          <cell r="C115" t="str">
            <v>5:5</v>
          </cell>
          <cell r="D115">
            <v>3031.1</v>
          </cell>
          <cell r="E115">
            <v>3229.9</v>
          </cell>
          <cell r="F115">
            <v>3814.9785999999999</v>
          </cell>
          <cell r="G115">
            <v>3936.3087999999998</v>
          </cell>
          <cell r="H115">
            <v>4608.20003</v>
          </cell>
          <cell r="I115">
            <v>4514.2006300000003</v>
          </cell>
          <cell r="J115">
            <v>4911.3784400000004</v>
          </cell>
          <cell r="K115">
            <v>5573.1231799999996</v>
          </cell>
          <cell r="L115">
            <v>6318.5863300000001</v>
          </cell>
          <cell r="M115">
            <v>7981.7255999999998</v>
          </cell>
          <cell r="N115">
            <v>0</v>
          </cell>
          <cell r="O115" t="str">
            <v>Bliletes</v>
          </cell>
        </row>
        <row r="116">
          <cell r="A116">
            <v>116</v>
          </cell>
          <cell r="C116" t="str">
            <v>5:5</v>
          </cell>
          <cell r="D116">
            <v>1563.5313900000001</v>
          </cell>
          <cell r="E116">
            <v>2178.63139</v>
          </cell>
          <cell r="F116">
            <v>2648.6891900000001</v>
          </cell>
          <cell r="G116">
            <v>2545.7559900000001</v>
          </cell>
          <cell r="H116">
            <v>2702.7522199999999</v>
          </cell>
          <cell r="I116">
            <v>2572.9570899999999</v>
          </cell>
          <cell r="J116">
            <v>2597.7968999999998</v>
          </cell>
          <cell r="K116">
            <v>2623.7627499999999</v>
          </cell>
          <cell r="L116">
            <v>2992.9318800000001</v>
          </cell>
          <cell r="M116">
            <v>4438.1107199999997</v>
          </cell>
          <cell r="N116">
            <v>0</v>
          </cell>
          <cell r="O116" t="str">
            <v>Vista</v>
          </cell>
        </row>
        <row r="117">
          <cell r="A117">
            <v>117</v>
          </cell>
          <cell r="C117" t="str">
            <v>5:5</v>
          </cell>
          <cell r="D117">
            <v>3299.0717900000009</v>
          </cell>
          <cell r="E117">
            <v>4200.1157899999998</v>
          </cell>
          <cell r="F117">
            <v>5551.6827899999998</v>
          </cell>
          <cell r="G117">
            <v>5216.5667899999989</v>
          </cell>
          <cell r="H117">
            <v>5341.7117999999991</v>
          </cell>
          <cell r="I117">
            <v>5731.8298000000004</v>
          </cell>
          <cell r="J117">
            <v>6642.8983000000007</v>
          </cell>
          <cell r="K117">
            <v>7102.4347799999996</v>
          </cell>
          <cell r="L117">
            <v>7477.3219200000003</v>
          </cell>
          <cell r="M117">
            <v>9656.6789499999995</v>
          </cell>
          <cell r="N117">
            <v>0</v>
          </cell>
          <cell r="O117" t="str">
            <v>Cuasidinero MN</v>
          </cell>
        </row>
        <row r="118">
          <cell r="A118">
            <v>118</v>
          </cell>
          <cell r="C118" t="str">
            <v>5:5</v>
          </cell>
          <cell r="D118">
            <v>2089.2330000000002</v>
          </cell>
          <cell r="E118">
            <v>2380.2330000000002</v>
          </cell>
          <cell r="F118">
            <v>2889.2280000000001</v>
          </cell>
          <cell r="G118">
            <v>2843.165</v>
          </cell>
          <cell r="H118">
            <v>2811.884</v>
          </cell>
          <cell r="I118">
            <v>2765.5909999999999</v>
          </cell>
          <cell r="J118">
            <v>2985.3677499999999</v>
          </cell>
          <cell r="K118">
            <v>3090.3730999999998</v>
          </cell>
          <cell r="L118">
            <v>3614.7665000000002</v>
          </cell>
          <cell r="M118">
            <v>4201.0315499999997</v>
          </cell>
          <cell r="N118">
            <v>0</v>
          </cell>
          <cell r="O118" t="str">
            <v>Ahorro</v>
          </cell>
        </row>
        <row r="119">
          <cell r="A119">
            <v>119</v>
          </cell>
          <cell r="C119" t="str">
            <v>5:5</v>
          </cell>
          <cell r="D119">
            <v>985.53679999999997</v>
          </cell>
          <cell r="E119">
            <v>1459.9828</v>
          </cell>
          <cell r="F119">
            <v>2009.1848</v>
          </cell>
          <cell r="G119">
            <v>1541.5137999999999</v>
          </cell>
          <cell r="H119">
            <v>1623.0788</v>
          </cell>
          <cell r="I119">
            <v>2103.3917999999999</v>
          </cell>
          <cell r="J119">
            <v>2481.62655</v>
          </cell>
          <cell r="K119">
            <v>3016.3198699999998</v>
          </cell>
          <cell r="L119">
            <v>3116.4688000000001</v>
          </cell>
          <cell r="M119">
            <v>4574.8440000000001</v>
          </cell>
          <cell r="N119">
            <v>0</v>
          </cell>
          <cell r="O119" t="str">
            <v>Plazo</v>
          </cell>
        </row>
        <row r="120">
          <cell r="A120">
            <v>120</v>
          </cell>
          <cell r="C120" t="str">
            <v>5:5</v>
          </cell>
        </row>
        <row r="121">
          <cell r="A121">
            <v>121</v>
          </cell>
          <cell r="C121" t="str">
            <v>5:5</v>
          </cell>
          <cell r="D121">
            <v>14410</v>
          </cell>
          <cell r="E121">
            <v>21200</v>
          </cell>
          <cell r="F121">
            <v>24472</v>
          </cell>
          <cell r="G121">
            <v>28162</v>
          </cell>
          <cell r="H121">
            <v>31674</v>
          </cell>
          <cell r="I121">
            <v>32508</v>
          </cell>
          <cell r="J121">
            <v>32121</v>
          </cell>
          <cell r="K121">
            <v>33627</v>
          </cell>
          <cell r="L121">
            <v>34017</v>
          </cell>
          <cell r="M121">
            <v>33762</v>
          </cell>
          <cell r="N121">
            <v>0</v>
          </cell>
          <cell r="O121" t="str">
            <v>Cuasidinero MS</v>
          </cell>
        </row>
        <row r="122">
          <cell r="A122">
            <v>78</v>
          </cell>
          <cell r="B122" t="str">
            <v>LIQ.SDD.ME</v>
          </cell>
          <cell r="C122" t="str">
            <v>5:5</v>
          </cell>
          <cell r="D122">
            <v>6238.0964000000004</v>
          </cell>
          <cell r="E122">
            <v>8153.9731300000003</v>
          </cell>
          <cell r="F122">
            <v>8996.8286599999992</v>
          </cell>
          <cell r="G122">
            <v>8940.4125399999994</v>
          </cell>
          <cell r="H122">
            <v>9024.0483600000007</v>
          </cell>
          <cell r="I122">
            <v>9209.0460800000001</v>
          </cell>
          <cell r="J122">
            <v>9337.5081100000007</v>
          </cell>
          <cell r="K122">
            <v>9580.1447599999992</v>
          </cell>
          <cell r="L122">
            <v>9831.6514700000007</v>
          </cell>
          <cell r="M122">
            <v>10293.44096</v>
          </cell>
          <cell r="N122">
            <v>0</v>
          </cell>
          <cell r="O122" t="str">
            <v>Cuasidinero ME (millones de USD)</v>
          </cell>
        </row>
        <row r="123">
          <cell r="A123">
            <v>123</v>
          </cell>
          <cell r="C123" t="str">
            <v>5:5</v>
          </cell>
          <cell r="D123">
            <v>-2.9139913419913421</v>
          </cell>
          <cell r="E123">
            <v>-2.9139923076923075</v>
          </cell>
          <cell r="F123">
            <v>-52.639779411764707</v>
          </cell>
          <cell r="G123">
            <v>-51.201279365079365</v>
          </cell>
          <cell r="H123">
            <v>1313.4273447293447</v>
          </cell>
          <cell r="I123">
            <v>1299.0250198300284</v>
          </cell>
          <cell r="J123">
            <v>1228.7227296511628</v>
          </cell>
          <cell r="K123">
            <v>1491.0603048433052</v>
          </cell>
          <cell r="L123">
            <v>1591.5923815028902</v>
          </cell>
          <cell r="M123">
            <v>1891.4218140243904</v>
          </cell>
          <cell r="N123" t="e">
            <v>#DIV/0!</v>
          </cell>
          <cell r="O123" t="str">
            <v>Dinero MS</v>
          </cell>
        </row>
        <row r="124">
          <cell r="A124">
            <v>124</v>
          </cell>
          <cell r="C124" t="str">
            <v>5:5</v>
          </cell>
          <cell r="D124">
            <v>-6.7487965367965366</v>
          </cell>
          <cell r="E124">
            <v>-11.348996153846153</v>
          </cell>
          <cell r="F124">
            <v>-1.9012242647058823</v>
          </cell>
          <cell r="G124">
            <v>0</v>
          </cell>
          <cell r="H124">
            <v>2548.8504330484329</v>
          </cell>
          <cell r="I124">
            <v>2478.7773484419263</v>
          </cell>
          <cell r="J124">
            <v>2526.8470319767439</v>
          </cell>
          <cell r="K124">
            <v>2360.8888461538463</v>
          </cell>
          <cell r="L124">
            <v>2321.1843121387283</v>
          </cell>
          <cell r="M124">
            <v>2169.26681097561</v>
          </cell>
          <cell r="N124" t="e">
            <v>#DIV/0!</v>
          </cell>
          <cell r="O124" t="str">
            <v>Ahorro MS</v>
          </cell>
        </row>
        <row r="125">
          <cell r="A125">
            <v>125</v>
          </cell>
          <cell r="C125" t="str">
            <v>5:5</v>
          </cell>
          <cell r="D125">
            <v>6162.8581948051942</v>
          </cell>
          <cell r="E125">
            <v>8002.2256846153841</v>
          </cell>
          <cell r="F125">
            <v>-366.66694852941174</v>
          </cell>
          <cell r="G125">
            <v>-305.72226031746033</v>
          </cell>
          <cell r="H125">
            <v>4412.6734188034188</v>
          </cell>
          <cell r="I125">
            <v>4908.6887507082147</v>
          </cell>
          <cell r="J125">
            <v>4538.5290901162789</v>
          </cell>
          <cell r="K125">
            <v>4442.2857207977213</v>
          </cell>
          <cell r="L125">
            <v>4249.2691502890175</v>
          </cell>
          <cell r="M125">
            <v>4597.7313323170729</v>
          </cell>
          <cell r="N125" t="e">
            <v>#DIV/0!</v>
          </cell>
          <cell r="O125" t="str">
            <v>Plazo MS</v>
          </cell>
        </row>
        <row r="126">
          <cell r="A126">
            <v>126</v>
          </cell>
          <cell r="C126" t="str">
            <v>5:5</v>
          </cell>
        </row>
        <row r="128">
          <cell r="A128">
            <v>128</v>
          </cell>
          <cell r="B128" t="str">
            <v>PRIVJ.MN</v>
          </cell>
          <cell r="C128" t="str">
            <v>5:5</v>
          </cell>
          <cell r="D128">
            <v>6009.6989999999996</v>
          </cell>
          <cell r="E128">
            <v>8753.9449999999997</v>
          </cell>
          <cell r="F128">
            <v>10380.84</v>
          </cell>
          <cell r="G128">
            <v>11051.388000000001</v>
          </cell>
          <cell r="H128">
            <v>10399.799999999999</v>
          </cell>
          <cell r="I128">
            <v>10976</v>
          </cell>
          <cell r="J128">
            <v>12014</v>
          </cell>
          <cell r="K128">
            <v>13247.4</v>
          </cell>
          <cell r="L128">
            <v>14823.895</v>
          </cell>
          <cell r="M128">
            <v>16456.763999999999</v>
          </cell>
        </row>
        <row r="129">
          <cell r="A129">
            <v>129</v>
          </cell>
          <cell r="C129" t="str">
            <v>5:5</v>
          </cell>
        </row>
        <row r="130">
          <cell r="A130">
            <v>130</v>
          </cell>
          <cell r="B130" t="str">
            <v>PRIV.COM.MN</v>
          </cell>
          <cell r="C130" t="str">
            <v>5:5</v>
          </cell>
          <cell r="D130">
            <v>4942.02351</v>
          </cell>
          <cell r="E130">
            <v>7080.3685100000002</v>
          </cell>
          <cell r="F130">
            <v>8156.24251</v>
          </cell>
          <cell r="G130">
            <v>8545.6185100000002</v>
          </cell>
          <cell r="H130">
            <v>8176.0108399999999</v>
          </cell>
          <cell r="I130">
            <v>8205.4788399999998</v>
          </cell>
          <cell r="J130">
            <v>8072.65272</v>
          </cell>
          <cell r="K130">
            <v>8434.0121299999992</v>
          </cell>
          <cell r="L130">
            <v>8950.9363200000007</v>
          </cell>
          <cell r="M130">
            <v>9584.1947500000006</v>
          </cell>
        </row>
        <row r="131">
          <cell r="A131">
            <v>131</v>
          </cell>
          <cell r="B131" t="str">
            <v>PRIV.NAC.MN</v>
          </cell>
          <cell r="C131" t="str">
            <v>5:5</v>
          </cell>
          <cell r="D131">
            <v>39.200000000000003</v>
          </cell>
          <cell r="E131">
            <v>23.9</v>
          </cell>
          <cell r="F131">
            <v>35.299999999999997</v>
          </cell>
          <cell r="G131">
            <v>32.4</v>
          </cell>
          <cell r="H131">
            <v>42.4</v>
          </cell>
          <cell r="I131">
            <v>45.595999999999997</v>
          </cell>
          <cell r="J131">
            <v>222.114</v>
          </cell>
          <cell r="K131">
            <v>434.4</v>
          </cell>
          <cell r="L131">
            <v>510.76600000000002</v>
          </cell>
          <cell r="M131">
            <v>1051.415</v>
          </cell>
        </row>
        <row r="132">
          <cell r="A132">
            <v>132</v>
          </cell>
        </row>
        <row r="133">
          <cell r="A133">
            <v>133</v>
          </cell>
        </row>
        <row r="134">
          <cell r="A134">
            <v>134</v>
          </cell>
          <cell r="C134" t="str">
            <v>5:5</v>
          </cell>
        </row>
        <row r="135">
          <cell r="A135">
            <v>135</v>
          </cell>
          <cell r="B135" t="str">
            <v>PRIV.CMA.MN</v>
          </cell>
          <cell r="C135" t="str">
            <v>5:5</v>
          </cell>
          <cell r="D135">
            <v>107.506</v>
          </cell>
          <cell r="E135">
            <v>159.47200000000001</v>
          </cell>
          <cell r="F135">
            <v>176.952</v>
          </cell>
          <cell r="G135">
            <v>220.11799999999999</v>
          </cell>
          <cell r="H135">
            <v>310.27</v>
          </cell>
          <cell r="I135">
            <v>451.58300000000003</v>
          </cell>
          <cell r="J135">
            <v>600.34699999999998</v>
          </cell>
          <cell r="K135">
            <v>847.80600000000004</v>
          </cell>
          <cell r="L135">
            <v>1082.7560000000001</v>
          </cell>
          <cell r="M135">
            <v>1376.0360000000001</v>
          </cell>
        </row>
        <row r="136">
          <cell r="A136">
            <v>136</v>
          </cell>
          <cell r="B136" t="str">
            <v>PRIV.CRA.MN</v>
          </cell>
          <cell r="C136" t="str">
            <v>5:5</v>
          </cell>
          <cell r="D136">
            <v>18.766999999999999</v>
          </cell>
          <cell r="E136">
            <v>24.673999999999999</v>
          </cell>
          <cell r="F136">
            <v>37.911999999999999</v>
          </cell>
          <cell r="G136">
            <v>43.183</v>
          </cell>
          <cell r="H136">
            <v>58.61</v>
          </cell>
          <cell r="I136">
            <v>70.436000000000007</v>
          </cell>
          <cell r="J136">
            <v>82.903000000000006</v>
          </cell>
          <cell r="K136">
            <v>134.834</v>
          </cell>
          <cell r="L136">
            <v>180.53899999999999</v>
          </cell>
          <cell r="M136">
            <v>252.74600000000001</v>
          </cell>
        </row>
        <row r="137">
          <cell r="A137">
            <v>137</v>
          </cell>
          <cell r="B137" t="str">
            <v>PRIV.COO.MN</v>
          </cell>
          <cell r="C137" t="str">
            <v>5:5</v>
          </cell>
          <cell r="D137">
            <v>113.601</v>
          </cell>
          <cell r="E137">
            <v>165.6</v>
          </cell>
          <cell r="F137">
            <v>207.01</v>
          </cell>
          <cell r="G137">
            <v>234.73400000000001</v>
          </cell>
          <cell r="H137">
            <v>269.39400000000001</v>
          </cell>
          <cell r="I137">
            <v>300.82400000000001</v>
          </cell>
          <cell r="J137">
            <v>328.822</v>
          </cell>
          <cell r="K137">
            <v>380.59699999999998</v>
          </cell>
          <cell r="L137">
            <v>459.399</v>
          </cell>
          <cell r="M137">
            <v>510.69900000000001</v>
          </cell>
        </row>
        <row r="138">
          <cell r="A138">
            <v>138</v>
          </cell>
          <cell r="B138" t="str">
            <v>PRIV.EDP.MN</v>
          </cell>
          <cell r="C138" t="str">
            <v>5:5</v>
          </cell>
          <cell r="D138">
            <v>0.16700000000000001</v>
          </cell>
          <cell r="E138">
            <v>10.1</v>
          </cell>
          <cell r="F138">
            <v>0</v>
          </cell>
          <cell r="G138">
            <v>0</v>
          </cell>
          <cell r="H138">
            <v>0</v>
          </cell>
          <cell r="I138">
            <v>73.94</v>
          </cell>
          <cell r="J138">
            <v>104.956</v>
          </cell>
          <cell r="K138">
            <v>130.23599999999999</v>
          </cell>
          <cell r="L138">
            <v>171.637</v>
          </cell>
          <cell r="M138">
            <v>229.37100000000001</v>
          </cell>
        </row>
        <row r="139">
          <cell r="A139">
            <v>139</v>
          </cell>
          <cell r="B139" t="str">
            <v>PRIV.FIN.MN</v>
          </cell>
          <cell r="C139" t="str">
            <v>5:5</v>
          </cell>
          <cell r="D139">
            <v>49.804000000000002</v>
          </cell>
          <cell r="E139">
            <v>73.611999999999995</v>
          </cell>
          <cell r="F139">
            <v>247.238</v>
          </cell>
          <cell r="G139">
            <v>477.28</v>
          </cell>
          <cell r="H139">
            <v>295.19900000000001</v>
          </cell>
          <cell r="I139">
            <v>460.65800000000002</v>
          </cell>
          <cell r="J139">
            <v>666.85</v>
          </cell>
          <cell r="K139">
            <v>839.54399999999998</v>
          </cell>
          <cell r="L139">
            <v>1041.5258200000001</v>
          </cell>
          <cell r="M139">
            <v>839.88099999999997</v>
          </cell>
        </row>
        <row r="140">
          <cell r="A140">
            <v>140</v>
          </cell>
        </row>
        <row r="141">
          <cell r="A141">
            <v>141</v>
          </cell>
          <cell r="C141" t="str">
            <v>5:5</v>
          </cell>
        </row>
        <row r="142">
          <cell r="A142">
            <v>142</v>
          </cell>
          <cell r="B142" t="str">
            <v>PRIVJ.AFP.MN</v>
          </cell>
          <cell r="C142" t="str">
            <v>5:5</v>
          </cell>
          <cell r="D142">
            <v>81.099000000000004</v>
          </cell>
          <cell r="E142">
            <v>475.44499999999999</v>
          </cell>
          <cell r="F142">
            <v>697.62699999999995</v>
          </cell>
          <cell r="G142">
            <v>668.298</v>
          </cell>
          <cell r="H142">
            <v>656.08100000000002</v>
          </cell>
          <cell r="I142">
            <v>757.84</v>
          </cell>
          <cell r="J142">
            <v>1156.721</v>
          </cell>
          <cell r="K142">
            <v>1101.8610000000001</v>
          </cell>
          <cell r="L142">
            <v>1448.673</v>
          </cell>
          <cell r="M142">
            <v>1336.922</v>
          </cell>
        </row>
        <row r="143">
          <cell r="A143">
            <v>143</v>
          </cell>
          <cell r="B143" t="str">
            <v>PRIVJ.SEG.MN</v>
          </cell>
          <cell r="C143" t="str">
            <v>5:5</v>
          </cell>
          <cell r="D143">
            <v>120.649</v>
          </cell>
          <cell r="E143">
            <v>117.36</v>
          </cell>
          <cell r="F143">
            <v>133.4</v>
          </cell>
          <cell r="G143">
            <v>256.89299999999997</v>
          </cell>
          <cell r="H143">
            <v>317.75700000000001</v>
          </cell>
          <cell r="I143">
            <v>380.89499999999998</v>
          </cell>
          <cell r="J143">
            <v>496.61</v>
          </cell>
          <cell r="K143">
            <v>493.33800000000002</v>
          </cell>
          <cell r="L143">
            <v>568.00900000000001</v>
          </cell>
          <cell r="M143">
            <v>811.83199999999999</v>
          </cell>
        </row>
        <row r="144">
          <cell r="A144">
            <v>144</v>
          </cell>
          <cell r="B144" t="str">
            <v>PRIVJ.FMT.MN</v>
          </cell>
          <cell r="C144" t="str">
            <v>5:5</v>
          </cell>
          <cell r="D144">
            <v>8.1189999999999998</v>
          </cell>
          <cell r="E144">
            <v>12.433999999999999</v>
          </cell>
          <cell r="F144">
            <v>54.085000000000001</v>
          </cell>
          <cell r="G144">
            <v>36.668999999999997</v>
          </cell>
          <cell r="H144">
            <v>8.1449999999999996</v>
          </cell>
          <cell r="I144">
            <v>8.2780000000000005</v>
          </cell>
          <cell r="J144">
            <v>34.250999999999998</v>
          </cell>
          <cell r="K144">
            <v>57.682099999999998</v>
          </cell>
          <cell r="L144">
            <v>162.93979999999999</v>
          </cell>
          <cell r="M144">
            <v>158.15</v>
          </cell>
        </row>
        <row r="145">
          <cell r="A145">
            <v>145</v>
          </cell>
          <cell r="C145" t="str">
            <v>5:5</v>
          </cell>
        </row>
        <row r="146">
          <cell r="A146">
            <v>146</v>
          </cell>
          <cell r="B146" t="str">
            <v>PRIVJ.ME</v>
          </cell>
          <cell r="C146" t="str">
            <v>5:5</v>
          </cell>
          <cell r="D146">
            <v>6679</v>
          </cell>
          <cell r="E146">
            <v>9065.4</v>
          </cell>
          <cell r="F146">
            <v>11956.4</v>
          </cell>
          <cell r="G146">
            <v>13154.9607</v>
          </cell>
          <cell r="H146">
            <v>13141.43103</v>
          </cell>
          <cell r="I146">
            <v>12847.07955</v>
          </cell>
          <cell r="J146">
            <v>12325.104530000001</v>
          </cell>
          <cell r="K146">
            <v>12076.97</v>
          </cell>
          <cell r="L146">
            <v>11670.15682</v>
          </cell>
          <cell r="M146">
            <v>12124.31558</v>
          </cell>
        </row>
        <row r="147">
          <cell r="A147">
            <v>147</v>
          </cell>
          <cell r="C147" t="str">
            <v>5:5</v>
          </cell>
        </row>
        <row r="148">
          <cell r="A148">
            <v>148</v>
          </cell>
          <cell r="B148" t="str">
            <v>PRIV.COM.ME</v>
          </cell>
          <cell r="C148" t="str">
            <v>5:5</v>
          </cell>
          <cell r="D148">
            <v>5871.7848199999999</v>
          </cell>
          <cell r="E148">
            <v>7966.0442000000003</v>
          </cell>
          <cell r="F148">
            <v>10522.6631</v>
          </cell>
          <cell r="G148">
            <v>11404.0123</v>
          </cell>
          <cell r="H148">
            <v>11286.605079999999</v>
          </cell>
          <cell r="I148">
            <v>10774.91905</v>
          </cell>
          <cell r="J148">
            <v>10438.98227</v>
          </cell>
          <cell r="K148">
            <v>10049.018340000001</v>
          </cell>
          <cell r="L148">
            <v>9495.88105</v>
          </cell>
          <cell r="M148">
            <v>9591.4386300000006</v>
          </cell>
        </row>
        <row r="149">
          <cell r="A149">
            <v>149</v>
          </cell>
          <cell r="B149" t="str">
            <v>PRIV.NAC.ME</v>
          </cell>
          <cell r="C149" t="str">
            <v>5:5</v>
          </cell>
          <cell r="D149">
            <v>53.549779999999998</v>
          </cell>
          <cell r="E149">
            <v>49.538460000000001</v>
          </cell>
          <cell r="F149">
            <v>40.299999999999997</v>
          </cell>
          <cell r="G149">
            <v>39.700000000000003</v>
          </cell>
          <cell r="H149">
            <v>37.00855</v>
          </cell>
          <cell r="I149">
            <v>36.713880000000003</v>
          </cell>
          <cell r="J149">
            <v>36.366280000000003</v>
          </cell>
          <cell r="K149">
            <v>36.210830000000001</v>
          </cell>
          <cell r="L149">
            <v>22.4268</v>
          </cell>
          <cell r="M149">
            <v>22.15692</v>
          </cell>
        </row>
        <row r="150">
          <cell r="A150">
            <v>150</v>
          </cell>
        </row>
        <row r="151">
          <cell r="A151">
            <v>151</v>
          </cell>
        </row>
        <row r="152">
          <cell r="A152">
            <v>152</v>
          </cell>
          <cell r="C152" t="str">
            <v>5:5</v>
          </cell>
        </row>
        <row r="153">
          <cell r="A153">
            <v>153</v>
          </cell>
          <cell r="B153" t="str">
            <v>PRIV.CMA.ME</v>
          </cell>
          <cell r="C153" t="str">
            <v>5:5</v>
          </cell>
          <cell r="D153">
            <v>7.2103900000000003</v>
          </cell>
          <cell r="E153">
            <v>11.010770000000001</v>
          </cell>
          <cell r="F153">
            <v>19.625</v>
          </cell>
          <cell r="G153">
            <v>27.341850000000001</v>
          </cell>
          <cell r="H153">
            <v>36.13391</v>
          </cell>
          <cell r="I153">
            <v>45.91563</v>
          </cell>
          <cell r="J153">
            <v>74.113240000000005</v>
          </cell>
          <cell r="K153">
            <v>111.21116000000001</v>
          </cell>
          <cell r="L153">
            <v>185.62027</v>
          </cell>
          <cell r="M153">
            <v>249.89488</v>
          </cell>
        </row>
        <row r="154">
          <cell r="A154">
            <v>154</v>
          </cell>
          <cell r="B154" t="str">
            <v>PRIV.CRA.ME</v>
          </cell>
          <cell r="C154" t="str">
            <v>5:5</v>
          </cell>
          <cell r="D154">
            <v>12.18</v>
          </cell>
          <cell r="E154">
            <v>32.600999999999999</v>
          </cell>
          <cell r="F154">
            <v>44.076000000000001</v>
          </cell>
          <cell r="G154">
            <v>46.317889999999998</v>
          </cell>
          <cell r="H154">
            <v>38.56523</v>
          </cell>
          <cell r="I154">
            <v>43.413919999999997</v>
          </cell>
          <cell r="J154">
            <v>46.27149</v>
          </cell>
          <cell r="K154">
            <v>43.740749999999998</v>
          </cell>
          <cell r="L154">
            <v>47.598329999999997</v>
          </cell>
          <cell r="M154">
            <v>55.265999999999998</v>
          </cell>
        </row>
        <row r="155">
          <cell r="A155">
            <v>155</v>
          </cell>
          <cell r="B155" t="str">
            <v>PRIV.COO.ME</v>
          </cell>
          <cell r="C155" t="str">
            <v>5:5</v>
          </cell>
          <cell r="D155">
            <v>55.342419999999997</v>
          </cell>
          <cell r="E155">
            <v>73.769229999999993</v>
          </cell>
          <cell r="F155">
            <v>84.819000000000003</v>
          </cell>
          <cell r="G155">
            <v>86.574290000000005</v>
          </cell>
          <cell r="H155">
            <v>88.268090000000001</v>
          </cell>
          <cell r="I155">
            <v>87.707080000000005</v>
          </cell>
          <cell r="J155">
            <v>84.8125</v>
          </cell>
          <cell r="K155">
            <v>100.90864999999999</v>
          </cell>
          <cell r="L155">
            <v>116.4552</v>
          </cell>
          <cell r="M155">
            <v>153.55199999999999</v>
          </cell>
        </row>
        <row r="156">
          <cell r="A156">
            <v>156</v>
          </cell>
          <cell r="B156" t="str">
            <v>PRIV.EDP.ME</v>
          </cell>
          <cell r="C156" t="str">
            <v>5:5</v>
          </cell>
          <cell r="D156">
            <v>92.019000000000005</v>
          </cell>
          <cell r="E156">
            <v>120.92308</v>
          </cell>
          <cell r="F156">
            <v>0</v>
          </cell>
          <cell r="G156">
            <v>0</v>
          </cell>
          <cell r="H156">
            <v>0</v>
          </cell>
          <cell r="I156">
            <v>10.575850000000001</v>
          </cell>
          <cell r="J156">
            <v>21.066780000000001</v>
          </cell>
          <cell r="K156">
            <v>31.428570000000001</v>
          </cell>
          <cell r="L156">
            <v>40.220039999999997</v>
          </cell>
          <cell r="M156">
            <v>48.519199999999998</v>
          </cell>
        </row>
        <row r="157">
          <cell r="A157">
            <v>157</v>
          </cell>
          <cell r="B157" t="str">
            <v>PRIV.FIN.ME</v>
          </cell>
          <cell r="C157" t="str">
            <v>5:5</v>
          </cell>
          <cell r="D157">
            <v>226.70822999999999</v>
          </cell>
          <cell r="E157">
            <v>97.552329999999998</v>
          </cell>
          <cell r="F157">
            <v>124.35514999999999</v>
          </cell>
          <cell r="G157">
            <v>169.71885</v>
          </cell>
          <cell r="H157">
            <v>88.77328</v>
          </cell>
          <cell r="I157">
            <v>66.667330000000007</v>
          </cell>
          <cell r="J157">
            <v>56.054009999999998</v>
          </cell>
          <cell r="K157">
            <v>45.229649999999999</v>
          </cell>
          <cell r="L157">
            <v>34.287239999999997</v>
          </cell>
          <cell r="M157">
            <v>32.015790000000003</v>
          </cell>
        </row>
        <row r="158">
          <cell r="A158">
            <v>158</v>
          </cell>
        </row>
        <row r="159">
          <cell r="A159">
            <v>159</v>
          </cell>
          <cell r="C159" t="str">
            <v>5:5</v>
          </cell>
        </row>
        <row r="160">
          <cell r="A160">
            <v>160</v>
          </cell>
          <cell r="B160" t="str">
            <v>PRIVJ.AFP.ME</v>
          </cell>
          <cell r="C160" t="str">
            <v>5:5</v>
          </cell>
          <cell r="D160">
            <v>20.389610000000001</v>
          </cell>
          <cell r="E160">
            <v>25.26923</v>
          </cell>
          <cell r="F160">
            <v>51.95</v>
          </cell>
          <cell r="G160">
            <v>122.24441</v>
          </cell>
          <cell r="H160">
            <v>198.11609000000001</v>
          </cell>
          <cell r="I160">
            <v>379.97300999999999</v>
          </cell>
          <cell r="J160">
            <v>329.60860000000002</v>
          </cell>
          <cell r="K160">
            <v>444.59152</v>
          </cell>
          <cell r="L160">
            <v>516.62315999999998</v>
          </cell>
          <cell r="M160">
            <v>728.94573000000003</v>
          </cell>
        </row>
        <row r="161">
          <cell r="A161">
            <v>161</v>
          </cell>
          <cell r="B161" t="str">
            <v>PRIVJ.SEG.ME</v>
          </cell>
          <cell r="C161" t="str">
            <v>5:5</v>
          </cell>
          <cell r="D161">
            <v>21.54589</v>
          </cell>
          <cell r="E161">
            <v>30.550999999999998</v>
          </cell>
          <cell r="F161">
            <v>27.05</v>
          </cell>
          <cell r="G161">
            <v>45.587539999999997</v>
          </cell>
          <cell r="H161">
            <v>75.525289999999998</v>
          </cell>
          <cell r="I161">
            <v>102.76676</v>
          </cell>
          <cell r="J161">
            <v>33.376890000000003</v>
          </cell>
          <cell r="K161">
            <v>37.389180000000003</v>
          </cell>
          <cell r="L161">
            <v>59.723469999999999</v>
          </cell>
          <cell r="M161">
            <v>89.474720000000005</v>
          </cell>
        </row>
        <row r="162">
          <cell r="A162">
            <v>162</v>
          </cell>
          <cell r="B162" t="str">
            <v>PRIVJ.FMT.ME</v>
          </cell>
          <cell r="C162" t="str">
            <v>5:5</v>
          </cell>
          <cell r="D162">
            <v>0.14371999999999999</v>
          </cell>
          <cell r="E162">
            <v>52.102310000000003</v>
          </cell>
          <cell r="F162">
            <v>196.40993</v>
          </cell>
          <cell r="G162">
            <v>110.55591</v>
          </cell>
          <cell r="H162">
            <v>163.18017</v>
          </cell>
          <cell r="I162">
            <v>154.68296000000001</v>
          </cell>
          <cell r="J162">
            <v>289.65562999999997</v>
          </cell>
          <cell r="K162">
            <v>318.49441999999999</v>
          </cell>
          <cell r="L162">
            <v>514.16920000000005</v>
          </cell>
          <cell r="M162">
            <v>514.58199999999999</v>
          </cell>
        </row>
        <row r="163">
          <cell r="A163">
            <v>163</v>
          </cell>
          <cell r="C163" t="str">
            <v>5:5</v>
          </cell>
        </row>
      </sheetData>
      <sheetData sheetId="25">
        <row r="1">
          <cell r="B1" t="str">
            <v>Número de columna</v>
          </cell>
          <cell r="D1">
            <v>1</v>
          </cell>
          <cell r="E1">
            <v>2</v>
          </cell>
          <cell r="F1">
            <v>3</v>
          </cell>
          <cell r="G1">
            <v>4</v>
          </cell>
          <cell r="H1">
            <v>5</v>
          </cell>
          <cell r="I1">
            <v>6</v>
          </cell>
          <cell r="J1">
            <v>7</v>
          </cell>
          <cell r="K1">
            <v>8</v>
          </cell>
          <cell r="L1">
            <v>9</v>
          </cell>
          <cell r="M1">
            <v>10</v>
          </cell>
          <cell r="N1">
            <v>11</v>
          </cell>
        </row>
        <row r="2">
          <cell r="B2" t="str">
            <v>Fecha Solicitada</v>
          </cell>
          <cell r="D2">
            <v>37621</v>
          </cell>
          <cell r="E2">
            <v>37986</v>
          </cell>
          <cell r="F2">
            <v>38352</v>
          </cell>
          <cell r="G2">
            <v>0</v>
          </cell>
          <cell r="H2">
            <v>0</v>
          </cell>
          <cell r="I2">
            <v>0</v>
          </cell>
          <cell r="J2">
            <v>0</v>
          </cell>
          <cell r="K2">
            <v>0</v>
          </cell>
          <cell r="L2">
            <v>0</v>
          </cell>
          <cell r="M2">
            <v>0</v>
          </cell>
          <cell r="N2">
            <v>0</v>
          </cell>
        </row>
        <row r="3">
          <cell r="B3" t="str">
            <v>LabelFAME</v>
          </cell>
          <cell r="D3" t="str">
            <v>ANNUAL:2002:1</v>
          </cell>
          <cell r="E3" t="str">
            <v>ANNUAL:2003:1</v>
          </cell>
          <cell r="F3" t="str">
            <v>ANNUAL:2004:1</v>
          </cell>
        </row>
        <row r="4">
          <cell r="B4" t="str">
            <v>Numero de Semana</v>
          </cell>
          <cell r="D4">
            <v>96144</v>
          </cell>
          <cell r="E4">
            <v>96192</v>
          </cell>
          <cell r="F4">
            <v>96240</v>
          </cell>
          <cell r="G4" t="str">
            <v/>
          </cell>
          <cell r="H4" t="str">
            <v/>
          </cell>
          <cell r="I4" t="str">
            <v/>
          </cell>
          <cell r="J4" t="str">
            <v/>
          </cell>
          <cell r="K4" t="str">
            <v/>
          </cell>
          <cell r="L4" t="str">
            <v/>
          </cell>
          <cell r="M4">
            <v>2002</v>
          </cell>
          <cell r="N4">
            <v>2003</v>
          </cell>
          <cell r="O4" t="str">
            <v>2004</v>
          </cell>
        </row>
        <row r="5">
          <cell r="B5" t="str">
            <v>NombreDeMesEspañol</v>
          </cell>
          <cell r="D5">
            <v>2002</v>
          </cell>
          <cell r="E5">
            <v>2003</v>
          </cell>
          <cell r="F5">
            <v>2004</v>
          </cell>
          <cell r="G5" t="str">
            <v>-</v>
          </cell>
          <cell r="H5" t="str">
            <v>-</v>
          </cell>
          <cell r="I5" t="str">
            <v>-</v>
          </cell>
          <cell r="J5" t="str">
            <v>-</v>
          </cell>
          <cell r="K5" t="str">
            <v>-</v>
          </cell>
          <cell r="L5" t="str">
            <v>-</v>
          </cell>
          <cell r="M5" t="str">
            <v>-</v>
          </cell>
          <cell r="N5" t="str">
            <v>-</v>
          </cell>
        </row>
        <row r="6">
          <cell r="B6" t="str">
            <v>Frecuencia</v>
          </cell>
          <cell r="D6" t="str">
            <v>A</v>
          </cell>
          <cell r="E6" t="str">
            <v>A</v>
          </cell>
          <cell r="F6" t="str">
            <v>A</v>
          </cell>
          <cell r="G6">
            <v>0</v>
          </cell>
          <cell r="H6">
            <v>0</v>
          </cell>
          <cell r="I6">
            <v>0</v>
          </cell>
          <cell r="J6">
            <v>0</v>
          </cell>
          <cell r="K6">
            <v>0</v>
          </cell>
          <cell r="L6">
            <v>0</v>
          </cell>
          <cell r="M6">
            <v>0</v>
          </cell>
          <cell r="N6">
            <v>0</v>
          </cell>
        </row>
        <row r="7">
          <cell r="B7" t="str">
            <v>Fecha Actualizada</v>
          </cell>
          <cell r="D7">
            <v>36160</v>
          </cell>
          <cell r="E7">
            <v>36525</v>
          </cell>
          <cell r="F7">
            <v>36891</v>
          </cell>
          <cell r="G7">
            <v>0</v>
          </cell>
          <cell r="H7">
            <v>0</v>
          </cell>
          <cell r="I7">
            <v>0</v>
          </cell>
          <cell r="J7">
            <v>0</v>
          </cell>
          <cell r="K7">
            <v>0</v>
          </cell>
          <cell r="L7">
            <v>0</v>
          </cell>
          <cell r="M7">
            <v>0</v>
          </cell>
          <cell r="N7">
            <v>0</v>
          </cell>
        </row>
        <row r="8">
          <cell r="B8" t="str">
            <v>Año</v>
          </cell>
          <cell r="D8">
            <v>2002</v>
          </cell>
          <cell r="E8">
            <v>2003</v>
          </cell>
          <cell r="F8">
            <v>2004</v>
          </cell>
          <cell r="G8">
            <v>1999</v>
          </cell>
          <cell r="H8">
            <v>1999</v>
          </cell>
          <cell r="I8">
            <v>2000</v>
          </cell>
          <cell r="J8">
            <v>2000</v>
          </cell>
          <cell r="K8">
            <v>2000</v>
          </cell>
          <cell r="L8">
            <v>2000</v>
          </cell>
          <cell r="M8">
            <v>2000</v>
          </cell>
        </row>
        <row r="9">
          <cell r="B9" t="str">
            <v>VARIABLES</v>
          </cell>
        </row>
        <row r="10">
          <cell r="B10" t="str">
            <v>TC</v>
          </cell>
          <cell r="C10" t="str">
            <v>2:2</v>
          </cell>
          <cell r="D10">
            <v>0</v>
          </cell>
          <cell r="E10">
            <v>0</v>
          </cell>
          <cell r="F10">
            <v>0</v>
          </cell>
        </row>
        <row r="11">
          <cell r="B11" t="str">
            <v>SAL.BON.MEMORIA</v>
          </cell>
          <cell r="C11" t="str">
            <v>1:1</v>
          </cell>
          <cell r="D11">
            <v>11215.6</v>
          </cell>
          <cell r="E11">
            <v>13340.2</v>
          </cell>
          <cell r="F11">
            <v>15469.5</v>
          </cell>
          <cell r="O11" t="str">
            <v>Saldo de bonos</v>
          </cell>
        </row>
        <row r="12">
          <cell r="B12" t="str">
            <v>SAL.SPB.MEMORIA</v>
          </cell>
          <cell r="C12" t="str">
            <v>1:1</v>
          </cell>
          <cell r="D12">
            <v>2411.1</v>
          </cell>
          <cell r="E12">
            <v>3063.5</v>
          </cell>
          <cell r="F12">
            <v>3931.5</v>
          </cell>
          <cell r="O12" t="str">
            <v>Sector Público</v>
          </cell>
        </row>
        <row r="13">
          <cell r="B13" t="str">
            <v>SAL.BAF.MEMORIA</v>
          </cell>
          <cell r="C13" t="str">
            <v>1:1</v>
          </cell>
          <cell r="D13">
            <v>2441.5</v>
          </cell>
          <cell r="E13">
            <v>1767.9</v>
          </cell>
          <cell r="F13">
            <v>1411.8</v>
          </cell>
          <cell r="O13" t="str">
            <v>BAF</v>
          </cell>
        </row>
        <row r="14">
          <cell r="B14" t="str">
            <v>SAL.SUB.MEMORIA</v>
          </cell>
          <cell r="C14" t="str">
            <v>1:1</v>
          </cell>
          <cell r="D14">
            <v>935.1</v>
          </cell>
          <cell r="E14">
            <v>1070.3</v>
          </cell>
          <cell r="F14">
            <v>976.1</v>
          </cell>
          <cell r="O14" t="str">
            <v>Subordinados</v>
          </cell>
        </row>
        <row r="15">
          <cell r="B15" t="str">
            <v>SAL.HIP.MEMORIA</v>
          </cell>
          <cell r="C15" t="str">
            <v>1:1</v>
          </cell>
          <cell r="D15">
            <v>111.7</v>
          </cell>
          <cell r="E15">
            <v>107.4</v>
          </cell>
          <cell r="F15">
            <v>180.4</v>
          </cell>
          <cell r="O15" t="str">
            <v>Hipotecarios</v>
          </cell>
        </row>
        <row r="16">
          <cell r="B16" t="str">
            <v>SAL.TIT.MEMORIA</v>
          </cell>
          <cell r="C16" t="str">
            <v>1:1</v>
          </cell>
          <cell r="D16">
            <v>916.9</v>
          </cell>
          <cell r="E16">
            <v>1065.0999999999999</v>
          </cell>
          <cell r="F16">
            <v>1449</v>
          </cell>
          <cell r="O16" t="str">
            <v>Titulización</v>
          </cell>
        </row>
        <row r="17">
          <cell r="B17" t="str">
            <v>SAL.COR.MEMORIA</v>
          </cell>
          <cell r="C17" t="str">
            <v>1:1</v>
          </cell>
          <cell r="D17">
            <v>4399.3</v>
          </cell>
          <cell r="E17">
            <v>6266</v>
          </cell>
          <cell r="F17">
            <v>7520.7</v>
          </cell>
          <cell r="O17" t="str">
            <v>Corporativos</v>
          </cell>
        </row>
        <row r="19">
          <cell r="B19" t="str">
            <v>SAL.bon.MEMORIA</v>
          </cell>
          <cell r="C19" t="str">
            <v>1:1</v>
          </cell>
          <cell r="D19">
            <v>10575.653252592107</v>
          </cell>
          <cell r="E19">
            <v>12891.521248917514</v>
          </cell>
          <cell r="F19">
            <v>15469.488598176285</v>
          </cell>
          <cell r="O19" t="str">
            <v>Saldos de Bonos</v>
          </cell>
        </row>
        <row r="20">
          <cell r="D20">
            <v>117</v>
          </cell>
          <cell r="E20">
            <v>0</v>
          </cell>
          <cell r="F20">
            <v>0</v>
          </cell>
          <cell r="O20" t="str">
            <v>Corto plazo</v>
          </cell>
        </row>
        <row r="21">
          <cell r="D21">
            <v>3466.0710534286782</v>
          </cell>
          <cell r="E21">
            <v>4099.7158083000004</v>
          </cell>
          <cell r="F21">
            <v>3256.7085186857098</v>
          </cell>
          <cell r="O21" t="str">
            <v>1-3 años</v>
          </cell>
        </row>
        <row r="22">
          <cell r="D22">
            <v>3043.657434015664</v>
          </cell>
          <cell r="E22">
            <v>3290.1167221669893</v>
          </cell>
          <cell r="F22">
            <v>3972.2111928356012</v>
          </cell>
          <cell r="O22" t="str">
            <v>3-5 años</v>
          </cell>
        </row>
        <row r="23">
          <cell r="D23">
            <v>1557.411278455759</v>
          </cell>
          <cell r="E23">
            <v>2135.4099592573775</v>
          </cell>
          <cell r="F23">
            <v>2980.5355158977422</v>
          </cell>
          <cell r="O23" t="str">
            <v>Más de 5 años</v>
          </cell>
        </row>
        <row r="24">
          <cell r="D24">
            <v>2391.5134866920052</v>
          </cell>
          <cell r="E24">
            <v>3366.2787591931456</v>
          </cell>
          <cell r="F24">
            <v>5260.0333707572327</v>
          </cell>
        </row>
        <row r="25">
          <cell r="C25" t="str">
            <v>1:1</v>
          </cell>
        </row>
        <row r="26">
          <cell r="B26" t="str">
            <v>SAL.BON.ME.100</v>
          </cell>
          <cell r="C26" t="str">
            <v>2:2</v>
          </cell>
          <cell r="D26">
            <v>57.96</v>
          </cell>
          <cell r="E26">
            <v>53.400000000000006</v>
          </cell>
          <cell r="F26">
            <v>51.57</v>
          </cell>
          <cell r="O26" t="str">
            <v>Total de bonos (100%)</v>
          </cell>
        </row>
        <row r="27">
          <cell r="B27" t="str">
            <v>SAL.BON.MN.100</v>
          </cell>
          <cell r="C27" t="str">
            <v>2:2</v>
          </cell>
          <cell r="D27">
            <v>42.04</v>
          </cell>
          <cell r="E27">
            <v>46.599999999999994</v>
          </cell>
          <cell r="F27">
            <v>48.43</v>
          </cell>
          <cell r="O27" t="str">
            <v>Bonos en MN</v>
          </cell>
        </row>
        <row r="28">
          <cell r="B28" t="str">
            <v>SAL.BON.NOM.100</v>
          </cell>
          <cell r="C28" t="str">
            <v>2:2</v>
          </cell>
          <cell r="D28">
            <v>23.96</v>
          </cell>
          <cell r="E28">
            <v>27.72</v>
          </cell>
          <cell r="F28">
            <v>26.5</v>
          </cell>
          <cell r="O28" t="str">
            <v>Bonos nominales</v>
          </cell>
        </row>
        <row r="29">
          <cell r="B29" t="str">
            <v>SAL.BON.VAC.100</v>
          </cell>
          <cell r="C29" t="str">
            <v>2:2</v>
          </cell>
          <cell r="D29">
            <v>18.079999999999998</v>
          </cell>
          <cell r="E29">
            <v>18.88</v>
          </cell>
          <cell r="F29">
            <v>21.93</v>
          </cell>
          <cell r="O29" t="str">
            <v>Bonos VAC</v>
          </cell>
        </row>
        <row r="30">
          <cell r="B30" t="str">
            <v>SAL.BON.EST.100</v>
          </cell>
          <cell r="C30" t="str">
            <v>2:2</v>
          </cell>
          <cell r="D30">
            <v>0</v>
          </cell>
          <cell r="E30">
            <v>0</v>
          </cell>
          <cell r="F30">
            <v>0</v>
          </cell>
          <cell r="O30" t="str">
            <v>Bonos estructurados</v>
          </cell>
        </row>
        <row r="31">
          <cell r="C31" t="str">
            <v>1:1</v>
          </cell>
        </row>
        <row r="32">
          <cell r="C32" t="str">
            <v>1:1</v>
          </cell>
        </row>
        <row r="33">
          <cell r="B33" t="str">
            <v>IGB.NOM</v>
          </cell>
          <cell r="C33" t="str">
            <v>1:1</v>
          </cell>
          <cell r="D33">
            <v>1392</v>
          </cell>
          <cell r="E33">
            <v>2435</v>
          </cell>
          <cell r="F33">
            <v>3710.4</v>
          </cell>
          <cell r="O33" t="str">
            <v>IGB</v>
          </cell>
        </row>
        <row r="34">
          <cell r="B34" t="str">
            <v>ISB.NOM</v>
          </cell>
          <cell r="C34" t="str">
            <v>1:1</v>
          </cell>
          <cell r="D34">
            <v>2202.3000000000002</v>
          </cell>
          <cell r="E34">
            <v>3993.9</v>
          </cell>
          <cell r="F34">
            <v>6159.6</v>
          </cell>
          <cell r="O34" t="str">
            <v>ISB</v>
          </cell>
        </row>
        <row r="35">
          <cell r="C35" t="str">
            <v>1:1</v>
          </cell>
          <cell r="D35">
            <v>2448.88</v>
          </cell>
          <cell r="E35">
            <v>4172.1000000000004</v>
          </cell>
          <cell r="F35">
            <v>6698.73</v>
          </cell>
          <cell r="O35" t="str">
            <v>ISP-15</v>
          </cell>
        </row>
        <row r="36">
          <cell r="C36" t="str">
            <v>1:1</v>
          </cell>
          <cell r="D36">
            <v>1119.79</v>
          </cell>
          <cell r="E36">
            <v>1853.45</v>
          </cell>
          <cell r="F36">
            <v>2072.39</v>
          </cell>
          <cell r="O36" t="str">
            <v>ID1</v>
          </cell>
        </row>
        <row r="37">
          <cell r="C37" t="str">
            <v>1:1</v>
          </cell>
        </row>
        <row r="38">
          <cell r="B38" t="str">
            <v>NEG.RV.MEMORIA</v>
          </cell>
          <cell r="C38" t="str">
            <v>1:1</v>
          </cell>
          <cell r="D38">
            <v>5212.3999999999996</v>
          </cell>
          <cell r="E38">
            <v>4100.8999999999996</v>
          </cell>
          <cell r="F38">
            <v>4810.7</v>
          </cell>
          <cell r="O38" t="str">
            <v>Monto negociados RV real</v>
          </cell>
        </row>
        <row r="39">
          <cell r="B39" t="str">
            <v>NEG.RF.MEMORIA</v>
          </cell>
          <cell r="C39" t="str">
            <v>1:1</v>
          </cell>
          <cell r="D39">
            <v>5344.6</v>
          </cell>
          <cell r="E39">
            <v>4007.6</v>
          </cell>
          <cell r="F39">
            <v>2914.2</v>
          </cell>
          <cell r="O39" t="str">
            <v>Monto negociados RF real</v>
          </cell>
        </row>
        <row r="40">
          <cell r="C40" t="str">
            <v>1:1</v>
          </cell>
        </row>
        <row r="41">
          <cell r="B41" t="str">
            <v>CAPBUR.MEMORIA</v>
          </cell>
          <cell r="C41" t="str">
            <v>1:1</v>
          </cell>
          <cell r="D41">
            <v>46776.4</v>
          </cell>
          <cell r="E41">
            <v>57828.1</v>
          </cell>
          <cell r="F41">
            <v>66326.600000000006</v>
          </cell>
          <cell r="O41" t="str">
            <v>Capitalización real fin S/.</v>
          </cell>
        </row>
        <row r="42">
          <cell r="B42" t="str">
            <v>CAPBUR.TS</v>
          </cell>
          <cell r="C42" t="str">
            <v>1:1</v>
          </cell>
          <cell r="D42">
            <v>44106.6</v>
          </cell>
          <cell r="E42">
            <v>55883.199999999997</v>
          </cell>
          <cell r="F42">
            <v>66326</v>
          </cell>
          <cell r="O42" t="str">
            <v>Capitalización nominal fin S/.</v>
          </cell>
        </row>
        <row r="43">
          <cell r="B43" t="str">
            <v>CAPBUR.TD</v>
          </cell>
          <cell r="C43" t="str">
            <v>1:1</v>
          </cell>
          <cell r="D43">
            <v>12592.9</v>
          </cell>
          <cell r="E43">
            <v>16083.8</v>
          </cell>
          <cell r="F43">
            <v>20107.900000000001</v>
          </cell>
          <cell r="O43" t="str">
            <v>Capitalización fin USD</v>
          </cell>
        </row>
        <row r="45">
          <cell r="B45" t="str">
            <v>PBI.NOM</v>
          </cell>
          <cell r="C45" t="str">
            <v>1:1</v>
          </cell>
          <cell r="D45">
            <v>198871</v>
          </cell>
          <cell r="E45">
            <v>211492</v>
          </cell>
          <cell r="F45">
            <v>234261</v>
          </cell>
          <cell r="O45" t="str">
            <v>PBI nominal</v>
          </cell>
        </row>
        <row r="47">
          <cell r="B47" t="str">
            <v>CAPBUR.PROM</v>
          </cell>
          <cell r="C47" t="str">
            <v>1:1</v>
          </cell>
          <cell r="D47">
            <v>41106.699999999997</v>
          </cell>
          <cell r="E47">
            <v>50014.400000000001</v>
          </cell>
          <cell r="F47">
            <v>62909.4</v>
          </cell>
          <cell r="O47" t="str">
            <v>Capitalización promedio S/.</v>
          </cell>
        </row>
        <row r="48">
          <cell r="B48" t="str">
            <v>SAL.BON.PROM</v>
          </cell>
          <cell r="C48" t="str">
            <v>1:1</v>
          </cell>
          <cell r="D48">
            <v>10517</v>
          </cell>
          <cell r="E48">
            <v>11419.8</v>
          </cell>
          <cell r="F48">
            <v>14325.8</v>
          </cell>
          <cell r="O48" t="str">
            <v>Saldo de bonos promedio</v>
          </cell>
        </row>
        <row r="50">
          <cell r="B50" t="str">
            <v>CAPBUR.PBI</v>
          </cell>
          <cell r="C50" t="str">
            <v>2:2</v>
          </cell>
          <cell r="D50">
            <v>20.670032332517057</v>
          </cell>
          <cell r="E50">
            <v>23.648364949974468</v>
          </cell>
          <cell r="F50">
            <v>26.854405983070166</v>
          </cell>
          <cell r="G50">
            <v>0</v>
          </cell>
          <cell r="H50">
            <v>0</v>
          </cell>
          <cell r="I50">
            <v>0</v>
          </cell>
          <cell r="J50">
            <v>0</v>
          </cell>
          <cell r="K50">
            <v>0</v>
          </cell>
          <cell r="L50">
            <v>0</v>
          </cell>
          <cell r="M50">
            <v>0</v>
          </cell>
          <cell r="N50">
            <v>0</v>
          </cell>
          <cell r="O50" t="str">
            <v>Capitalización (% PBI)</v>
          </cell>
        </row>
        <row r="51">
          <cell r="B51" t="str">
            <v>SAL.BON.PBI</v>
          </cell>
          <cell r="C51" t="str">
            <v>2:2</v>
          </cell>
          <cell r="D51">
            <v>5.2883527512809811</v>
          </cell>
          <cell r="E51">
            <v>5.3996368656970475</v>
          </cell>
          <cell r="F51">
            <v>6.1153158229496158</v>
          </cell>
          <cell r="G51">
            <v>0</v>
          </cell>
          <cell r="H51">
            <v>0</v>
          </cell>
          <cell r="I51">
            <v>0</v>
          </cell>
          <cell r="J51">
            <v>0</v>
          </cell>
          <cell r="K51">
            <v>0</v>
          </cell>
          <cell r="L51">
            <v>0</v>
          </cell>
          <cell r="M51">
            <v>0</v>
          </cell>
          <cell r="N51">
            <v>0</v>
          </cell>
          <cell r="O51" t="str">
            <v>Bonos (% PBI)</v>
          </cell>
        </row>
        <row r="53">
          <cell r="B53" t="str">
            <v>NORES.RV.CAP</v>
          </cell>
          <cell r="C53" t="str">
            <v>2:2</v>
          </cell>
          <cell r="D53">
            <v>21.56</v>
          </cell>
          <cell r="E53">
            <v>22.84</v>
          </cell>
          <cell r="F53">
            <v>19.93</v>
          </cell>
          <cell r="O53" t="str">
            <v>No residentes (% Capitalización)</v>
          </cell>
        </row>
        <row r="54">
          <cell r="C54" t="str">
            <v>1:1</v>
          </cell>
        </row>
      </sheetData>
      <sheetData sheetId="26">
        <row r="1">
          <cell r="B1" t="str">
            <v>Número de columna</v>
          </cell>
          <cell r="D1">
            <v>1</v>
          </cell>
          <cell r="E1">
            <v>2</v>
          </cell>
          <cell r="F1">
            <v>3</v>
          </cell>
          <cell r="G1">
            <v>4</v>
          </cell>
          <cell r="H1">
            <v>5</v>
          </cell>
          <cell r="I1">
            <v>6</v>
          </cell>
          <cell r="J1">
            <v>7</v>
          </cell>
          <cell r="K1">
            <v>8</v>
          </cell>
          <cell r="L1">
            <v>9</v>
          </cell>
          <cell r="M1">
            <v>10</v>
          </cell>
          <cell r="N1">
            <v>11</v>
          </cell>
        </row>
        <row r="2">
          <cell r="A2">
            <v>2</v>
          </cell>
          <cell r="B2" t="str">
            <v>Fecha Solicitada</v>
          </cell>
          <cell r="D2">
            <v>37621</v>
          </cell>
          <cell r="E2">
            <v>37986</v>
          </cell>
          <cell r="F2">
            <v>38352</v>
          </cell>
          <cell r="G2">
            <v>0</v>
          </cell>
          <cell r="H2">
            <v>0</v>
          </cell>
          <cell r="I2">
            <v>0</v>
          </cell>
          <cell r="J2">
            <v>0</v>
          </cell>
          <cell r="K2">
            <v>0</v>
          </cell>
          <cell r="L2">
            <v>0</v>
          </cell>
          <cell r="M2">
            <v>0</v>
          </cell>
          <cell r="N2">
            <v>0</v>
          </cell>
        </row>
        <row r="3">
          <cell r="A3">
            <v>3</v>
          </cell>
          <cell r="B3" t="str">
            <v>LabelFAME</v>
          </cell>
          <cell r="D3" t="str">
            <v>ANNUAL:2000:1</v>
          </cell>
          <cell r="E3" t="str">
            <v>ANNUAL:2001:1</v>
          </cell>
          <cell r="F3" t="str">
            <v>ANNUAL:2002:1</v>
          </cell>
        </row>
        <row r="4">
          <cell r="A4">
            <v>4</v>
          </cell>
          <cell r="B4" t="str">
            <v>Numero de Semana</v>
          </cell>
          <cell r="D4">
            <v>96048</v>
          </cell>
          <cell r="E4">
            <v>96096</v>
          </cell>
          <cell r="F4">
            <v>96144</v>
          </cell>
        </row>
        <row r="5">
          <cell r="A5">
            <v>5</v>
          </cell>
          <cell r="B5" t="str">
            <v>NombreDeMesEspañol</v>
          </cell>
          <cell r="D5">
            <v>2000</v>
          </cell>
          <cell r="E5">
            <v>2001</v>
          </cell>
          <cell r="F5">
            <v>2002</v>
          </cell>
          <cell r="G5" t="str">
            <v>-</v>
          </cell>
          <cell r="H5" t="str">
            <v>-</v>
          </cell>
          <cell r="I5" t="str">
            <v>-</v>
          </cell>
          <cell r="J5" t="str">
            <v>-</v>
          </cell>
          <cell r="K5" t="str">
            <v>-</v>
          </cell>
          <cell r="L5" t="str">
            <v>-</v>
          </cell>
          <cell r="M5" t="str">
            <v>-</v>
          </cell>
          <cell r="N5" t="str">
            <v>-</v>
          </cell>
        </row>
        <row r="6">
          <cell r="A6">
            <v>6</v>
          </cell>
          <cell r="B6" t="str">
            <v>Frecuencia</v>
          </cell>
          <cell r="D6" t="str">
            <v>A</v>
          </cell>
          <cell r="E6" t="str">
            <v>A</v>
          </cell>
          <cell r="F6" t="str">
            <v>A</v>
          </cell>
          <cell r="G6">
            <v>0</v>
          </cell>
          <cell r="H6">
            <v>0</v>
          </cell>
          <cell r="I6">
            <v>0</v>
          </cell>
          <cell r="J6">
            <v>0</v>
          </cell>
          <cell r="K6">
            <v>0</v>
          </cell>
          <cell r="L6">
            <v>0</v>
          </cell>
          <cell r="M6">
            <v>0</v>
          </cell>
          <cell r="N6">
            <v>0</v>
          </cell>
        </row>
        <row r="7">
          <cell r="A7">
            <v>7</v>
          </cell>
          <cell r="B7" t="str">
            <v>Fecha Actualizada</v>
          </cell>
          <cell r="D7">
            <v>36160</v>
          </cell>
          <cell r="E7">
            <v>36525</v>
          </cell>
          <cell r="F7">
            <v>36891</v>
          </cell>
          <cell r="G7">
            <v>0</v>
          </cell>
          <cell r="H7">
            <v>0</v>
          </cell>
          <cell r="I7">
            <v>0</v>
          </cell>
          <cell r="J7">
            <v>0</v>
          </cell>
          <cell r="K7">
            <v>0</v>
          </cell>
          <cell r="L7">
            <v>0</v>
          </cell>
          <cell r="M7">
            <v>0</v>
          </cell>
          <cell r="N7">
            <v>0</v>
          </cell>
        </row>
        <row r="8">
          <cell r="A8">
            <v>8</v>
          </cell>
          <cell r="B8" t="str">
            <v>Año</v>
          </cell>
          <cell r="D8">
            <v>2000</v>
          </cell>
          <cell r="E8">
            <v>2001</v>
          </cell>
          <cell r="F8">
            <v>2002</v>
          </cell>
          <cell r="G8">
            <v>2000</v>
          </cell>
          <cell r="H8">
            <v>2000</v>
          </cell>
          <cell r="I8">
            <v>2000</v>
          </cell>
          <cell r="J8">
            <v>2000</v>
          </cell>
          <cell r="K8">
            <v>2000</v>
          </cell>
          <cell r="L8">
            <v>2000</v>
          </cell>
          <cell r="M8">
            <v>2000</v>
          </cell>
          <cell r="N8">
            <v>2000</v>
          </cell>
        </row>
        <row r="9">
          <cell r="A9">
            <v>9</v>
          </cell>
          <cell r="B9" t="str">
            <v>VARIABLES</v>
          </cell>
        </row>
        <row r="10">
          <cell r="A10">
            <v>10</v>
          </cell>
          <cell r="B10" t="str">
            <v>TC</v>
          </cell>
          <cell r="C10" t="str">
            <v>2:2</v>
          </cell>
          <cell r="D10">
            <v>3.49</v>
          </cell>
          <cell r="E10">
            <v>0</v>
          </cell>
          <cell r="F10">
            <v>0</v>
          </cell>
          <cell r="G10">
            <v>3.53</v>
          </cell>
          <cell r="H10">
            <v>3.49</v>
          </cell>
          <cell r="I10">
            <v>3.48</v>
          </cell>
          <cell r="J10">
            <v>3.49</v>
          </cell>
          <cell r="K10">
            <v>3.51</v>
          </cell>
          <cell r="L10">
            <v>3.51</v>
          </cell>
          <cell r="M10">
            <v>3.53</v>
          </cell>
          <cell r="N10">
            <v>3.53</v>
          </cell>
        </row>
        <row r="11">
          <cell r="A11">
            <v>11</v>
          </cell>
          <cell r="B11" t="str">
            <v>TAS.PRI.NOM</v>
          </cell>
          <cell r="C11" t="str">
            <v>2:2</v>
          </cell>
          <cell r="D11">
            <v>14.33</v>
          </cell>
          <cell r="E11">
            <v>0</v>
          </cell>
          <cell r="F11">
            <v>0</v>
          </cell>
          <cell r="G11">
            <v>14.57</v>
          </cell>
          <cell r="H11">
            <v>0</v>
          </cell>
        </row>
        <row r="12">
          <cell r="A12">
            <v>12</v>
          </cell>
          <cell r="B12" t="str">
            <v>TAS.SPB.NOM</v>
          </cell>
          <cell r="C12" t="str">
            <v>2:2</v>
          </cell>
          <cell r="D12">
            <v>14.86</v>
          </cell>
          <cell r="E12">
            <v>0</v>
          </cell>
          <cell r="F12">
            <v>0</v>
          </cell>
          <cell r="G12">
            <v>14.86</v>
          </cell>
          <cell r="H12">
            <v>0</v>
          </cell>
        </row>
        <row r="13">
          <cell r="A13">
            <v>13</v>
          </cell>
          <cell r="B13" t="str">
            <v>TAS.BAF.NOM</v>
          </cell>
          <cell r="C13" t="str">
            <v>2:2</v>
          </cell>
          <cell r="D13">
            <v>0</v>
          </cell>
          <cell r="E13">
            <v>0</v>
          </cell>
          <cell r="F13">
            <v>0</v>
          </cell>
          <cell r="G13">
            <v>0</v>
          </cell>
          <cell r="H13">
            <v>0</v>
          </cell>
        </row>
        <row r="14">
          <cell r="A14">
            <v>14</v>
          </cell>
          <cell r="B14" t="str">
            <v>TAS.SUB.NOM</v>
          </cell>
          <cell r="C14" t="str">
            <v>2:2</v>
          </cell>
          <cell r="D14">
            <v>0</v>
          </cell>
          <cell r="E14">
            <v>0</v>
          </cell>
          <cell r="F14">
            <v>0</v>
          </cell>
          <cell r="G14">
            <v>0</v>
          </cell>
          <cell r="H14">
            <v>0</v>
          </cell>
        </row>
        <row r="15">
          <cell r="A15">
            <v>15</v>
          </cell>
          <cell r="B15" t="str">
            <v>TAS.TIT.NOM</v>
          </cell>
          <cell r="C15" t="str">
            <v>2:2</v>
          </cell>
          <cell r="D15">
            <v>0</v>
          </cell>
          <cell r="E15">
            <v>0</v>
          </cell>
          <cell r="F15">
            <v>0</v>
          </cell>
          <cell r="G15">
            <v>0</v>
          </cell>
          <cell r="H15">
            <v>0</v>
          </cell>
        </row>
        <row r="16">
          <cell r="A16">
            <v>16</v>
          </cell>
          <cell r="B16" t="str">
            <v>TAS.COR.NOM</v>
          </cell>
          <cell r="C16" t="str">
            <v>2:2</v>
          </cell>
          <cell r="D16">
            <v>13.81</v>
          </cell>
          <cell r="E16">
            <v>0</v>
          </cell>
          <cell r="F16">
            <v>0</v>
          </cell>
          <cell r="G16">
            <v>14.29</v>
          </cell>
          <cell r="H16">
            <v>0</v>
          </cell>
        </row>
        <row r="17">
          <cell r="A17">
            <v>17</v>
          </cell>
          <cell r="B17" t="str">
            <v>TAS.PRI.VAC</v>
          </cell>
          <cell r="C17" t="str">
            <v>2:2</v>
          </cell>
          <cell r="D17">
            <v>8</v>
          </cell>
          <cell r="E17">
            <v>0</v>
          </cell>
          <cell r="F17">
            <v>0</v>
          </cell>
          <cell r="G17">
            <v>7.81</v>
          </cell>
          <cell r="H17">
            <v>8.36</v>
          </cell>
        </row>
        <row r="18">
          <cell r="A18">
            <v>18</v>
          </cell>
          <cell r="B18" t="str">
            <v>TAS.SPB.VAC</v>
          </cell>
          <cell r="C18" t="str">
            <v>2:2</v>
          </cell>
          <cell r="D18">
            <v>7.69</v>
          </cell>
          <cell r="E18">
            <v>0</v>
          </cell>
          <cell r="F18">
            <v>0</v>
          </cell>
          <cell r="G18">
            <v>8</v>
          </cell>
          <cell r="H18">
            <v>7.51</v>
          </cell>
        </row>
        <row r="19">
          <cell r="A19">
            <v>19</v>
          </cell>
          <cell r="B19" t="str">
            <v>TAS.BAF.VAC</v>
          </cell>
          <cell r="C19" t="str">
            <v>2:2</v>
          </cell>
          <cell r="D19">
            <v>7.72</v>
          </cell>
          <cell r="E19">
            <v>0</v>
          </cell>
          <cell r="F19">
            <v>0</v>
          </cell>
          <cell r="G19">
            <v>7.83</v>
          </cell>
          <cell r="H19">
            <v>0</v>
          </cell>
        </row>
        <row r="20">
          <cell r="A20">
            <v>20</v>
          </cell>
          <cell r="B20" t="str">
            <v>TAS.SUB.VAC</v>
          </cell>
          <cell r="C20" t="str">
            <v>2:2</v>
          </cell>
          <cell r="D20">
            <v>0</v>
          </cell>
          <cell r="E20">
            <v>0</v>
          </cell>
          <cell r="F20">
            <v>0</v>
          </cell>
          <cell r="G20">
            <v>0</v>
          </cell>
          <cell r="H20">
            <v>0</v>
          </cell>
        </row>
        <row r="21">
          <cell r="A21">
            <v>21</v>
          </cell>
          <cell r="B21" t="str">
            <v>TAS.TIT.VAC</v>
          </cell>
          <cell r="C21" t="str">
            <v>2:2</v>
          </cell>
          <cell r="D21">
            <v>0</v>
          </cell>
          <cell r="E21">
            <v>0</v>
          </cell>
          <cell r="F21">
            <v>0</v>
          </cell>
          <cell r="G21">
            <v>0</v>
          </cell>
          <cell r="H21">
            <v>0</v>
          </cell>
        </row>
        <row r="22">
          <cell r="A22">
            <v>22</v>
          </cell>
          <cell r="B22" t="str">
            <v>TAS.COR.VAC</v>
          </cell>
          <cell r="C22" t="str">
            <v>2:2</v>
          </cell>
          <cell r="D22">
            <v>8.18</v>
          </cell>
          <cell r="E22">
            <v>0</v>
          </cell>
          <cell r="F22">
            <v>0</v>
          </cell>
          <cell r="G22">
            <v>7.77</v>
          </cell>
          <cell r="H22">
            <v>8.75</v>
          </cell>
        </row>
        <row r="23">
          <cell r="A23">
            <v>23</v>
          </cell>
          <cell r="B23" t="str">
            <v>TAS.PRI.ME</v>
          </cell>
          <cell r="C23" t="str">
            <v>2:2</v>
          </cell>
          <cell r="D23">
            <v>8.86</v>
          </cell>
          <cell r="E23">
            <v>0</v>
          </cell>
          <cell r="F23">
            <v>0</v>
          </cell>
          <cell r="G23">
            <v>9.31</v>
          </cell>
          <cell r="H23">
            <v>9.01</v>
          </cell>
        </row>
        <row r="24">
          <cell r="A24">
            <v>24</v>
          </cell>
          <cell r="B24" t="str">
            <v>TAS.SPB.ME</v>
          </cell>
          <cell r="C24" t="str">
            <v>2:2</v>
          </cell>
          <cell r="D24">
            <v>0</v>
          </cell>
          <cell r="E24">
            <v>0</v>
          </cell>
          <cell r="F24">
            <v>0</v>
          </cell>
          <cell r="G24">
            <v>0</v>
          </cell>
          <cell r="H24">
            <v>0</v>
          </cell>
        </row>
        <row r="25">
          <cell r="A25">
            <v>25</v>
          </cell>
          <cell r="B25" t="str">
            <v>TAS.BAF.ME</v>
          </cell>
          <cell r="C25" t="str">
            <v>2:2</v>
          </cell>
          <cell r="D25">
            <v>8.1</v>
          </cell>
          <cell r="E25">
            <v>0</v>
          </cell>
          <cell r="F25">
            <v>0</v>
          </cell>
          <cell r="G25">
            <v>8.65</v>
          </cell>
          <cell r="H25">
            <v>8.51</v>
          </cell>
        </row>
        <row r="26">
          <cell r="A26">
            <v>26</v>
          </cell>
          <cell r="B26" t="str">
            <v>TAS.SUB.ME</v>
          </cell>
          <cell r="C26" t="str">
            <v>2:2</v>
          </cell>
          <cell r="D26">
            <v>9.2200000000000006</v>
          </cell>
          <cell r="E26">
            <v>0</v>
          </cell>
          <cell r="F26">
            <v>0</v>
          </cell>
          <cell r="G26">
            <v>0</v>
          </cell>
          <cell r="H26">
            <v>9.9499999999999993</v>
          </cell>
        </row>
        <row r="27">
          <cell r="A27">
            <v>27</v>
          </cell>
          <cell r="B27" t="str">
            <v>TAS.TIT.ME</v>
          </cell>
          <cell r="C27" t="str">
            <v>2:2</v>
          </cell>
          <cell r="D27">
            <v>9.8699999999999992</v>
          </cell>
          <cell r="E27">
            <v>0</v>
          </cell>
          <cell r="F27">
            <v>0</v>
          </cell>
          <cell r="G27">
            <v>9.9700000000000006</v>
          </cell>
          <cell r="H27">
            <v>9.75</v>
          </cell>
        </row>
        <row r="28">
          <cell r="A28">
            <v>28</v>
          </cell>
          <cell r="B28" t="str">
            <v>TAS.COR.ME</v>
          </cell>
          <cell r="C28" t="str">
            <v>2:2</v>
          </cell>
          <cell r="D28">
            <v>8.84</v>
          </cell>
          <cell r="E28">
            <v>0</v>
          </cell>
          <cell r="F28">
            <v>0</v>
          </cell>
          <cell r="G28">
            <v>8.9700000000000006</v>
          </cell>
          <cell r="H28">
            <v>8.75</v>
          </cell>
        </row>
        <row r="29">
          <cell r="A29">
            <v>29</v>
          </cell>
          <cell r="C29" t="str">
            <v>2:2</v>
          </cell>
        </row>
        <row r="30">
          <cell r="A30">
            <v>30</v>
          </cell>
          <cell r="C30" t="str">
            <v>2:2</v>
          </cell>
        </row>
      </sheetData>
      <sheetData sheetId="27">
        <row r="1">
          <cell r="B1" t="str">
            <v>Número de columna</v>
          </cell>
          <cell r="D1">
            <v>1</v>
          </cell>
          <cell r="E1">
            <v>2</v>
          </cell>
          <cell r="F1">
            <v>3</v>
          </cell>
          <cell r="G1">
            <v>4</v>
          </cell>
          <cell r="H1">
            <v>5</v>
          </cell>
          <cell r="I1">
            <v>6</v>
          </cell>
          <cell r="J1">
            <v>7</v>
          </cell>
          <cell r="K1">
            <v>8</v>
          </cell>
          <cell r="L1">
            <v>9</v>
          </cell>
          <cell r="M1">
            <v>10</v>
          </cell>
          <cell r="N1">
            <v>11</v>
          </cell>
        </row>
        <row r="2">
          <cell r="B2" t="str">
            <v>Fecha real indicada en "Fechas"</v>
          </cell>
          <cell r="D2">
            <v>37621</v>
          </cell>
          <cell r="E2">
            <v>37986</v>
          </cell>
          <cell r="F2">
            <v>38352</v>
          </cell>
          <cell r="G2">
            <v>0</v>
          </cell>
          <cell r="H2">
            <v>0</v>
          </cell>
          <cell r="I2">
            <v>0</v>
          </cell>
          <cell r="J2">
            <v>0</v>
          </cell>
          <cell r="K2">
            <v>0</v>
          </cell>
          <cell r="L2">
            <v>0</v>
          </cell>
          <cell r="M2">
            <v>0</v>
          </cell>
          <cell r="N2">
            <v>0</v>
          </cell>
        </row>
        <row r="3">
          <cell r="B3" t="str">
            <v>LabelFAME</v>
          </cell>
          <cell r="D3" t="str">
            <v>MONTHLY:2002:Dic.:1</v>
          </cell>
          <cell r="E3" t="str">
            <v>MONTHLY:2003:Dic.:1</v>
          </cell>
          <cell r="F3" t="str">
            <v>MONTHLY:2004:Dic.:1</v>
          </cell>
        </row>
        <row r="4">
          <cell r="B4" t="str">
            <v>Numero de Semana</v>
          </cell>
          <cell r="D4">
            <v>96144</v>
          </cell>
          <cell r="E4">
            <v>96192</v>
          </cell>
          <cell r="F4">
            <v>96240</v>
          </cell>
        </row>
        <row r="5">
          <cell r="B5" t="str">
            <v>NombreDeMesEspañol</v>
          </cell>
          <cell r="D5" t="str">
            <v>Dic</v>
          </cell>
          <cell r="E5" t="str">
            <v>Dic</v>
          </cell>
          <cell r="F5" t="str">
            <v>Dic</v>
          </cell>
          <cell r="G5" t="str">
            <v>-</v>
          </cell>
          <cell r="H5" t="str">
            <v>-</v>
          </cell>
          <cell r="I5" t="str">
            <v>-</v>
          </cell>
          <cell r="J5" t="str">
            <v>-</v>
          </cell>
          <cell r="K5" t="str">
            <v>-</v>
          </cell>
          <cell r="L5" t="str">
            <v>-</v>
          </cell>
          <cell r="M5" t="str">
            <v>-</v>
          </cell>
          <cell r="N5" t="str">
            <v>-</v>
          </cell>
        </row>
        <row r="6">
          <cell r="B6" t="str">
            <v>Frecuencia</v>
          </cell>
          <cell r="D6" t="str">
            <v>M</v>
          </cell>
          <cell r="E6" t="str">
            <v>M</v>
          </cell>
          <cell r="F6" t="str">
            <v>M</v>
          </cell>
          <cell r="G6">
            <v>0</v>
          </cell>
          <cell r="H6">
            <v>0</v>
          </cell>
          <cell r="I6">
            <v>0</v>
          </cell>
          <cell r="J6">
            <v>0</v>
          </cell>
          <cell r="K6">
            <v>0</v>
          </cell>
          <cell r="L6">
            <v>0</v>
          </cell>
          <cell r="M6">
            <v>0</v>
          </cell>
          <cell r="N6">
            <v>0</v>
          </cell>
        </row>
        <row r="7">
          <cell r="B7" t="str">
            <v>Fecha Actualizada</v>
          </cell>
          <cell r="D7">
            <v>37621</v>
          </cell>
          <cell r="E7">
            <v>37986</v>
          </cell>
          <cell r="F7">
            <v>38352</v>
          </cell>
          <cell r="G7">
            <v>0</v>
          </cell>
          <cell r="H7">
            <v>0</v>
          </cell>
          <cell r="I7">
            <v>0</v>
          </cell>
          <cell r="J7">
            <v>0</v>
          </cell>
          <cell r="K7">
            <v>0</v>
          </cell>
          <cell r="L7">
            <v>0</v>
          </cell>
          <cell r="M7">
            <v>0</v>
          </cell>
          <cell r="N7">
            <v>0</v>
          </cell>
        </row>
        <row r="8">
          <cell r="B8" t="str">
            <v>Año</v>
          </cell>
          <cell r="D8">
            <v>2002</v>
          </cell>
          <cell r="E8">
            <v>2003</v>
          </cell>
          <cell r="F8">
            <v>2004</v>
          </cell>
          <cell r="G8">
            <v>1999</v>
          </cell>
          <cell r="H8">
            <v>1999</v>
          </cell>
          <cell r="I8">
            <v>2000</v>
          </cell>
          <cell r="J8">
            <v>2000</v>
          </cell>
          <cell r="K8">
            <v>2000</v>
          </cell>
          <cell r="L8">
            <v>2000</v>
          </cell>
          <cell r="M8">
            <v>2000</v>
          </cell>
        </row>
        <row r="9">
          <cell r="B9" t="str">
            <v>VARIABLES</v>
          </cell>
        </row>
        <row r="10">
          <cell r="B10" t="str">
            <v>TCD</v>
          </cell>
          <cell r="C10" t="str">
            <v>2:2</v>
          </cell>
          <cell r="D10">
            <v>3.51</v>
          </cell>
          <cell r="E10">
            <v>3.46</v>
          </cell>
          <cell r="F10">
            <v>3.28</v>
          </cell>
          <cell r="G10">
            <v>3.46</v>
          </cell>
          <cell r="H10">
            <v>3.51</v>
          </cell>
          <cell r="I10">
            <v>3.48</v>
          </cell>
          <cell r="J10">
            <v>3.49</v>
          </cell>
          <cell r="K10">
            <v>3.51</v>
          </cell>
          <cell r="L10">
            <v>3.51</v>
          </cell>
          <cell r="M10">
            <v>3.53</v>
          </cell>
        </row>
        <row r="11">
          <cell r="O11" t="str">
            <v>Afiliados</v>
          </cell>
        </row>
        <row r="12">
          <cell r="B12" t="str">
            <v>SPP.AFIL.TT</v>
          </cell>
          <cell r="C12" t="str">
            <v>1:1</v>
          </cell>
          <cell r="D12">
            <v>2993.8</v>
          </cell>
          <cell r="E12">
            <v>3192.5</v>
          </cell>
          <cell r="F12">
            <v>3397.05</v>
          </cell>
        </row>
        <row r="14">
          <cell r="B14" t="str">
            <v>SPP.FOND.TT</v>
          </cell>
          <cell r="C14" t="str">
            <v>1:1</v>
          </cell>
          <cell r="D14">
            <v>15753.7</v>
          </cell>
          <cell r="E14">
            <v>21843.9</v>
          </cell>
          <cell r="F14">
            <v>25650.77</v>
          </cell>
          <cell r="O14" t="str">
            <v>Valor del fondo (S/.)</v>
          </cell>
        </row>
        <row r="15">
          <cell r="B15" t="str">
            <v>SPP.FOND.TD</v>
          </cell>
          <cell r="C15" t="str">
            <v>1:1</v>
          </cell>
          <cell r="D15">
            <v>4483.1257020568019</v>
          </cell>
          <cell r="E15">
            <v>6313.26</v>
          </cell>
          <cell r="F15">
            <v>7820.36</v>
          </cell>
          <cell r="O15" t="str">
            <v>Valor del fondo (USD)</v>
          </cell>
        </row>
        <row r="16">
          <cell r="B16" t="str">
            <v>SPP.FOND.PBI</v>
          </cell>
          <cell r="C16" t="str">
            <v>1:1</v>
          </cell>
          <cell r="D16">
            <v>5.1396672663796616</v>
          </cell>
          <cell r="E16">
            <v>6.4956850802867487</v>
          </cell>
          <cell r="F16">
            <v>7.8731514773194595</v>
          </cell>
          <cell r="O16" t="str">
            <v>Valor del fondo (% PBI)</v>
          </cell>
        </row>
        <row r="18">
          <cell r="B18" t="str">
            <v>SPP.RENT.TT</v>
          </cell>
          <cell r="C18" t="str">
            <v>1:1</v>
          </cell>
          <cell r="D18">
            <v>11.25</v>
          </cell>
          <cell r="E18">
            <v>21.24</v>
          </cell>
          <cell r="F18">
            <v>5.58</v>
          </cell>
          <cell r="O18" t="str">
            <v>Rentabiliad nominal</v>
          </cell>
        </row>
        <row r="20">
          <cell r="B20" t="str">
            <v>FMT.NMP.TT</v>
          </cell>
          <cell r="C20" t="str">
            <v>1:1</v>
          </cell>
          <cell r="D20">
            <v>16949</v>
          </cell>
          <cell r="E20">
            <v>40990</v>
          </cell>
          <cell r="F20">
            <v>55178</v>
          </cell>
          <cell r="O20" t="str">
            <v>Número de Partícipes</v>
          </cell>
        </row>
        <row r="21">
          <cell r="B21" t="str">
            <v>LIQ.FMT</v>
          </cell>
          <cell r="C21" t="str">
            <v>1:1</v>
          </cell>
          <cell r="D21">
            <v>1475.7</v>
          </cell>
          <cell r="E21">
            <v>3681</v>
          </cell>
          <cell r="F21">
            <v>4613.3</v>
          </cell>
          <cell r="O21" t="str">
            <v>Patrimonio de los Fondos Mutuos</v>
          </cell>
        </row>
        <row r="22">
          <cell r="B22" t="str">
            <v>FMT.PAT.RV.TS</v>
          </cell>
          <cell r="C22" t="str">
            <v>1:1</v>
          </cell>
          <cell r="D22">
            <v>13.6</v>
          </cell>
          <cell r="E22">
            <v>12.7</v>
          </cell>
          <cell r="F22">
            <v>11.3</v>
          </cell>
          <cell r="O22" t="str">
            <v>Patrimonios d los Fondos Mixtos</v>
          </cell>
        </row>
        <row r="23">
          <cell r="B23" t="str">
            <v>FMT.PAT.RF.TS</v>
          </cell>
          <cell r="C23" t="str">
            <v>1:1</v>
          </cell>
          <cell r="D23">
            <v>1542.9</v>
          </cell>
          <cell r="E23">
            <v>4052.5</v>
          </cell>
          <cell r="F23">
            <v>5244.9</v>
          </cell>
          <cell r="O23" t="str">
            <v>Patrimonio de los Fondos Renta Fija</v>
          </cell>
        </row>
        <row r="24">
          <cell r="B24" t="str">
            <v>FMT.IND.RV.TD</v>
          </cell>
          <cell r="C24" t="str">
            <v>2:2</v>
          </cell>
          <cell r="D24">
            <v>44.57</v>
          </cell>
          <cell r="E24">
            <v>42.26</v>
          </cell>
          <cell r="F24">
            <v>41.67</v>
          </cell>
          <cell r="O24" t="str">
            <v>Indice Fondos Mixtos en USD</v>
          </cell>
        </row>
        <row r="26">
          <cell r="B26" t="str">
            <v>FMT.IND.RF.TD</v>
          </cell>
          <cell r="C26" t="str">
            <v>2:2</v>
          </cell>
          <cell r="D26">
            <v>134.32</v>
          </cell>
          <cell r="E26">
            <v>142.6</v>
          </cell>
          <cell r="F26">
            <v>147.34</v>
          </cell>
          <cell r="O26" t="str">
            <v>Indice de Fondos RF en USD</v>
          </cell>
        </row>
        <row r="29">
          <cell r="B29" t="str">
            <v>CAPBUR.MEMORIA</v>
          </cell>
          <cell r="C29" t="str">
            <v>1:1</v>
          </cell>
          <cell r="D29">
            <v>37767.300000000003</v>
          </cell>
          <cell r="E29">
            <v>37949.9</v>
          </cell>
          <cell r="F29">
            <v>44106.6</v>
          </cell>
          <cell r="O29" t="str">
            <v>Capitalización bursátil promedio real</v>
          </cell>
        </row>
        <row r="30">
          <cell r="B30" t="str">
            <v>SAL.PRI.MEMORIA</v>
          </cell>
          <cell r="C30" t="str">
            <v>1:1</v>
          </cell>
          <cell r="D30">
            <v>8211.1</v>
          </cell>
          <cell r="E30">
            <v>8339</v>
          </cell>
          <cell r="F30">
            <v>8302</v>
          </cell>
          <cell r="O30" t="str">
            <v>Bonos privados promedio real</v>
          </cell>
        </row>
      </sheetData>
      <sheetData sheetId="28"/>
      <sheetData sheetId="29"/>
      <sheetData sheetId="30"/>
      <sheetData sheetId="31"/>
      <sheetData sheetId="32"/>
      <sheetData sheetId="33"/>
      <sheetData sheetId="34"/>
      <sheetData sheetId="3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
      <sheetName val="Grafico"/>
      <sheetName val="Banda"/>
      <sheetName val="Simula"/>
      <sheetName val="Series"/>
      <sheetName val="ResumeSoles"/>
      <sheetName val="ResumeUS$"/>
      <sheetName val="Sem"/>
      <sheetName val="BASFinP"/>
      <sheetName val="BASPromP"/>
      <sheetName val="SerGraf"/>
      <sheetName val="AHO_PAPEL"/>
      <sheetName val="Graf Precios"/>
      <sheetName val="Diario"/>
      <sheetName val="FAME Persistence"/>
      <sheetName val="Graf_Precios"/>
      <sheetName val="FAME_Persistence"/>
    </sheetNames>
    <sheetDataSet>
      <sheetData sheetId="0" refreshError="1"/>
      <sheetData sheetId="1">
        <row r="3">
          <cell r="A3" t="str">
            <v>Vigencia</v>
          </cell>
        </row>
        <row r="60">
          <cell r="A60" t="str">
            <v>Vigencia</v>
          </cell>
        </row>
      </sheetData>
      <sheetData sheetId="2">
        <row r="626">
          <cell r="B626" t="str">
            <v>PRECIO DE LOS COMBUSTIBLES Y LA BANDA DE PRECIOS OBJETIVO (DU 010-2004):</v>
          </cell>
          <cell r="K626" t="str">
            <v>Al 28de febrero 2005</v>
          </cell>
          <cell r="N626" t="str">
            <v>WTI Promedio (14 Feb. al 25 Feb.2005)</v>
          </cell>
          <cell r="P626" t="str">
            <v>US$ barril</v>
          </cell>
          <cell r="Q626">
            <v>49.453000000000003</v>
          </cell>
        </row>
        <row r="627">
          <cell r="B627" t="str">
            <v>(En S/. por galón)</v>
          </cell>
        </row>
        <row r="628">
          <cell r="B628" t="str">
            <v xml:space="preserve"> </v>
          </cell>
          <cell r="D628" t="str">
            <v>Precio Interno 1/</v>
          </cell>
          <cell r="F628" t="str">
            <v xml:space="preserve">Precios de Paridad </v>
          </cell>
          <cell r="G628" t="str">
            <v>Banda  Objetivo (DGH) 3/</v>
          </cell>
          <cell r="I628" t="str">
            <v>Factor de compensación</v>
          </cell>
          <cell r="K628" t="str">
            <v>Factor de aportación</v>
          </cell>
          <cell r="M628" t="str">
            <v>Monto de Compensación Neto 4/ (Millones S/.)</v>
          </cell>
          <cell r="O628" t="str">
            <v>Acumulado Neto</v>
          </cell>
          <cell r="P628" t="str">
            <v>Adelanto (rezago) PETROPERU</v>
          </cell>
          <cell r="Q628" t="str">
            <v>Adelanto (rezago) RELAPASA</v>
          </cell>
        </row>
        <row r="629">
          <cell r="B629" t="str">
            <v xml:space="preserve"> </v>
          </cell>
          <cell r="D629" t="str">
            <v>Petroperú</v>
          </cell>
          <cell r="E629" t="str">
            <v>Relapasa</v>
          </cell>
          <cell r="F629" t="str">
            <v>Osinerg 2/</v>
          </cell>
          <cell r="G629" t="str">
            <v>Límite</v>
          </cell>
          <cell r="H629" t="str">
            <v>Límite</v>
          </cell>
          <cell r="I629" t="str">
            <v>S/. Galón</v>
          </cell>
          <cell r="J629" t="str">
            <v>%</v>
          </cell>
          <cell r="K629" t="str">
            <v>Monto</v>
          </cell>
          <cell r="L629" t="str">
            <v>%</v>
          </cell>
          <cell r="M629" t="str">
            <v>01/03 al 7/03 2005</v>
          </cell>
          <cell r="N629" t="str">
            <v>01/03 al 7/03 2005</v>
          </cell>
          <cell r="P629" t="str">
            <v>OSINERG</v>
          </cell>
          <cell r="Q629" t="str">
            <v>OSINERG</v>
          </cell>
        </row>
        <row r="630">
          <cell r="B630" t="str">
            <v xml:space="preserve"> </v>
          </cell>
          <cell r="D630" t="str">
            <v>(1)</v>
          </cell>
          <cell r="E630" t="str">
            <v>(2)</v>
          </cell>
          <cell r="F630" t="str">
            <v>(3)</v>
          </cell>
          <cell r="G630" t="str">
            <v>Inferior (5)</v>
          </cell>
          <cell r="H630" t="str">
            <v>Superior (6)</v>
          </cell>
          <cell r="I630" t="str">
            <v>(3)-(6)</v>
          </cell>
          <cell r="J630" t="str">
            <v>(3)/(6)</v>
          </cell>
          <cell r="K630" t="str">
            <v>(5)-(3)</v>
          </cell>
          <cell r="L630" t="str">
            <v>(5)/(3)</v>
          </cell>
          <cell r="M630" t="str">
            <v>Compensación</v>
          </cell>
          <cell r="N630" t="str">
            <v>Aportación</v>
          </cell>
          <cell r="P630" t="str">
            <v>(3)/(1)</v>
          </cell>
          <cell r="Q630" t="str">
            <v>(3)/(2)</v>
          </cell>
        </row>
        <row r="631">
          <cell r="B631" t="str">
            <v xml:space="preserve">  Gasolina 84</v>
          </cell>
          <cell r="D631">
            <v>4.6044</v>
          </cell>
          <cell r="E631">
            <v>5.0199999999999996</v>
          </cell>
          <cell r="F631">
            <v>4.67</v>
          </cell>
          <cell r="G631">
            <v>4.74</v>
          </cell>
          <cell r="H631">
            <v>5.26</v>
          </cell>
          <cell r="I631" t="str">
            <v>-.-</v>
          </cell>
          <cell r="J631" t="str">
            <v>-.-</v>
          </cell>
          <cell r="K631">
            <v>7.0000000000000284E-2</v>
          </cell>
          <cell r="L631">
            <v>1.4989293361884481E-2</v>
          </cell>
          <cell r="M631">
            <v>0</v>
          </cell>
          <cell r="N631">
            <v>0.22573842131147631</v>
          </cell>
          <cell r="O631">
            <v>0.87070533934426186</v>
          </cell>
          <cell r="P631">
            <v>-1.4247241768742924E-2</v>
          </cell>
          <cell r="Q631">
            <v>6.9721115537848544E-2</v>
          </cell>
        </row>
        <row r="632">
          <cell r="B632" t="str">
            <v xml:space="preserve">  Gasolina 90</v>
          </cell>
          <cell r="D632">
            <v>4.84</v>
          </cell>
          <cell r="E632">
            <v>5.12</v>
          </cell>
          <cell r="F632">
            <v>4.75</v>
          </cell>
          <cell r="G632">
            <v>4.72</v>
          </cell>
          <cell r="H632">
            <v>5.24</v>
          </cell>
          <cell r="I632" t="str">
            <v>-.-</v>
          </cell>
          <cell r="J632" t="str">
            <v>-.-</v>
          </cell>
          <cell r="K632" t="str">
            <v>-.-</v>
          </cell>
          <cell r="L632" t="str">
            <v>-.-</v>
          </cell>
          <cell r="M632">
            <v>0</v>
          </cell>
          <cell r="N632">
            <v>0</v>
          </cell>
          <cell r="O632">
            <v>2.160314891803278</v>
          </cell>
          <cell r="P632">
            <v>1.8595041322314043E-2</v>
          </cell>
          <cell r="Q632">
            <v>7.2265625E-2</v>
          </cell>
        </row>
        <row r="633">
          <cell r="B633" t="str">
            <v xml:space="preserve">  Gasolina 95</v>
          </cell>
          <cell r="D633">
            <v>5.14</v>
          </cell>
          <cell r="E633">
            <v>5.14</v>
          </cell>
          <cell r="F633">
            <v>4.9000000000000004</v>
          </cell>
          <cell r="G633">
            <v>4.83</v>
          </cell>
          <cell r="H633">
            <v>5.37</v>
          </cell>
          <cell r="I633" t="str">
            <v>-.-</v>
          </cell>
          <cell r="J633" t="str">
            <v>-.-</v>
          </cell>
          <cell r="K633" t="str">
            <v>-.-</v>
          </cell>
          <cell r="L633" t="str">
            <v>-.-</v>
          </cell>
          <cell r="M633">
            <v>0</v>
          </cell>
          <cell r="N633">
            <v>0</v>
          </cell>
          <cell r="O633">
            <v>-0.15984924590163962</v>
          </cell>
          <cell r="P633">
            <v>4.6692607003890885E-2</v>
          </cell>
          <cell r="Q633">
            <v>4.6692607003890885E-2</v>
          </cell>
        </row>
        <row r="634">
          <cell r="B634" t="str">
            <v xml:space="preserve">  Gasolina 97</v>
          </cell>
          <cell r="D634">
            <v>5.19</v>
          </cell>
          <cell r="E634">
            <v>5.19</v>
          </cell>
          <cell r="F634">
            <v>4.93</v>
          </cell>
          <cell r="G634">
            <v>4.8499999999999996</v>
          </cell>
          <cell r="H634">
            <v>5.39</v>
          </cell>
          <cell r="I634" t="str">
            <v>-.-</v>
          </cell>
          <cell r="J634" t="str">
            <v>-.-</v>
          </cell>
          <cell r="K634" t="str">
            <v>-.-</v>
          </cell>
          <cell r="L634" t="str">
            <v>-.-</v>
          </cell>
          <cell r="M634">
            <v>0</v>
          </cell>
          <cell r="N634">
            <v>0</v>
          </cell>
          <cell r="O634">
            <v>-0.2372925409836048</v>
          </cell>
          <cell r="P634">
            <v>5.0096339113680277E-2</v>
          </cell>
          <cell r="Q634">
            <v>5.0096339113680277E-2</v>
          </cell>
        </row>
        <row r="635">
          <cell r="B635" t="str">
            <v xml:space="preserve">  Kerosene</v>
          </cell>
          <cell r="D635">
            <v>4.96</v>
          </cell>
          <cell r="E635">
            <v>5.5</v>
          </cell>
          <cell r="F635">
            <v>5.53</v>
          </cell>
          <cell r="G635">
            <v>5.21</v>
          </cell>
          <cell r="H635">
            <v>5.79</v>
          </cell>
          <cell r="I635" t="str">
            <v>-.-</v>
          </cell>
          <cell r="J635" t="str">
            <v>-.-</v>
          </cell>
          <cell r="K635" t="str">
            <v>-.-</v>
          </cell>
          <cell r="L635" t="str">
            <v>-.-</v>
          </cell>
          <cell r="M635">
            <v>0</v>
          </cell>
          <cell r="N635">
            <v>0</v>
          </cell>
          <cell r="O635">
            <v>3.4058450885245906</v>
          </cell>
          <cell r="P635">
            <v>-0.11491935483870974</v>
          </cell>
          <cell r="Q635">
            <v>-5.4545454545456007E-3</v>
          </cell>
        </row>
        <row r="636">
          <cell r="B636" t="str">
            <v xml:space="preserve">  Diesel 2</v>
          </cell>
          <cell r="D636">
            <v>5.56</v>
          </cell>
          <cell r="E636">
            <v>5.8</v>
          </cell>
          <cell r="F636">
            <v>5.43</v>
          </cell>
          <cell r="G636">
            <v>4.9000000000000004</v>
          </cell>
          <cell r="H636">
            <v>5.44</v>
          </cell>
          <cell r="I636" t="str">
            <v>-.-</v>
          </cell>
          <cell r="J636" t="str">
            <v>-.-</v>
          </cell>
          <cell r="K636" t="str">
            <v>-.-</v>
          </cell>
          <cell r="L636" t="str">
            <v>-.-</v>
          </cell>
          <cell r="M636">
            <v>0</v>
          </cell>
          <cell r="N636">
            <v>0</v>
          </cell>
          <cell r="O636">
            <v>38.993873547540986</v>
          </cell>
          <cell r="P636">
            <v>2.3381294964028743E-2</v>
          </cell>
          <cell r="Q636">
            <v>6.3793103448275934E-2</v>
          </cell>
        </row>
        <row r="637">
          <cell r="B637" t="str">
            <v xml:space="preserve">  Residual 6</v>
          </cell>
          <cell r="D637">
            <v>3.04</v>
          </cell>
          <cell r="E637">
            <v>3.04</v>
          </cell>
          <cell r="F637">
            <v>2.97</v>
          </cell>
          <cell r="G637">
            <v>2.94</v>
          </cell>
          <cell r="H637">
            <v>3.24</v>
          </cell>
          <cell r="I637" t="str">
            <v>-.-</v>
          </cell>
          <cell r="J637" t="str">
            <v>-.-</v>
          </cell>
          <cell r="K637" t="str">
            <v>-.-</v>
          </cell>
          <cell r="L637" t="str">
            <v>-.-</v>
          </cell>
          <cell r="M637">
            <v>0</v>
          </cell>
          <cell r="N637">
            <v>0</v>
          </cell>
          <cell r="O637">
            <v>-13.83680234426229</v>
          </cell>
          <cell r="P637">
            <v>2.3026315789473673E-2</v>
          </cell>
          <cell r="Q637">
            <v>2.3026315789473673E-2</v>
          </cell>
        </row>
        <row r="638">
          <cell r="B638" t="str">
            <v xml:space="preserve">  Residual 500 </v>
          </cell>
          <cell r="D638">
            <v>2.79</v>
          </cell>
          <cell r="E638">
            <v>2.79</v>
          </cell>
          <cell r="F638">
            <v>2.75</v>
          </cell>
          <cell r="G638">
            <v>2.71</v>
          </cell>
          <cell r="H638">
            <v>2.99</v>
          </cell>
          <cell r="I638" t="str">
            <v>-.-</v>
          </cell>
          <cell r="J638" t="str">
            <v>-.-</v>
          </cell>
          <cell r="K638" t="str">
            <v>-.-</v>
          </cell>
          <cell r="L638" t="str">
            <v>-.-</v>
          </cell>
          <cell r="M638">
            <v>0</v>
          </cell>
          <cell r="N638">
            <v>0</v>
          </cell>
          <cell r="O638">
            <v>-18.364405236065572</v>
          </cell>
          <cell r="P638">
            <v>1.4336917562724039E-2</v>
          </cell>
          <cell r="Q638">
            <v>1.4336917562724039E-2</v>
          </cell>
        </row>
        <row r="639">
          <cell r="B639" t="str">
            <v xml:space="preserve">  Gas Licuado</v>
          </cell>
          <cell r="D639">
            <v>3.84</v>
          </cell>
          <cell r="E639">
            <v>4.12</v>
          </cell>
          <cell r="F639">
            <v>3.8551000000000002</v>
          </cell>
          <cell r="G639">
            <v>3.7130700000000001</v>
          </cell>
          <cell r="H639">
            <v>4.1188699999999994</v>
          </cell>
          <cell r="I639" t="str">
            <v>-.-</v>
          </cell>
          <cell r="J639" t="str">
            <v>-.-</v>
          </cell>
          <cell r="K639" t="str">
            <v>-.-</v>
          </cell>
          <cell r="L639" t="str">
            <v>-.-</v>
          </cell>
          <cell r="M639">
            <v>0</v>
          </cell>
          <cell r="N639">
            <v>0</v>
          </cell>
          <cell r="O639">
            <v>1.3648311392639314</v>
          </cell>
          <cell r="P639">
            <v>-3.932291666666865E-3</v>
          </cell>
          <cell r="Q639">
            <v>6.4296116504854339E-2</v>
          </cell>
        </row>
        <row r="640">
          <cell r="B640" t="str">
            <v xml:space="preserve">  PROMEDIO</v>
          </cell>
          <cell r="D640">
            <v>4.655475273915834</v>
          </cell>
          <cell r="E640">
            <v>4.8800899471162698</v>
          </cell>
          <cell r="F640">
            <v>4.6104378785415427</v>
          </cell>
          <cell r="G640">
            <v>4.3249198312317478</v>
          </cell>
          <cell r="H640">
            <v>4.7972266295820543</v>
          </cell>
          <cell r="M640">
            <v>0</v>
          </cell>
          <cell r="N640">
            <v>0.22573842131147631</v>
          </cell>
          <cell r="O640">
            <v>14.197220639263943</v>
          </cell>
          <cell r="P640">
            <v>9.6740703632626213E-3</v>
          </cell>
          <cell r="Q640">
            <v>5.525555297071294E-2</v>
          </cell>
        </row>
        <row r="641">
          <cell r="B641" t="str">
            <v>1/. Los precios internos sin impuestos de RELAPASA y PETROPERÚ son los vigentes desde el 13 de enero 2005.</v>
          </cell>
        </row>
        <row r="642">
          <cell r="B642" t="str">
            <v>2/. Promedio de las últimas 10 cotizaciones, incluye  costos  de  importación  y  margen  comercial, al 25 de febrero 2005.</v>
          </cell>
        </row>
        <row r="643">
          <cell r="B643" t="str">
            <v>3/. Bandas establecidas por Resuloción Directoral  331-2004-EM/DGH. Vigente desde el 10 diciembre 2004..</v>
          </cell>
        </row>
        <row r="644">
          <cell r="B644" t="str">
            <v xml:space="preserve">4/. Monto estimado considerando el promedio de ventas del país 2004. </v>
          </cell>
        </row>
        <row r="647">
          <cell r="Q647">
            <v>5.3312034078807136E-2</v>
          </cell>
        </row>
      </sheetData>
      <sheetData sheetId="3" refreshError="1"/>
      <sheetData sheetId="4"/>
      <sheetData sheetId="5" refreshError="1"/>
      <sheetData sheetId="6" refreshError="1"/>
      <sheetData sheetId="7"/>
      <sheetData sheetId="8">
        <row r="1">
          <cell r="DW1">
            <v>38583</v>
          </cell>
        </row>
      </sheetData>
      <sheetData sheetId="9"/>
      <sheetData sheetId="10" refreshError="1"/>
      <sheetData sheetId="11" refreshError="1"/>
      <sheetData sheetId="12" refreshError="1"/>
      <sheetData sheetId="13" refreshError="1"/>
      <sheetData sheetId="14" refreshError="1"/>
      <sheetData sheetId="15"/>
      <sheetData sheetId="1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
      <sheetName val="Grafico"/>
      <sheetName val="Banda"/>
      <sheetName val="Simula"/>
      <sheetName val="Series"/>
      <sheetName val="ResumeSoles"/>
      <sheetName val="ResumeUS$"/>
      <sheetName val="Sem"/>
      <sheetName val="BASFinP"/>
      <sheetName val="BASPromP"/>
      <sheetName val="SerGraf"/>
      <sheetName val="AHO_PAPEL"/>
      <sheetName val="Graf Precios"/>
      <sheetName val="Diario"/>
      <sheetName val="FAME Persistence"/>
      <sheetName val="balance"/>
    </sheetNames>
    <sheetDataSet>
      <sheetData sheetId="0" refreshError="1"/>
      <sheetData sheetId="1">
        <row r="3">
          <cell r="A3" t="str">
            <v>Vigencia</v>
          </cell>
        </row>
        <row r="60">
          <cell r="A60" t="str">
            <v>Vigencia</v>
          </cell>
        </row>
      </sheetData>
      <sheetData sheetId="2">
        <row r="626">
          <cell r="B626" t="str">
            <v>PRECIO DE LOS COMBUSTIBLES Y LA BANDA DE PRECIOS OBJETIVO (DU 010-2004):</v>
          </cell>
          <cell r="K626" t="str">
            <v>Al 28de febrero 2005</v>
          </cell>
          <cell r="N626" t="str">
            <v>WTI Promedio (14 Feb. al 25 Feb.2005)</v>
          </cell>
          <cell r="P626" t="str">
            <v>US$ barril</v>
          </cell>
          <cell r="Q626">
            <v>49.453000000000003</v>
          </cell>
        </row>
        <row r="627">
          <cell r="B627" t="str">
            <v>(En S/. por galón)</v>
          </cell>
        </row>
        <row r="628">
          <cell r="B628" t="str">
            <v xml:space="preserve"> </v>
          </cell>
          <cell r="D628" t="str">
            <v>Precio Interno 1/</v>
          </cell>
          <cell r="F628" t="str">
            <v xml:space="preserve">Precios de Paridad </v>
          </cell>
          <cell r="G628" t="str">
            <v>Banda  Objetivo (DGH) 3/</v>
          </cell>
          <cell r="I628" t="str">
            <v>Factor de compensación</v>
          </cell>
          <cell r="K628" t="str">
            <v>Factor de aportación</v>
          </cell>
          <cell r="M628" t="str">
            <v>Monto de Compensación Neto 4/ (Millones S/.)</v>
          </cell>
          <cell r="O628" t="str">
            <v>Acumulado Neto</v>
          </cell>
          <cell r="P628" t="str">
            <v>Adelanto (rezago) PETROPERU</v>
          </cell>
          <cell r="Q628" t="str">
            <v>Adelanto (rezago) RELAPASA</v>
          </cell>
        </row>
        <row r="629">
          <cell r="B629" t="str">
            <v xml:space="preserve"> </v>
          </cell>
          <cell r="D629" t="str">
            <v>Petroperú</v>
          </cell>
          <cell r="E629" t="str">
            <v>Relapasa</v>
          </cell>
          <cell r="F629" t="str">
            <v>Osinerg 2/</v>
          </cell>
          <cell r="G629" t="str">
            <v>Límite</v>
          </cell>
          <cell r="H629" t="str">
            <v>Límite</v>
          </cell>
          <cell r="I629" t="str">
            <v>S/. Galón</v>
          </cell>
          <cell r="J629" t="str">
            <v>%</v>
          </cell>
          <cell r="K629" t="str">
            <v>Monto</v>
          </cell>
          <cell r="L629" t="str">
            <v>%</v>
          </cell>
          <cell r="M629" t="str">
            <v>01/03 al 7/03 2005</v>
          </cell>
          <cell r="N629" t="str">
            <v>01/03 al 7/03 2005</v>
          </cell>
          <cell r="P629" t="str">
            <v>OSINERG</v>
          </cell>
          <cell r="Q629" t="str">
            <v>OSINERG</v>
          </cell>
        </row>
        <row r="630">
          <cell r="B630" t="str">
            <v xml:space="preserve"> </v>
          </cell>
          <cell r="D630" t="str">
            <v>(1)</v>
          </cell>
          <cell r="E630" t="str">
            <v>(2)</v>
          </cell>
          <cell r="F630" t="str">
            <v>(3)</v>
          </cell>
          <cell r="G630" t="str">
            <v>Inferior (5)</v>
          </cell>
          <cell r="H630" t="str">
            <v>Superior (6)</v>
          </cell>
          <cell r="I630" t="str">
            <v>(3)-(6)</v>
          </cell>
          <cell r="J630" t="str">
            <v>(3)/(6)</v>
          </cell>
          <cell r="K630" t="str">
            <v>(5)-(3)</v>
          </cell>
          <cell r="L630" t="str">
            <v>(5)/(3)</v>
          </cell>
          <cell r="M630" t="str">
            <v>Compensación</v>
          </cell>
          <cell r="N630" t="str">
            <v>Aportación</v>
          </cell>
          <cell r="P630" t="str">
            <v>(3)/(1)</v>
          </cell>
          <cell r="Q630" t="str">
            <v>(3)/(2)</v>
          </cell>
        </row>
        <row r="631">
          <cell r="B631" t="str">
            <v xml:space="preserve">  Gasolina 84</v>
          </cell>
          <cell r="D631">
            <v>4.6044</v>
          </cell>
          <cell r="E631">
            <v>5.0199999999999996</v>
          </cell>
          <cell r="F631">
            <v>4.67</v>
          </cell>
          <cell r="G631">
            <v>4.74</v>
          </cell>
          <cell r="H631">
            <v>5.26</v>
          </cell>
          <cell r="I631" t="str">
            <v>-.-</v>
          </cell>
          <cell r="J631" t="str">
            <v>-.-</v>
          </cell>
          <cell r="K631">
            <v>7.0000000000000284E-2</v>
          </cell>
          <cell r="L631">
            <v>1.4989293361884481E-2</v>
          </cell>
          <cell r="M631">
            <v>0</v>
          </cell>
          <cell r="N631">
            <v>0.22573842131147631</v>
          </cell>
          <cell r="O631">
            <v>0.87070533934426186</v>
          </cell>
          <cell r="P631">
            <v>-1.4247241768742924E-2</v>
          </cell>
          <cell r="Q631">
            <v>6.9721115537848544E-2</v>
          </cell>
        </row>
        <row r="632">
          <cell r="B632" t="str">
            <v xml:space="preserve">  Gasolina 90</v>
          </cell>
          <cell r="D632">
            <v>4.84</v>
          </cell>
          <cell r="E632">
            <v>5.12</v>
          </cell>
          <cell r="F632">
            <v>4.75</v>
          </cell>
          <cell r="G632">
            <v>4.72</v>
          </cell>
          <cell r="H632">
            <v>5.24</v>
          </cell>
          <cell r="I632" t="str">
            <v>-.-</v>
          </cell>
          <cell r="J632" t="str">
            <v>-.-</v>
          </cell>
          <cell r="K632" t="str">
            <v>-.-</v>
          </cell>
          <cell r="L632" t="str">
            <v>-.-</v>
          </cell>
          <cell r="M632">
            <v>0</v>
          </cell>
          <cell r="N632">
            <v>0</v>
          </cell>
          <cell r="O632">
            <v>2.160314891803278</v>
          </cell>
          <cell r="P632">
            <v>1.8595041322314043E-2</v>
          </cell>
          <cell r="Q632">
            <v>7.2265625E-2</v>
          </cell>
        </row>
        <row r="633">
          <cell r="B633" t="str">
            <v xml:space="preserve">  Gasolina 95</v>
          </cell>
          <cell r="D633">
            <v>5.14</v>
          </cell>
          <cell r="E633">
            <v>5.14</v>
          </cell>
          <cell r="F633">
            <v>4.9000000000000004</v>
          </cell>
          <cell r="G633">
            <v>4.83</v>
          </cell>
          <cell r="H633">
            <v>5.37</v>
          </cell>
          <cell r="I633" t="str">
            <v>-.-</v>
          </cell>
          <cell r="J633" t="str">
            <v>-.-</v>
          </cell>
          <cell r="K633" t="str">
            <v>-.-</v>
          </cell>
          <cell r="L633" t="str">
            <v>-.-</v>
          </cell>
          <cell r="M633">
            <v>0</v>
          </cell>
          <cell r="N633">
            <v>0</v>
          </cell>
          <cell r="O633">
            <v>-0.15984924590163962</v>
          </cell>
          <cell r="P633">
            <v>4.6692607003890885E-2</v>
          </cell>
          <cell r="Q633">
            <v>4.6692607003890885E-2</v>
          </cell>
        </row>
        <row r="634">
          <cell r="B634" t="str">
            <v xml:space="preserve">  Gasolina 97</v>
          </cell>
          <cell r="D634">
            <v>5.19</v>
          </cell>
          <cell r="E634">
            <v>5.19</v>
          </cell>
          <cell r="F634">
            <v>4.93</v>
          </cell>
          <cell r="G634">
            <v>4.8499999999999996</v>
          </cell>
          <cell r="H634">
            <v>5.39</v>
          </cell>
          <cell r="I634" t="str">
            <v>-.-</v>
          </cell>
          <cell r="J634" t="str">
            <v>-.-</v>
          </cell>
          <cell r="K634" t="str">
            <v>-.-</v>
          </cell>
          <cell r="L634" t="str">
            <v>-.-</v>
          </cell>
          <cell r="M634">
            <v>0</v>
          </cell>
          <cell r="N634">
            <v>0</v>
          </cell>
          <cell r="O634">
            <v>-0.2372925409836048</v>
          </cell>
          <cell r="P634">
            <v>5.0096339113680277E-2</v>
          </cell>
          <cell r="Q634">
            <v>5.0096339113680277E-2</v>
          </cell>
        </row>
        <row r="635">
          <cell r="B635" t="str">
            <v xml:space="preserve">  Kerosene</v>
          </cell>
          <cell r="D635">
            <v>4.96</v>
          </cell>
          <cell r="E635">
            <v>5.5</v>
          </cell>
          <cell r="F635">
            <v>5.53</v>
          </cell>
          <cell r="G635">
            <v>5.21</v>
          </cell>
          <cell r="H635">
            <v>5.79</v>
          </cell>
          <cell r="I635" t="str">
            <v>-.-</v>
          </cell>
          <cell r="J635" t="str">
            <v>-.-</v>
          </cell>
          <cell r="K635" t="str">
            <v>-.-</v>
          </cell>
          <cell r="L635" t="str">
            <v>-.-</v>
          </cell>
          <cell r="M635">
            <v>0</v>
          </cell>
          <cell r="N635">
            <v>0</v>
          </cell>
          <cell r="O635">
            <v>3.4058450885245906</v>
          </cell>
          <cell r="P635">
            <v>-0.11491935483870974</v>
          </cell>
          <cell r="Q635">
            <v>-5.4545454545456007E-3</v>
          </cell>
        </row>
        <row r="636">
          <cell r="B636" t="str">
            <v xml:space="preserve">  Diesel 2</v>
          </cell>
          <cell r="D636">
            <v>5.56</v>
          </cell>
          <cell r="E636">
            <v>5.8</v>
          </cell>
          <cell r="F636">
            <v>5.43</v>
          </cell>
          <cell r="G636">
            <v>4.9000000000000004</v>
          </cell>
          <cell r="H636">
            <v>5.44</v>
          </cell>
          <cell r="I636" t="str">
            <v>-.-</v>
          </cell>
          <cell r="J636" t="str">
            <v>-.-</v>
          </cell>
          <cell r="K636" t="str">
            <v>-.-</v>
          </cell>
          <cell r="L636" t="str">
            <v>-.-</v>
          </cell>
          <cell r="M636">
            <v>0</v>
          </cell>
          <cell r="N636">
            <v>0</v>
          </cell>
          <cell r="O636">
            <v>38.993873547540986</v>
          </cell>
          <cell r="P636">
            <v>2.3381294964028743E-2</v>
          </cell>
          <cell r="Q636">
            <v>6.3793103448275934E-2</v>
          </cell>
        </row>
        <row r="637">
          <cell r="B637" t="str">
            <v xml:space="preserve">  Residual 6</v>
          </cell>
          <cell r="D637">
            <v>3.04</v>
          </cell>
          <cell r="E637">
            <v>3.04</v>
          </cell>
          <cell r="F637">
            <v>2.97</v>
          </cell>
          <cell r="G637">
            <v>2.94</v>
          </cell>
          <cell r="H637">
            <v>3.24</v>
          </cell>
          <cell r="I637" t="str">
            <v>-.-</v>
          </cell>
          <cell r="J637" t="str">
            <v>-.-</v>
          </cell>
          <cell r="K637" t="str">
            <v>-.-</v>
          </cell>
          <cell r="L637" t="str">
            <v>-.-</v>
          </cell>
          <cell r="M637">
            <v>0</v>
          </cell>
          <cell r="N637">
            <v>0</v>
          </cell>
          <cell r="O637">
            <v>-13.83680234426229</v>
          </cell>
          <cell r="P637">
            <v>2.3026315789473673E-2</v>
          </cell>
          <cell r="Q637">
            <v>2.3026315789473673E-2</v>
          </cell>
        </row>
        <row r="638">
          <cell r="B638" t="str">
            <v xml:space="preserve">  Residual 500 </v>
          </cell>
          <cell r="D638">
            <v>2.79</v>
          </cell>
          <cell r="E638">
            <v>2.79</v>
          </cell>
          <cell r="F638">
            <v>2.75</v>
          </cell>
          <cell r="G638">
            <v>2.71</v>
          </cell>
          <cell r="H638">
            <v>2.99</v>
          </cell>
          <cell r="I638" t="str">
            <v>-.-</v>
          </cell>
          <cell r="J638" t="str">
            <v>-.-</v>
          </cell>
          <cell r="K638" t="str">
            <v>-.-</v>
          </cell>
          <cell r="L638" t="str">
            <v>-.-</v>
          </cell>
          <cell r="M638">
            <v>0</v>
          </cell>
          <cell r="N638">
            <v>0</v>
          </cell>
          <cell r="O638">
            <v>-18.364405236065572</v>
          </cell>
          <cell r="P638">
            <v>1.4336917562724039E-2</v>
          </cell>
          <cell r="Q638">
            <v>1.4336917562724039E-2</v>
          </cell>
        </row>
        <row r="639">
          <cell r="B639" t="str">
            <v xml:space="preserve">  Gas Licuado</v>
          </cell>
          <cell r="D639">
            <v>3.84</v>
          </cell>
          <cell r="E639">
            <v>4.12</v>
          </cell>
          <cell r="F639">
            <v>3.8551000000000002</v>
          </cell>
          <cell r="G639">
            <v>3.7130700000000001</v>
          </cell>
          <cell r="H639">
            <v>4.1188699999999994</v>
          </cell>
          <cell r="I639" t="str">
            <v>-.-</v>
          </cell>
          <cell r="J639" t="str">
            <v>-.-</v>
          </cell>
          <cell r="K639" t="str">
            <v>-.-</v>
          </cell>
          <cell r="L639" t="str">
            <v>-.-</v>
          </cell>
          <cell r="M639">
            <v>0</v>
          </cell>
          <cell r="N639">
            <v>0</v>
          </cell>
          <cell r="O639">
            <v>1.3648311392639314</v>
          </cell>
          <cell r="P639">
            <v>-3.932291666666865E-3</v>
          </cell>
          <cell r="Q639">
            <v>6.4296116504854339E-2</v>
          </cell>
        </row>
        <row r="640">
          <cell r="B640" t="str">
            <v xml:space="preserve">  PROMEDIO</v>
          </cell>
          <cell r="D640">
            <v>4.655475273915834</v>
          </cell>
          <cell r="E640">
            <v>4.8800899471162698</v>
          </cell>
          <cell r="F640">
            <v>4.6104378785415427</v>
          </cell>
          <cell r="G640">
            <v>4.3249198312317478</v>
          </cell>
          <cell r="H640">
            <v>4.7972266295820543</v>
          </cell>
          <cell r="M640">
            <v>0</v>
          </cell>
          <cell r="N640">
            <v>0.22573842131147631</v>
          </cell>
          <cell r="O640">
            <v>14.197220639263943</v>
          </cell>
          <cell r="P640">
            <v>9.6740703632626213E-3</v>
          </cell>
          <cell r="Q640">
            <v>5.525555297071294E-2</v>
          </cell>
        </row>
        <row r="641">
          <cell r="B641" t="str">
            <v>1/. Los precios internos sin impuestos de RELAPASA y PETROPERÚ son los vigentes desde el 13 de enero 2005.</v>
          </cell>
        </row>
        <row r="642">
          <cell r="B642" t="str">
            <v>2/. Promedio de las últimas 10 cotizaciones, incluye  costos  de  importación  y  margen  comercial, al 25 de febrero 2005.</v>
          </cell>
        </row>
        <row r="643">
          <cell r="B643" t="str">
            <v>3/. Bandas establecidas por Resuloción Directoral  331-2004-EM/DGH. Vigente desde el 10 diciembre 2004..</v>
          </cell>
        </row>
        <row r="644">
          <cell r="B644" t="str">
            <v xml:space="preserve">4/. Monto estimado considerando el promedio de ventas del país 2004. </v>
          </cell>
        </row>
        <row r="647">
          <cell r="Q647">
            <v>5.3312034078807136E-2</v>
          </cell>
        </row>
      </sheetData>
      <sheetData sheetId="3" refreshError="1"/>
      <sheetData sheetId="4"/>
      <sheetData sheetId="5" refreshError="1"/>
      <sheetData sheetId="6" refreshError="1"/>
      <sheetData sheetId="7"/>
      <sheetData sheetId="8">
        <row r="1">
          <cell r="DW1">
            <v>38583</v>
          </cell>
        </row>
      </sheetData>
      <sheetData sheetId="9"/>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3"/>
      <sheetName val="OPERACIONES"/>
      <sheetName val="MINDATA"/>
      <sheetName val="Var% Volumen"/>
      <sheetName val="Menu"/>
      <sheetName val="Curva (2)"/>
      <sheetName val="CD"/>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3"/>
      <sheetName val="OPERACIONES"/>
    </sheetNames>
    <sheetDataSet>
      <sheetData sheetId="0" refreshError="1"/>
      <sheetData sheetId="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eim4101"/>
      <sheetName val="ieim4121"/>
      <sheetName val="iecm4132ee"/>
      <sheetName val="iecm4132e"/>
      <sheetName val="iecm4133ee"/>
      <sheetName val="iecm4133e"/>
      <sheetName val="IECM4211"/>
      <sheetName val="IECM4213"/>
      <sheetName val="IECM4221"/>
      <sheetName val="IECM4222a"/>
      <sheetName val="iecm4222b "/>
      <sheetName val="iecm4223"/>
      <sheetName val="iecm4301"/>
      <sheetName val="iecm4302"/>
      <sheetName val="IECM4303"/>
      <sheetName val="iecm4222b_"/>
      <sheetName val="iecm4222b_1"/>
      <sheetName val="Hoja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
          <cell r="A1" t="str">
            <v>NUMERO DE HORAS-HOMBRE PERDIDAS,</v>
          </cell>
        </row>
      </sheetData>
      <sheetData sheetId="14">
        <row r="1">
          <cell r="A1" t="str">
            <v>NUMERO DE HORAS-HOMBRE PERDIDAS,</v>
          </cell>
        </row>
        <row r="4">
          <cell r="A4" t="str">
            <v>CAUSAS</v>
          </cell>
        </row>
      </sheetData>
      <sheetData sheetId="15"/>
      <sheetData sheetId="16"/>
      <sheetData sheetId="1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PAG_03"/>
      <sheetName val="PAG_04"/>
      <sheetName val="PAG_05"/>
      <sheetName val="PAG_06"/>
      <sheetName val="PAG_07"/>
      <sheetName val="PAG_08"/>
      <sheetName val="PAG_10"/>
      <sheetName val="PAG_15"/>
      <sheetName val="PAG_16"/>
      <sheetName val="PAG_17"/>
      <sheetName val="PAG_18"/>
      <sheetName val="PAG_20"/>
      <sheetName val="PAG_25"/>
      <sheetName val="PAG_26"/>
      <sheetName val="PAG_27"/>
      <sheetName val="PAG_28"/>
      <sheetName val="PAG_29"/>
      <sheetName val="PAG_30"/>
      <sheetName val="PAG_31"/>
      <sheetName val="PAG_32"/>
      <sheetName val="PAG_33"/>
      <sheetName val="PAG_34"/>
      <sheetName val="PAG_35"/>
      <sheetName val="PAG_36"/>
      <sheetName val="PAG_09"/>
      <sheetName val="PAG_11"/>
      <sheetName val="PAG_19"/>
      <sheetName val="PAG_37"/>
      <sheetName val="PAG_38"/>
      <sheetName val="PAG_39"/>
      <sheetName val="PAG_40"/>
      <sheetName val="IECM4303"/>
      <sheetName val="Sem"/>
      <sheetName val="BASFinP"/>
      <sheetName val="BASPromP"/>
      <sheetName val="Grafico"/>
      <sheetName val="Band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1"/>
      <sheetName val="cd2"/>
      <sheetName val="cd3"/>
      <sheetName val="cd4"/>
      <sheetName val="cd5"/>
      <sheetName val="cd6"/>
      <sheetName val="cd7"/>
      <sheetName val="cd8"/>
      <sheetName val="cd9"/>
      <sheetName val="cd10"/>
      <sheetName val="cd11"/>
      <sheetName val="cd12"/>
      <sheetName val="cd13"/>
      <sheetName val="cd14"/>
      <sheetName val="cd15"/>
      <sheetName val="cd16"/>
      <sheetName val="cd17"/>
      <sheetName val="cd18"/>
      <sheetName val="cd19"/>
      <sheetName val="cd20"/>
      <sheetName val="cd21"/>
      <sheetName val="cd22"/>
      <sheetName val="cd23"/>
      <sheetName val="cd24"/>
      <sheetName val="cd25"/>
      <sheetName val="cd26"/>
      <sheetName val="cd27"/>
      <sheetName val="cd28"/>
      <sheetName val="cd29"/>
      <sheetName val="cd30"/>
      <sheetName val="cd31"/>
      <sheetName val="cd32"/>
      <sheetName val="cd33"/>
      <sheetName val="cd34"/>
      <sheetName val="cd35"/>
    </sheetNames>
    <sheetDataSet>
      <sheetData sheetId="0">
        <row r="1">
          <cell r="A1" t="str">
            <v>Cuadro N° 1</v>
          </cell>
        </row>
        <row r="2">
          <cell r="A2" t="str">
            <v>INGRESOS DEL GOBIERNO CENTRAL CONSOLIDADO: 2003 - 2004</v>
          </cell>
        </row>
        <row r="3">
          <cell r="A3" t="str">
            <v>(En Millones de Nuevos Soles)</v>
          </cell>
        </row>
        <row r="5">
          <cell r="D5">
            <v>2003</v>
          </cell>
          <cell r="M5">
            <v>2004</v>
          </cell>
        </row>
        <row r="6">
          <cell r="D6" t="str">
            <v>MAY.</v>
          </cell>
          <cell r="E6" t="str">
            <v>JUN.</v>
          </cell>
          <cell r="F6" t="str">
            <v>JUL.</v>
          </cell>
          <cell r="G6" t="str">
            <v>AGO.</v>
          </cell>
          <cell r="H6" t="str">
            <v>SEPT.</v>
          </cell>
          <cell r="I6" t="str">
            <v>OCT.</v>
          </cell>
          <cell r="J6" t="str">
            <v>NOV.</v>
          </cell>
          <cell r="K6" t="str">
            <v>DIC.</v>
          </cell>
          <cell r="L6" t="str">
            <v>TOTAL</v>
          </cell>
          <cell r="M6" t="str">
            <v>ENE.</v>
          </cell>
          <cell r="N6" t="str">
            <v>FEB.</v>
          </cell>
          <cell r="O6" t="str">
            <v>MAR.</v>
          </cell>
          <cell r="P6" t="str">
            <v>ABR.</v>
          </cell>
          <cell r="Q6" t="str">
            <v>MAY.</v>
          </cell>
        </row>
        <row r="9">
          <cell r="A9" t="str">
            <v>Ingresos del Gobierno Central Consolidado (I + II)</v>
          </cell>
          <cell r="D9">
            <v>2493.5630243392243</v>
          </cell>
          <cell r="E9">
            <v>2423.0184066625511</v>
          </cell>
          <cell r="F9">
            <v>2419.0498344169814</v>
          </cell>
          <cell r="G9">
            <v>2733.4800172120385</v>
          </cell>
          <cell r="H9">
            <v>2562.4624603215111</v>
          </cell>
          <cell r="I9">
            <v>2521.8837633410908</v>
          </cell>
          <cell r="J9">
            <v>2703.2862365744163</v>
          </cell>
          <cell r="K9">
            <v>2854.0906448097026</v>
          </cell>
          <cell r="L9">
            <v>31038.072242682581</v>
          </cell>
          <cell r="M9">
            <v>2862.5144852651824</v>
          </cell>
          <cell r="N9">
            <v>2536.9490055946394</v>
          </cell>
          <cell r="O9">
            <v>2872.9764156383753</v>
          </cell>
          <cell r="P9">
            <v>3245.5358717121094</v>
          </cell>
          <cell r="Q9">
            <v>2930.8953322878874</v>
          </cell>
        </row>
        <row r="11">
          <cell r="A11" t="str">
            <v>I.</v>
          </cell>
          <cell r="B11" t="str">
            <v>Ingresos Tributarios del Gobierno Central</v>
          </cell>
          <cell r="D11">
            <v>2220.3660360392241</v>
          </cell>
          <cell r="E11">
            <v>2156.9532547425511</v>
          </cell>
          <cell r="F11">
            <v>2159.0976902369816</v>
          </cell>
          <cell r="G11">
            <v>2325.1563059620385</v>
          </cell>
          <cell r="H11">
            <v>2284.9902401815111</v>
          </cell>
          <cell r="I11">
            <v>2251.0460911210907</v>
          </cell>
          <cell r="J11">
            <v>2436.9166684144166</v>
          </cell>
          <cell r="K11">
            <v>2549.6868899697024</v>
          </cell>
          <cell r="L11">
            <v>27535.797973892582</v>
          </cell>
          <cell r="M11">
            <v>2461.1589950651828</v>
          </cell>
          <cell r="N11">
            <v>2259.7996457546392</v>
          </cell>
          <cell r="O11">
            <v>2579.2029440083752</v>
          </cell>
          <cell r="P11">
            <v>2970.5328416221091</v>
          </cell>
          <cell r="Q11">
            <v>2648.5369842778873</v>
          </cell>
        </row>
        <row r="13">
          <cell r="C13" t="str">
            <v>Impuesto a la Renta</v>
          </cell>
          <cell r="D13">
            <v>676.18398524999998</v>
          </cell>
          <cell r="E13">
            <v>587.93415587000004</v>
          </cell>
          <cell r="F13">
            <v>635.30686245999993</v>
          </cell>
          <cell r="G13">
            <v>599.0273586899998</v>
          </cell>
          <cell r="H13">
            <v>572.60104230000002</v>
          </cell>
          <cell r="I13">
            <v>589.98331940999992</v>
          </cell>
          <cell r="J13">
            <v>595.2808973299999</v>
          </cell>
          <cell r="K13">
            <v>591.88477928000009</v>
          </cell>
          <cell r="L13">
            <v>7971.8500982300011</v>
          </cell>
          <cell r="M13">
            <v>792.50596942000016</v>
          </cell>
          <cell r="N13">
            <v>561.43907553999998</v>
          </cell>
          <cell r="O13">
            <v>892.83263595999983</v>
          </cell>
          <cell r="P13">
            <v>1178.6971852700001</v>
          </cell>
          <cell r="Q13">
            <v>720.46893702999989</v>
          </cell>
        </row>
        <row r="14">
          <cell r="C14" t="str">
            <v xml:space="preserve">   Primera Categoría</v>
          </cell>
          <cell r="D14">
            <v>13.1874302</v>
          </cell>
          <cell r="E14">
            <v>13.237269</v>
          </cell>
          <cell r="F14">
            <v>13.8237425</v>
          </cell>
          <cell r="G14">
            <v>13.409566999999999</v>
          </cell>
          <cell r="H14">
            <v>13.523137</v>
          </cell>
          <cell r="I14">
            <v>14.168861000000001</v>
          </cell>
          <cell r="J14">
            <v>13.171327</v>
          </cell>
          <cell r="K14">
            <v>15.190477999999999</v>
          </cell>
          <cell r="L14">
            <v>165.51472332999998</v>
          </cell>
          <cell r="M14">
            <v>14.065906999999999</v>
          </cell>
          <cell r="N14">
            <v>13.872545000000001</v>
          </cell>
          <cell r="O14">
            <v>16.394192</v>
          </cell>
          <cell r="P14">
            <v>14.462852000000002</v>
          </cell>
          <cell r="Q14">
            <v>14.216175999999999</v>
          </cell>
        </row>
        <row r="15">
          <cell r="C15" t="str">
            <v xml:space="preserve">   Segunda Categoría</v>
          </cell>
          <cell r="D15">
            <v>13.602385</v>
          </cell>
          <cell r="E15">
            <v>4.9901239999999998</v>
          </cell>
          <cell r="F15">
            <v>3.886352</v>
          </cell>
          <cell r="G15">
            <v>9.8478909999999988</v>
          </cell>
          <cell r="H15">
            <v>5.791677</v>
          </cell>
          <cell r="I15">
            <v>8.5772689999999994</v>
          </cell>
          <cell r="J15">
            <v>12.592111000000001</v>
          </cell>
          <cell r="K15">
            <v>8.4312489999999993</v>
          </cell>
          <cell r="L15">
            <v>98.718939879999994</v>
          </cell>
          <cell r="M15">
            <v>15.617059640000001</v>
          </cell>
          <cell r="N15">
            <v>3.582023</v>
          </cell>
          <cell r="O15">
            <v>11.17959506</v>
          </cell>
          <cell r="P15">
            <v>46.63197538</v>
          </cell>
          <cell r="Q15">
            <v>19.507540200000001</v>
          </cell>
        </row>
        <row r="16">
          <cell r="C16" t="str">
            <v xml:space="preserve">   Tercera Categoría</v>
          </cell>
          <cell r="D16">
            <v>385.67596379000003</v>
          </cell>
          <cell r="E16">
            <v>336.39524575999997</v>
          </cell>
          <cell r="F16">
            <v>358.06807702999998</v>
          </cell>
          <cell r="G16">
            <v>334.83008173000002</v>
          </cell>
          <cell r="H16">
            <v>333.32395026999995</v>
          </cell>
          <cell r="I16">
            <v>321.17624721999999</v>
          </cell>
          <cell r="J16">
            <v>344.68560407999996</v>
          </cell>
          <cell r="K16">
            <v>325.40451243000007</v>
          </cell>
          <cell r="L16">
            <v>3746.9357454999995</v>
          </cell>
          <cell r="M16">
            <v>375.67952033</v>
          </cell>
          <cell r="N16">
            <v>309.38701398000006</v>
          </cell>
          <cell r="O16">
            <v>318.62297166999991</v>
          </cell>
          <cell r="P16">
            <v>276.81965077000001</v>
          </cell>
          <cell r="Q16">
            <v>427.58894039999996</v>
          </cell>
        </row>
        <row r="17">
          <cell r="C17" t="str">
            <v xml:space="preserve">   Cuarta Categoría</v>
          </cell>
          <cell r="D17">
            <v>29.2449394</v>
          </cell>
          <cell r="E17">
            <v>28.574491549999998</v>
          </cell>
          <cell r="F17">
            <v>27.277172830000005</v>
          </cell>
          <cell r="G17">
            <v>26.26876451</v>
          </cell>
          <cell r="H17">
            <v>22.66386061</v>
          </cell>
          <cell r="I17">
            <v>25.660559280000001</v>
          </cell>
          <cell r="J17">
            <v>23.896663939999996</v>
          </cell>
          <cell r="K17">
            <v>24.442087549999997</v>
          </cell>
          <cell r="L17">
            <v>332.57726002999999</v>
          </cell>
          <cell r="M17">
            <v>35.474412899999997</v>
          </cell>
          <cell r="N17">
            <v>24.425210610000001</v>
          </cell>
          <cell r="O17">
            <v>33.668314680000002</v>
          </cell>
          <cell r="P17">
            <v>37.852927409999999</v>
          </cell>
          <cell r="Q17">
            <v>30.32966995</v>
          </cell>
        </row>
        <row r="18">
          <cell r="C18" t="str">
            <v xml:space="preserve">      - Cuenta Propia</v>
          </cell>
          <cell r="D18">
            <v>2.030856</v>
          </cell>
          <cell r="E18">
            <v>2.0764309999999999</v>
          </cell>
          <cell r="F18">
            <v>2.15923</v>
          </cell>
          <cell r="G18">
            <v>2.1938976899999996</v>
          </cell>
          <cell r="H18">
            <v>2.1515110000000002</v>
          </cell>
          <cell r="I18">
            <v>2.3274805000000001</v>
          </cell>
          <cell r="J18">
            <v>2.1554329999999999</v>
          </cell>
          <cell r="K18">
            <v>2.44158301</v>
          </cell>
          <cell r="L18">
            <v>25.831546169999996</v>
          </cell>
          <cell r="M18">
            <v>2.0508376799999999</v>
          </cell>
          <cell r="N18">
            <v>1.9807623999999999</v>
          </cell>
          <cell r="O18">
            <v>2.1853230099999994</v>
          </cell>
          <cell r="P18">
            <v>1.9900549900000002</v>
          </cell>
          <cell r="Q18">
            <v>1.94637924</v>
          </cell>
        </row>
        <row r="19">
          <cell r="C19" t="str">
            <v xml:space="preserve">      - Cuenta de Terceros</v>
          </cell>
          <cell r="D19">
            <v>27.2140834</v>
          </cell>
          <cell r="E19">
            <v>26.498060549999998</v>
          </cell>
          <cell r="F19">
            <v>25.117942830000004</v>
          </cell>
          <cell r="G19">
            <v>24.07486682</v>
          </cell>
          <cell r="H19">
            <v>20.512349610000001</v>
          </cell>
          <cell r="I19">
            <v>23.333078780000001</v>
          </cell>
          <cell r="J19">
            <v>21.741230939999998</v>
          </cell>
          <cell r="K19">
            <v>22.000504539999998</v>
          </cell>
          <cell r="L19">
            <v>306.74571386000002</v>
          </cell>
          <cell r="M19">
            <v>33.423575219999996</v>
          </cell>
          <cell r="N19">
            <v>22.444448210000001</v>
          </cell>
          <cell r="O19">
            <v>31.482991670000004</v>
          </cell>
          <cell r="P19">
            <v>35.862872420000002</v>
          </cell>
          <cell r="Q19">
            <v>28.383290710000001</v>
          </cell>
        </row>
        <row r="20">
          <cell r="C20" t="str">
            <v xml:space="preserve">   Quinta Categoría</v>
          </cell>
          <cell r="D20">
            <v>155.66344003</v>
          </cell>
          <cell r="E20">
            <v>157.24805481000001</v>
          </cell>
          <cell r="F20">
            <v>151.57626894000001</v>
          </cell>
          <cell r="G20">
            <v>158.65561375999997</v>
          </cell>
          <cell r="H20">
            <v>154.61823442000002</v>
          </cell>
          <cell r="I20">
            <v>156.42927513999999</v>
          </cell>
          <cell r="J20">
            <v>162.36137486999999</v>
          </cell>
          <cell r="K20">
            <v>172.00043280000003</v>
          </cell>
          <cell r="L20">
            <v>1988.2286247600002</v>
          </cell>
          <cell r="M20">
            <v>225.15501068999998</v>
          </cell>
          <cell r="N20">
            <v>150.75770408000002</v>
          </cell>
          <cell r="O20">
            <v>174.57750909000001</v>
          </cell>
          <cell r="P20">
            <v>194.98358758999998</v>
          </cell>
          <cell r="Q20">
            <v>166.75981393999999</v>
          </cell>
        </row>
        <row r="21">
          <cell r="C21" t="str">
            <v xml:space="preserve">   No domiciliados</v>
          </cell>
          <cell r="D21">
            <v>34.353763299999997</v>
          </cell>
          <cell r="E21">
            <v>30.134207320000002</v>
          </cell>
          <cell r="F21">
            <v>62.979963779999999</v>
          </cell>
          <cell r="G21">
            <v>36.361563170000004</v>
          </cell>
          <cell r="H21">
            <v>29.688483550000001</v>
          </cell>
          <cell r="I21">
            <v>51.191257460000003</v>
          </cell>
          <cell r="J21">
            <v>28.619</v>
          </cell>
          <cell r="K21">
            <v>28.50292125</v>
          </cell>
          <cell r="L21">
            <v>482.53217551</v>
          </cell>
          <cell r="M21">
            <v>90.317703999999992</v>
          </cell>
          <cell r="N21">
            <v>40.432370999999996</v>
          </cell>
          <cell r="O21">
            <v>46.137293</v>
          </cell>
          <cell r="P21">
            <v>65.093277999999998</v>
          </cell>
          <cell r="Q21">
            <v>39.595809000000003</v>
          </cell>
        </row>
        <row r="22">
          <cell r="C22" t="str">
            <v xml:space="preserve">   Regularización</v>
          </cell>
          <cell r="D22">
            <v>39.429796419999995</v>
          </cell>
          <cell r="E22">
            <v>12.26957943</v>
          </cell>
          <cell r="F22">
            <v>12.583239879999999</v>
          </cell>
          <cell r="G22">
            <v>13.508249520000001</v>
          </cell>
          <cell r="H22">
            <v>7.4097824700000015</v>
          </cell>
          <cell r="I22">
            <v>6.8923939499999998</v>
          </cell>
          <cell r="J22">
            <v>4.0456752999999992</v>
          </cell>
          <cell r="K22">
            <v>11.828671960000001</v>
          </cell>
          <cell r="L22">
            <v>1089.2699861400001</v>
          </cell>
          <cell r="M22">
            <v>28.846800530000003</v>
          </cell>
          <cell r="N22">
            <v>11.50378723</v>
          </cell>
          <cell r="O22">
            <v>284.90875547000002</v>
          </cell>
          <cell r="P22">
            <v>535.49061252000001</v>
          </cell>
          <cell r="Q22">
            <v>16.531323540000002</v>
          </cell>
        </row>
        <row r="23">
          <cell r="C23" t="str">
            <v xml:space="preserve">      - Personas Naturales</v>
          </cell>
          <cell r="D23">
            <v>2.903051</v>
          </cell>
          <cell r="E23">
            <v>2.570208</v>
          </cell>
          <cell r="F23">
            <v>4.5488169999999997</v>
          </cell>
          <cell r="G23">
            <v>1.2121839999999999</v>
          </cell>
          <cell r="H23">
            <v>1.3068550000000001</v>
          </cell>
          <cell r="I23">
            <v>1.7544490000000001</v>
          </cell>
          <cell r="J23">
            <v>0.77242999999999995</v>
          </cell>
          <cell r="K23">
            <v>3.8549789999999997</v>
          </cell>
          <cell r="L23">
            <v>83.836779859999979</v>
          </cell>
          <cell r="M23">
            <v>0.78017100000000006</v>
          </cell>
          <cell r="N23">
            <v>1.584732</v>
          </cell>
          <cell r="O23">
            <v>39.565682000000002</v>
          </cell>
          <cell r="P23">
            <v>48.609050000000003</v>
          </cell>
          <cell r="Q23">
            <v>3.7491881600000001</v>
          </cell>
        </row>
        <row r="24">
          <cell r="C24" t="str">
            <v xml:space="preserve">      - Personas Jurídicas</v>
          </cell>
          <cell r="D24">
            <v>36.526745419999997</v>
          </cell>
          <cell r="E24">
            <v>9.6993714299999994</v>
          </cell>
          <cell r="F24">
            <v>8.0344228799999993</v>
          </cell>
          <cell r="G24">
            <v>12.296065520000001</v>
          </cell>
          <cell r="H24">
            <v>6.1029274700000009</v>
          </cell>
          <cell r="I24">
            <v>5.1379449499999996</v>
          </cell>
          <cell r="J24">
            <v>3.2732452999999997</v>
          </cell>
          <cell r="K24">
            <v>7.9736929600000011</v>
          </cell>
          <cell r="L24">
            <v>1005.43320628</v>
          </cell>
          <cell r="M24">
            <v>28.066629530000004</v>
          </cell>
          <cell r="N24">
            <v>9.9190552299999997</v>
          </cell>
          <cell r="O24">
            <v>245.34307347000001</v>
          </cell>
          <cell r="P24">
            <v>486.88156251999999</v>
          </cell>
          <cell r="Q24">
            <v>12.782135380000001</v>
          </cell>
        </row>
        <row r="25">
          <cell r="C25" t="str">
            <v xml:space="preserve">   Régimen Especial del Impuesto a la Renta</v>
          </cell>
          <cell r="D25">
            <v>3.9315179700000003</v>
          </cell>
          <cell r="E25">
            <v>4.0980690000000006</v>
          </cell>
          <cell r="F25">
            <v>4.0216944999999997</v>
          </cell>
          <cell r="G25">
            <v>4.3721099999999993</v>
          </cell>
          <cell r="H25">
            <v>4.1004082500000001</v>
          </cell>
          <cell r="I25">
            <v>4.2624674899999997</v>
          </cell>
          <cell r="J25">
            <v>4.2839081399999994</v>
          </cell>
          <cell r="K25">
            <v>4.5127765899999996</v>
          </cell>
          <cell r="L25">
            <v>49.296013959999996</v>
          </cell>
          <cell r="M25">
            <v>5.1044274999999999</v>
          </cell>
          <cell r="N25">
            <v>4.7378356399999992</v>
          </cell>
          <cell r="O25">
            <v>4.5634759999999996</v>
          </cell>
          <cell r="P25">
            <v>4.760535599999999</v>
          </cell>
          <cell r="Q25">
            <v>4.5221180000000007</v>
          </cell>
        </row>
        <row r="26">
          <cell r="C26" t="str">
            <v xml:space="preserve">   Otras Rentas 1/</v>
          </cell>
          <cell r="D26">
            <v>1.0947491399999998</v>
          </cell>
          <cell r="E26">
            <v>0.98711499999999996</v>
          </cell>
          <cell r="F26">
            <v>1.0903510000000001</v>
          </cell>
          <cell r="G26">
            <v>1.7735179999999999</v>
          </cell>
          <cell r="H26">
            <v>1.4815087300000001</v>
          </cell>
          <cell r="I26">
            <v>1.6249888700000001</v>
          </cell>
          <cell r="J26">
            <v>1.6252329999999999</v>
          </cell>
          <cell r="K26">
            <v>1.5716497</v>
          </cell>
          <cell r="L26">
            <v>18.776629120000003</v>
          </cell>
          <cell r="M26">
            <v>2.2451268300000002</v>
          </cell>
          <cell r="N26">
            <v>2.7405849999999998</v>
          </cell>
          <cell r="O26">
            <v>2.7805289900000001</v>
          </cell>
          <cell r="P26">
            <v>2.601766</v>
          </cell>
          <cell r="Q26">
            <v>1.417546</v>
          </cell>
        </row>
        <row r="27">
          <cell r="C27" t="str">
            <v>Impuestos a la Producción y Consumo</v>
          </cell>
          <cell r="D27">
            <v>1460.1292885782784</v>
          </cell>
          <cell r="E27">
            <v>1515.1645882887526</v>
          </cell>
          <cell r="F27">
            <v>1479.9895454715534</v>
          </cell>
          <cell r="G27">
            <v>1653.0404318241442</v>
          </cell>
          <cell r="H27">
            <v>1603.7041011062624</v>
          </cell>
          <cell r="I27">
            <v>1600.0796006507983</v>
          </cell>
          <cell r="J27">
            <v>1700.4473134094903</v>
          </cell>
          <cell r="K27">
            <v>1829.3713402037404</v>
          </cell>
          <cell r="L27">
            <v>18725.924958160951</v>
          </cell>
          <cell r="M27">
            <v>1686.2609743043681</v>
          </cell>
          <cell r="N27">
            <v>1652.1228510024666</v>
          </cell>
          <cell r="O27">
            <v>1561.5162180932464</v>
          </cell>
          <cell r="P27">
            <v>1669.7536712248714</v>
          </cell>
          <cell r="Q27">
            <v>1770.1184430381986</v>
          </cell>
        </row>
        <row r="28">
          <cell r="C28" t="str">
            <v xml:space="preserve">   Impuesto General a las Ventas</v>
          </cell>
          <cell r="D28">
            <v>1115.006432302954</v>
          </cell>
          <cell r="E28">
            <v>1113.8101159029407</v>
          </cell>
          <cell r="F28">
            <v>1110.787061573702</v>
          </cell>
          <cell r="G28">
            <v>1225.4806417056939</v>
          </cell>
          <cell r="H28">
            <v>1157.6512093988811</v>
          </cell>
          <cell r="I28">
            <v>1286.3267962310351</v>
          </cell>
          <cell r="J28">
            <v>1278.8501274023852</v>
          </cell>
          <cell r="K28">
            <v>1327.8667308672434</v>
          </cell>
          <cell r="L28">
            <v>14110.629343573417</v>
          </cell>
          <cell r="M28">
            <v>1338.6850027281089</v>
          </cell>
          <cell r="N28">
            <v>1219.019281907196</v>
          </cell>
          <cell r="O28">
            <v>1217.9922762865046</v>
          </cell>
          <cell r="P28">
            <v>1321.2083824330048</v>
          </cell>
          <cell r="Q28">
            <v>1339.9715736415526</v>
          </cell>
        </row>
        <row r="29">
          <cell r="C29" t="str">
            <v xml:space="preserve">      - Interno  </v>
          </cell>
          <cell r="D29">
            <v>689.55034246000014</v>
          </cell>
          <cell r="E29">
            <v>659.52828741999997</v>
          </cell>
          <cell r="F29">
            <v>670.48596113999997</v>
          </cell>
          <cell r="G29">
            <v>722.92904128999999</v>
          </cell>
          <cell r="H29">
            <v>684.5663738799999</v>
          </cell>
          <cell r="I29">
            <v>773.16191001000004</v>
          </cell>
          <cell r="J29">
            <v>781.98719578000009</v>
          </cell>
          <cell r="K29">
            <v>799.97729407999998</v>
          </cell>
          <cell r="L29">
            <v>8457.9582462500002</v>
          </cell>
          <cell r="M29">
            <v>867.20650469000009</v>
          </cell>
          <cell r="N29">
            <v>774.84474607999994</v>
          </cell>
          <cell r="O29">
            <v>731.98628042000007</v>
          </cell>
          <cell r="P29">
            <v>769.84501402000001</v>
          </cell>
          <cell r="Q29">
            <v>787.30006628000024</v>
          </cell>
        </row>
        <row r="30">
          <cell r="C30" t="str">
            <v xml:space="preserve">            Cuenta Propia</v>
          </cell>
          <cell r="D30">
            <v>633.34950086000003</v>
          </cell>
          <cell r="E30">
            <v>611.52633148999996</v>
          </cell>
          <cell r="F30">
            <v>598.65930825999999</v>
          </cell>
          <cell r="G30">
            <v>663.78376386000002</v>
          </cell>
          <cell r="H30">
            <v>629.06144080999991</v>
          </cell>
          <cell r="I30">
            <v>664.74961725000003</v>
          </cell>
          <cell r="J30">
            <v>719.65463745</v>
          </cell>
          <cell r="K30">
            <v>724.63837844</v>
          </cell>
          <cell r="L30">
            <v>7685.9105813699989</v>
          </cell>
          <cell r="M30">
            <v>754.44115970000007</v>
          </cell>
          <cell r="N30">
            <v>710.81649577999997</v>
          </cell>
          <cell r="O30">
            <v>667.39247721000004</v>
          </cell>
          <cell r="P30">
            <v>714.09624795000002</v>
          </cell>
          <cell r="Q30">
            <v>731.07862863000014</v>
          </cell>
        </row>
        <row r="31">
          <cell r="C31" t="str">
            <v xml:space="preserve">            No Domiciliados</v>
          </cell>
          <cell r="D31">
            <v>53.601752750000003</v>
          </cell>
          <cell r="E31">
            <v>45.254486840000006</v>
          </cell>
          <cell r="F31">
            <v>68.604890510000004</v>
          </cell>
          <cell r="G31">
            <v>55.61606776</v>
          </cell>
          <cell r="H31">
            <v>52.341145299999994</v>
          </cell>
          <cell r="I31">
            <v>100.39237065000002</v>
          </cell>
          <cell r="J31">
            <v>58.02886393</v>
          </cell>
          <cell r="K31">
            <v>71.410848409999986</v>
          </cell>
          <cell r="L31">
            <v>725.39390174999994</v>
          </cell>
          <cell r="M31">
            <v>108.45123592</v>
          </cell>
          <cell r="N31">
            <v>60.050229090000002</v>
          </cell>
          <cell r="O31">
            <v>61.963486189999998</v>
          </cell>
          <cell r="P31">
            <v>53.10630037</v>
          </cell>
          <cell r="Q31">
            <v>54.200836649999999</v>
          </cell>
        </row>
        <row r="32">
          <cell r="C32" t="str">
            <v xml:space="preserve">            Otros  2/</v>
          </cell>
          <cell r="D32">
            <v>2.5990888500000002</v>
          </cell>
          <cell r="E32">
            <v>2.7474690900000001</v>
          </cell>
          <cell r="F32">
            <v>3.22176237</v>
          </cell>
          <cell r="G32">
            <v>3.5292096699999997</v>
          </cell>
          <cell r="H32">
            <v>3.1637877699999999</v>
          </cell>
          <cell r="I32">
            <v>8.0199221099999995</v>
          </cell>
          <cell r="J32">
            <v>4.3036944000000004</v>
          </cell>
          <cell r="K32">
            <v>3.9280672299999999</v>
          </cell>
          <cell r="L32">
            <v>46.653763130000002</v>
          </cell>
          <cell r="M32">
            <v>4.3141090700000007</v>
          </cell>
          <cell r="N32">
            <v>3.9780212100000001</v>
          </cell>
          <cell r="O32">
            <v>2.6303170200000001</v>
          </cell>
          <cell r="P32">
            <v>2.6424657000000003</v>
          </cell>
          <cell r="Q32">
            <v>2.0206010000000001</v>
          </cell>
        </row>
        <row r="33">
          <cell r="C33" t="str">
            <v xml:space="preserve">      - Importaciones  </v>
          </cell>
          <cell r="D33">
            <v>425.45608984295387</v>
          </cell>
          <cell r="E33">
            <v>454.2818284829408</v>
          </cell>
          <cell r="F33">
            <v>440.30110043370189</v>
          </cell>
          <cell r="G33">
            <v>502.55160041569388</v>
          </cell>
          <cell r="H33">
            <v>473.08483551888111</v>
          </cell>
          <cell r="I33">
            <v>513.16488622103498</v>
          </cell>
          <cell r="J33">
            <v>496.86293162238502</v>
          </cell>
          <cell r="K33">
            <v>527.88943678724343</v>
          </cell>
          <cell r="L33">
            <v>5652.6710973234185</v>
          </cell>
          <cell r="M33">
            <v>471.4784980381088</v>
          </cell>
          <cell r="N33">
            <v>444.17453582719617</v>
          </cell>
          <cell r="O33">
            <v>486.00599586650463</v>
          </cell>
          <cell r="P33">
            <v>551.36336841300488</v>
          </cell>
          <cell r="Q33">
            <v>552.67150736155236</v>
          </cell>
        </row>
        <row r="34">
          <cell r="C34" t="str">
            <v xml:space="preserve">   Impuesto Selectivo al Consumo</v>
          </cell>
          <cell r="D34">
            <v>339.73398722532431</v>
          </cell>
          <cell r="E34">
            <v>394.9720448358118</v>
          </cell>
          <cell r="F34">
            <v>360.66022645785137</v>
          </cell>
          <cell r="G34">
            <v>417.05223899845021</v>
          </cell>
          <cell r="H34">
            <v>435.77543054738135</v>
          </cell>
          <cell r="I34">
            <v>303.83859465976332</v>
          </cell>
          <cell r="J34">
            <v>412.06455446710527</v>
          </cell>
          <cell r="K34">
            <v>492.27933568649695</v>
          </cell>
          <cell r="L34">
            <v>4526.4173234075306</v>
          </cell>
          <cell r="M34">
            <v>336.01671068625927</v>
          </cell>
          <cell r="N34">
            <v>422.6237462652706</v>
          </cell>
          <cell r="O34">
            <v>332.74202898674184</v>
          </cell>
          <cell r="P34">
            <v>338.28873366186673</v>
          </cell>
          <cell r="Q34">
            <v>420.18123272664604</v>
          </cell>
        </row>
        <row r="35">
          <cell r="C35" t="str">
            <v xml:space="preserve">      - Combustibles</v>
          </cell>
          <cell r="D35">
            <v>243.183762108</v>
          </cell>
          <cell r="E35">
            <v>295.68587935705</v>
          </cell>
          <cell r="F35">
            <v>271.31036499999999</v>
          </cell>
          <cell r="G35">
            <v>307.334451</v>
          </cell>
          <cell r="H35">
            <v>326.05668300000002</v>
          </cell>
          <cell r="I35">
            <v>217.945031</v>
          </cell>
          <cell r="J35">
            <v>298.02683454925</v>
          </cell>
          <cell r="K35">
            <v>357.61920594236</v>
          </cell>
          <cell r="L35">
            <v>3283.0304264329002</v>
          </cell>
          <cell r="M35">
            <v>212.60874799999999</v>
          </cell>
          <cell r="N35">
            <v>325.72846599999997</v>
          </cell>
          <cell r="O35">
            <v>216.47030609999996</v>
          </cell>
          <cell r="P35">
            <v>253.225325</v>
          </cell>
          <cell r="Q35">
            <v>308.91548399999999</v>
          </cell>
        </row>
        <row r="36">
          <cell r="C36" t="str">
            <v xml:space="preserve">            Interno  </v>
          </cell>
          <cell r="D36">
            <v>216.76088799999999</v>
          </cell>
          <cell r="E36">
            <v>180.39083199999999</v>
          </cell>
          <cell r="F36">
            <v>211.927121</v>
          </cell>
          <cell r="G36">
            <v>220.90580300000002</v>
          </cell>
          <cell r="H36">
            <v>253.14792600000001</v>
          </cell>
          <cell r="I36">
            <v>163.38646700000001</v>
          </cell>
          <cell r="J36">
            <v>212.52256700000001</v>
          </cell>
          <cell r="K36">
            <v>210.76317699999998</v>
          </cell>
          <cell r="L36">
            <v>2346.2748230000002</v>
          </cell>
          <cell r="M36">
            <v>126.45925</v>
          </cell>
          <cell r="N36">
            <v>225.04046599999998</v>
          </cell>
          <cell r="O36">
            <v>174.67030609999998</v>
          </cell>
          <cell r="P36">
            <v>185.90732500000001</v>
          </cell>
          <cell r="Q36">
            <v>217.91548399999999</v>
          </cell>
        </row>
        <row r="37">
          <cell r="C37" t="str">
            <v xml:space="preserve">            Importaciones  </v>
          </cell>
          <cell r="D37">
            <v>26.422874108000002</v>
          </cell>
          <cell r="E37">
            <v>115.29504735705001</v>
          </cell>
          <cell r="F37">
            <v>59.383243999999998</v>
          </cell>
          <cell r="G37">
            <v>86.428647999999995</v>
          </cell>
          <cell r="H37">
            <v>72.908756999999994</v>
          </cell>
          <cell r="I37">
            <v>54.558563999999997</v>
          </cell>
          <cell r="J37">
            <v>85.504267549250002</v>
          </cell>
          <cell r="K37">
            <v>146.85602894236001</v>
          </cell>
          <cell r="L37">
            <v>936.7556034329001</v>
          </cell>
          <cell r="M37">
            <v>86.149497999999994</v>
          </cell>
          <cell r="N37">
            <v>100.688</v>
          </cell>
          <cell r="O37">
            <v>41.8</v>
          </cell>
          <cell r="P37">
            <v>67.317999999999998</v>
          </cell>
          <cell r="Q37">
            <v>91</v>
          </cell>
        </row>
        <row r="38">
          <cell r="C38" t="str">
            <v xml:space="preserve">      - Otros bienes</v>
          </cell>
          <cell r="D38">
            <v>96.550225117324317</v>
          </cell>
          <cell r="E38">
            <v>99.286165478761816</v>
          </cell>
          <cell r="F38">
            <v>89.349861457851375</v>
          </cell>
          <cell r="G38">
            <v>109.71778799845023</v>
          </cell>
          <cell r="H38">
            <v>109.71874754738133</v>
          </cell>
          <cell r="I38">
            <v>85.893563659763331</v>
          </cell>
          <cell r="J38">
            <v>114.0377199178553</v>
          </cell>
          <cell r="K38">
            <v>134.66012974413695</v>
          </cell>
          <cell r="L38">
            <v>1243.3868969746309</v>
          </cell>
          <cell r="M38">
            <v>123.40796268625927</v>
          </cell>
          <cell r="N38">
            <v>96.895280265270642</v>
          </cell>
          <cell r="O38">
            <v>116.27172288674187</v>
          </cell>
          <cell r="P38">
            <v>85.063408661866731</v>
          </cell>
          <cell r="Q38">
            <v>111.26574872664607</v>
          </cell>
        </row>
        <row r="39">
          <cell r="C39" t="str">
            <v xml:space="preserve">            Interno  </v>
          </cell>
          <cell r="D39">
            <v>86.498515010000006</v>
          </cell>
          <cell r="E39">
            <v>90.747509000000008</v>
          </cell>
          <cell r="F39">
            <v>79.488213000000002</v>
          </cell>
          <cell r="G39">
            <v>101.07697795</v>
          </cell>
          <cell r="H39">
            <v>100.32643958</v>
          </cell>
          <cell r="I39">
            <v>77.910849420000005</v>
          </cell>
          <cell r="J39">
            <v>103.90539</v>
          </cell>
          <cell r="K39">
            <v>124.42711700000001</v>
          </cell>
          <cell r="L39">
            <v>1136.36112389</v>
          </cell>
          <cell r="M39">
            <v>117.122473</v>
          </cell>
          <cell r="N39">
            <v>89.147182799999996</v>
          </cell>
          <cell r="O39">
            <v>107.707753</v>
          </cell>
          <cell r="P39">
            <v>76.477544999999992</v>
          </cell>
          <cell r="Q39">
            <v>102.275927</v>
          </cell>
        </row>
        <row r="40">
          <cell r="C40" t="str">
            <v xml:space="preserve">            Importaciones  </v>
          </cell>
          <cell r="D40">
            <v>10.051710107324311</v>
          </cell>
          <cell r="E40">
            <v>8.5386564787618084</v>
          </cell>
          <cell r="F40">
            <v>9.8616484578513806</v>
          </cell>
          <cell r="G40">
            <v>8.6408100484502341</v>
          </cell>
          <cell r="H40">
            <v>9.3923079673813277</v>
          </cell>
          <cell r="I40">
            <v>7.9827142397633253</v>
          </cell>
          <cell r="J40">
            <v>10.132329917855301</v>
          </cell>
          <cell r="K40">
            <v>10.233012744136943</v>
          </cell>
          <cell r="L40">
            <v>107.02577308463091</v>
          </cell>
          <cell r="M40">
            <v>6.2854896862592682</v>
          </cell>
          <cell r="N40">
            <v>7.7480974652706465</v>
          </cell>
          <cell r="O40">
            <v>8.563969886741873</v>
          </cell>
          <cell r="P40">
            <v>8.585863661866739</v>
          </cell>
          <cell r="Q40">
            <v>8.9898217266460705</v>
          </cell>
        </row>
        <row r="41">
          <cell r="C41" t="str">
            <v xml:space="preserve">   Otros a la Producción y Consumo  3/</v>
          </cell>
          <cell r="D41">
            <v>5.3888690500000003</v>
          </cell>
          <cell r="E41">
            <v>6.3824275499999992</v>
          </cell>
          <cell r="F41">
            <v>8.5422574400000002</v>
          </cell>
          <cell r="G41">
            <v>10.50755112</v>
          </cell>
          <cell r="H41">
            <v>10.277461160000001</v>
          </cell>
          <cell r="I41">
            <v>9.9142097599999985</v>
          </cell>
          <cell r="J41">
            <v>9.5326315400000006</v>
          </cell>
          <cell r="K41">
            <v>9.2252736500000001</v>
          </cell>
          <cell r="L41">
            <v>88.878291180000005</v>
          </cell>
          <cell r="M41">
            <v>11.559260890000001</v>
          </cell>
          <cell r="N41">
            <v>10.47982283</v>
          </cell>
          <cell r="O41">
            <v>10.781912819999999</v>
          </cell>
          <cell r="P41">
            <v>10.256555129999999</v>
          </cell>
          <cell r="Q41">
            <v>9.9656366699999985</v>
          </cell>
        </row>
        <row r="42">
          <cell r="C42" t="str">
            <v xml:space="preserve">Impuestos a la Importación </v>
          </cell>
          <cell r="D42">
            <v>203.31786615157432</v>
          </cell>
          <cell r="E42">
            <v>207.8667082467615</v>
          </cell>
          <cell r="F42">
            <v>206.0862710838835</v>
          </cell>
          <cell r="G42">
            <v>211.39909989799332</v>
          </cell>
          <cell r="H42">
            <v>208.06476493078071</v>
          </cell>
          <cell r="I42">
            <v>225.66645177712797</v>
          </cell>
          <cell r="J42">
            <v>217.6652595535449</v>
          </cell>
          <cell r="K42">
            <v>233.0492530567895</v>
          </cell>
          <cell r="L42">
            <v>2549.6685603327005</v>
          </cell>
          <cell r="M42">
            <v>196.36852068021091</v>
          </cell>
          <cell r="N42">
            <v>175.15746394191146</v>
          </cell>
          <cell r="O42">
            <v>196.33132461630302</v>
          </cell>
          <cell r="P42">
            <v>219.93023170465565</v>
          </cell>
          <cell r="Q42">
            <v>227.90042107146812</v>
          </cell>
        </row>
        <row r="43">
          <cell r="C43" t="str">
            <v>Otros Ingresos</v>
          </cell>
          <cell r="D43">
            <v>115.7834196293712</v>
          </cell>
          <cell r="E43">
            <v>124.74248445703702</v>
          </cell>
          <cell r="F43">
            <v>119.17242147154452</v>
          </cell>
          <cell r="G43">
            <v>109.13623050990083</v>
          </cell>
          <cell r="H43">
            <v>129.55638149446762</v>
          </cell>
          <cell r="I43">
            <v>122.06602120316481</v>
          </cell>
          <cell r="J43">
            <v>156.64414308138151</v>
          </cell>
          <cell r="K43">
            <v>149.94944795917252</v>
          </cell>
          <cell r="L43">
            <v>1449.2467827989344</v>
          </cell>
          <cell r="M43">
            <v>104.95689571060336</v>
          </cell>
          <cell r="N43">
            <v>118.18242310026106</v>
          </cell>
          <cell r="O43">
            <v>176.50583365882574</v>
          </cell>
          <cell r="P43">
            <v>191.34757244258182</v>
          </cell>
          <cell r="Q43">
            <v>215.35535773822099</v>
          </cell>
        </row>
        <row r="44">
          <cell r="C44" t="str">
            <v xml:space="preserve">   Impuesto a las Transacciones Financieras</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L44" t="str">
            <v xml:space="preserve"> -.-</v>
          </cell>
          <cell r="M44" t="str">
            <v xml:space="preserve"> -.-</v>
          </cell>
          <cell r="N44" t="str">
            <v xml:space="preserve"> -.-</v>
          </cell>
          <cell r="O44">
            <v>52.224392110000011</v>
          </cell>
          <cell r="P44">
            <v>83.175374360000021</v>
          </cell>
          <cell r="Q44">
            <v>66.945410080000002</v>
          </cell>
        </row>
        <row r="45">
          <cell r="C45" t="str">
            <v xml:space="preserve">   Impuesto a las Acciones del Estado</v>
          </cell>
          <cell r="D45" t="str">
            <v xml:space="preserve"> -.-</v>
          </cell>
          <cell r="E45" t="str">
            <v xml:space="preserve"> -.-</v>
          </cell>
          <cell r="F45" t="str">
            <v xml:space="preserve"> -.-</v>
          </cell>
          <cell r="G45" t="str">
            <v xml:space="preserve"> -.-</v>
          </cell>
          <cell r="H45">
            <v>5</v>
          </cell>
          <cell r="I45">
            <v>20</v>
          </cell>
          <cell r="J45">
            <v>5</v>
          </cell>
          <cell r="K45">
            <v>6.05</v>
          </cell>
          <cell r="L45">
            <v>36.049999999999997</v>
          </cell>
          <cell r="M45" t="str">
            <v xml:space="preserve"> -.-</v>
          </cell>
          <cell r="N45">
            <v>10.000004000000001</v>
          </cell>
          <cell r="O45">
            <v>5</v>
          </cell>
          <cell r="P45">
            <v>8.0000210000000003</v>
          </cell>
          <cell r="Q45">
            <v>40</v>
          </cell>
        </row>
        <row r="46">
          <cell r="C46" t="str">
            <v xml:space="preserve">   Fraccionamientos</v>
          </cell>
          <cell r="D46">
            <v>33.019817390000007</v>
          </cell>
          <cell r="E46">
            <v>31.18179164</v>
          </cell>
          <cell r="F46">
            <v>33.776650129999993</v>
          </cell>
          <cell r="G46">
            <v>34.128307509999999</v>
          </cell>
          <cell r="H46">
            <v>47.661522079999997</v>
          </cell>
          <cell r="I46">
            <v>27.931939119999999</v>
          </cell>
          <cell r="J46">
            <v>77.407256919999995</v>
          </cell>
          <cell r="K46">
            <v>52.807249939999998</v>
          </cell>
          <cell r="L46">
            <v>458.00184448000005</v>
          </cell>
          <cell r="M46">
            <v>20.28998721</v>
          </cell>
          <cell r="N46">
            <v>31.473958379999996</v>
          </cell>
          <cell r="O46">
            <v>40.015005640000005</v>
          </cell>
          <cell r="P46">
            <v>24.63088591</v>
          </cell>
          <cell r="Q46">
            <v>29.53127645</v>
          </cell>
        </row>
        <row r="47">
          <cell r="C47" t="str">
            <v xml:space="preserve">   Impuesto Extraordinario de Solidaridad </v>
          </cell>
          <cell r="D47">
            <v>40.052779349999994</v>
          </cell>
          <cell r="E47">
            <v>39.812232939999994</v>
          </cell>
          <cell r="F47">
            <v>39.186836159999999</v>
          </cell>
          <cell r="G47">
            <v>40.565283059999999</v>
          </cell>
          <cell r="H47">
            <v>39.483528299999996</v>
          </cell>
          <cell r="I47">
            <v>40.21333723</v>
          </cell>
          <cell r="J47">
            <v>39.612427060000002</v>
          </cell>
          <cell r="K47">
            <v>42.070039500000014</v>
          </cell>
          <cell r="L47">
            <v>482.72879746000001</v>
          </cell>
          <cell r="M47">
            <v>43.496443930000005</v>
          </cell>
          <cell r="N47">
            <v>35.951703649999999</v>
          </cell>
          <cell r="O47">
            <v>37.631646200000006</v>
          </cell>
          <cell r="P47">
            <v>38.708086029999997</v>
          </cell>
          <cell r="Q47">
            <v>37.888496840000009</v>
          </cell>
        </row>
        <row r="48">
          <cell r="C48" t="str">
            <v xml:space="preserve">   Régimen Único Simplificado</v>
          </cell>
          <cell r="D48">
            <v>6.1947621700000006</v>
          </cell>
          <cell r="E48">
            <v>6.1681091600000002</v>
          </cell>
          <cell r="F48">
            <v>6.3091861100000006</v>
          </cell>
          <cell r="G48">
            <v>6.4304133800000001</v>
          </cell>
          <cell r="H48">
            <v>6.2895241200000003</v>
          </cell>
          <cell r="I48">
            <v>6.3985323499999991</v>
          </cell>
          <cell r="J48">
            <v>6.1436212300000008</v>
          </cell>
          <cell r="K48">
            <v>6.4133437000000004</v>
          </cell>
          <cell r="L48">
            <v>75.134156059999995</v>
          </cell>
          <cell r="M48">
            <v>6.1660459700000008</v>
          </cell>
          <cell r="N48">
            <v>6.4758553000000001</v>
          </cell>
          <cell r="O48">
            <v>6.2173227500000001</v>
          </cell>
          <cell r="P48">
            <v>5.8813130000000005</v>
          </cell>
          <cell r="Q48">
            <v>5.8339409999999994</v>
          </cell>
        </row>
        <row r="49">
          <cell r="C49" t="str">
            <v xml:space="preserve">   Juegos de Casino y Tragamonedas</v>
          </cell>
          <cell r="D49">
            <v>8.036581</v>
          </cell>
          <cell r="E49">
            <v>3.5988420000000003</v>
          </cell>
          <cell r="F49">
            <v>4.4389002799999995</v>
          </cell>
          <cell r="G49">
            <v>4.0395000000000003</v>
          </cell>
          <cell r="H49">
            <v>4.1081209999999997</v>
          </cell>
          <cell r="I49">
            <v>3.3151860000000002</v>
          </cell>
          <cell r="J49">
            <v>4.6519660000000007</v>
          </cell>
          <cell r="K49">
            <v>4.4083389999999998</v>
          </cell>
          <cell r="L49">
            <v>54.580681279999993</v>
          </cell>
          <cell r="M49">
            <v>4.120781</v>
          </cell>
          <cell r="N49">
            <v>3.8788850000000004</v>
          </cell>
          <cell r="O49">
            <v>4.1734910000000003</v>
          </cell>
          <cell r="P49">
            <v>4.8595559999999995</v>
          </cell>
          <cell r="Q49">
            <v>5.7231560000000004</v>
          </cell>
        </row>
        <row r="50">
          <cell r="C50" t="str">
            <v xml:space="preserve">   Otros ingresos recaudados por la SUNAT 4/</v>
          </cell>
          <cell r="D50">
            <v>27.507425809371192</v>
          </cell>
          <cell r="E50">
            <v>42.743951647037022</v>
          </cell>
          <cell r="F50">
            <v>34.398920551544535</v>
          </cell>
          <cell r="G50">
            <v>22.960961169900813</v>
          </cell>
          <cell r="H50">
            <v>25.998650354467639</v>
          </cell>
          <cell r="I50">
            <v>23.174717023164831</v>
          </cell>
          <cell r="J50">
            <v>22.883727241381525</v>
          </cell>
          <cell r="K50">
            <v>37.232075119172528</v>
          </cell>
          <cell r="L50">
            <v>329.32335194893437</v>
          </cell>
          <cell r="M50">
            <v>29.48669528060336</v>
          </cell>
          <cell r="N50">
            <v>29.089055540261054</v>
          </cell>
          <cell r="O50">
            <v>29.609046478825697</v>
          </cell>
          <cell r="P50">
            <v>24.993434632581781</v>
          </cell>
          <cell r="Q50">
            <v>28.397052258220974</v>
          </cell>
        </row>
        <row r="51">
          <cell r="C51" t="str">
            <v xml:space="preserve">   Otros ingresos recaudados por Otros Organismos 5/ </v>
          </cell>
          <cell r="D51">
            <v>0.97205391000000008</v>
          </cell>
          <cell r="E51">
            <v>1.23755707</v>
          </cell>
          <cell r="F51">
            <v>1.0619282400000001</v>
          </cell>
          <cell r="G51">
            <v>1.0117653900000001</v>
          </cell>
          <cell r="H51">
            <v>1.01503564</v>
          </cell>
          <cell r="I51">
            <v>1.0323094800000001</v>
          </cell>
          <cell r="J51">
            <v>0.94514462999999993</v>
          </cell>
          <cell r="K51">
            <v>0.9684007</v>
          </cell>
          <cell r="L51">
            <v>13.427951570000001</v>
          </cell>
          <cell r="M51">
            <v>1.39694232</v>
          </cell>
          <cell r="N51">
            <v>1.31296123</v>
          </cell>
          <cell r="O51">
            <v>1.63492948</v>
          </cell>
          <cell r="P51">
            <v>1.0989015099999999</v>
          </cell>
          <cell r="Q51">
            <v>1.0360251099999997</v>
          </cell>
        </row>
        <row r="52">
          <cell r="C52" t="str">
            <v>Devoluciones 6/</v>
          </cell>
          <cell r="D52">
            <v>-235.04852356999999</v>
          </cell>
          <cell r="E52">
            <v>-278.75468211999998</v>
          </cell>
          <cell r="F52">
            <v>-281.45741024999995</v>
          </cell>
          <cell r="G52">
            <v>-247.44681495999998</v>
          </cell>
          <cell r="H52">
            <v>-228.93604965</v>
          </cell>
          <cell r="I52">
            <v>-286.74930191999999</v>
          </cell>
          <cell r="J52">
            <v>-233.12094496</v>
          </cell>
          <cell r="K52">
            <v>-254.56793053000004</v>
          </cell>
          <cell r="L52">
            <v>-3160.8924256300002</v>
          </cell>
          <cell r="M52">
            <v>-318.93336505000008</v>
          </cell>
          <cell r="N52">
            <v>-247.10216782999998</v>
          </cell>
          <cell r="O52">
            <v>-247.98306831999997</v>
          </cell>
          <cell r="P52">
            <v>-289.19581901999999</v>
          </cell>
          <cell r="Q52">
            <v>-285.30617459999996</v>
          </cell>
        </row>
        <row r="54">
          <cell r="A54" t="str">
            <v>II.</v>
          </cell>
          <cell r="B54" t="str">
            <v>Contribuciones Sociales</v>
          </cell>
          <cell r="D54">
            <v>273.19698829999999</v>
          </cell>
          <cell r="E54">
            <v>266.06515192000001</v>
          </cell>
          <cell r="F54">
            <v>259.95214418</v>
          </cell>
          <cell r="G54">
            <v>408.32371124999997</v>
          </cell>
          <cell r="H54">
            <v>277.47222013999999</v>
          </cell>
          <cell r="I54">
            <v>270.83767222</v>
          </cell>
          <cell r="J54">
            <v>266.36956815999997</v>
          </cell>
          <cell r="K54">
            <v>304.40375484000003</v>
          </cell>
          <cell r="L54">
            <v>3502.27426879</v>
          </cell>
          <cell r="M54">
            <v>401.35549020000002</v>
          </cell>
          <cell r="N54">
            <v>277.14935983999999</v>
          </cell>
          <cell r="O54">
            <v>293.77347162999996</v>
          </cell>
          <cell r="P54">
            <v>275.00303008999998</v>
          </cell>
          <cell r="Q54">
            <v>282.35834801000004</v>
          </cell>
        </row>
        <row r="55">
          <cell r="C55" t="str">
            <v>Contribución al Seguro Social de Salud (EsSalud)</v>
          </cell>
          <cell r="D55">
            <v>227.04611861000001</v>
          </cell>
          <cell r="E55">
            <v>219.32738332</v>
          </cell>
          <cell r="F55">
            <v>212.36489274000002</v>
          </cell>
          <cell r="G55">
            <v>343.06929592</v>
          </cell>
          <cell r="H55">
            <v>230.76012812000002</v>
          </cell>
          <cell r="I55">
            <v>223.38222158000002</v>
          </cell>
          <cell r="J55">
            <v>220.27374537</v>
          </cell>
          <cell r="K55">
            <v>251.44542494000001</v>
          </cell>
          <cell r="L55">
            <v>2904.8170373600001</v>
          </cell>
          <cell r="M55">
            <v>335.02913870000003</v>
          </cell>
          <cell r="N55">
            <v>229.24718977000001</v>
          </cell>
          <cell r="O55">
            <v>243.52816282999999</v>
          </cell>
          <cell r="P55">
            <v>228.55924157999999</v>
          </cell>
          <cell r="Q55">
            <v>231.98932816000001</v>
          </cell>
        </row>
        <row r="56">
          <cell r="C56" t="str">
            <v>Contribución al Sistema Nacional de Pensiones (ONP)</v>
          </cell>
          <cell r="D56">
            <v>46.15086969</v>
          </cell>
          <cell r="E56">
            <v>46.737768600000003</v>
          </cell>
          <cell r="F56">
            <v>47.587251440000003</v>
          </cell>
          <cell r="G56">
            <v>65.25441533</v>
          </cell>
          <cell r="H56">
            <v>46.712092019999993</v>
          </cell>
          <cell r="I56">
            <v>47.455450640000002</v>
          </cell>
          <cell r="J56">
            <v>46.09582279</v>
          </cell>
          <cell r="K56">
            <v>52.958329899999995</v>
          </cell>
          <cell r="L56">
            <v>597.45723142999998</v>
          </cell>
          <cell r="M56">
            <v>66.326351500000001</v>
          </cell>
          <cell r="N56">
            <v>47.902170069999997</v>
          </cell>
          <cell r="O56">
            <v>50.245308799999997</v>
          </cell>
          <cell r="P56">
            <v>45.325583229999999</v>
          </cell>
          <cell r="Q56">
            <v>49.909382260000001</v>
          </cell>
        </row>
        <row r="57">
          <cell r="C57" t="str">
            <v>Contribución Solidaria para la Asistencia Previsional</v>
          </cell>
          <cell r="D57" t="str">
            <v>-.-</v>
          </cell>
          <cell r="E57" t="str">
            <v>-.-</v>
          </cell>
          <cell r="F57" t="str">
            <v>-.-</v>
          </cell>
          <cell r="G57" t="str">
            <v>-.-</v>
          </cell>
          <cell r="H57" t="str">
            <v>-.-</v>
          </cell>
          <cell r="I57" t="str">
            <v>-.-</v>
          </cell>
          <cell r="J57" t="str">
            <v>-.-</v>
          </cell>
          <cell r="K57" t="str">
            <v>-.-</v>
          </cell>
          <cell r="L57" t="str">
            <v>-.-</v>
          </cell>
          <cell r="M57" t="str">
            <v>-.-</v>
          </cell>
          <cell r="N57" t="str">
            <v>-.-</v>
          </cell>
          <cell r="O57" t="str">
            <v>-.-</v>
          </cell>
          <cell r="P57">
            <v>1.11820528</v>
          </cell>
          <cell r="Q57">
            <v>0.45963758999999998</v>
          </cell>
        </row>
        <row r="59">
          <cell r="A59" t="str">
            <v>1/ Incluye el Impuesto Especial Activos Netos, vigente hasta el 31 de diciembre de 1999, el Impuesto Mínimo, derogado en mayo de 1997 mediante la Ley N° 26777, y otras rentas originadas por los beneficios establecidos en la Ley de Promoción a la Amazonía,</v>
          </cell>
        </row>
        <row r="60">
          <cell r="A60" t="str">
            <v xml:space="preserve">    Ley de Promoción al Sector Agrario y Régimen de Frontera.</v>
          </cell>
        </row>
        <row r="61">
          <cell r="A61" t="str">
            <v>2/ Incluye el Impuesto General a las Ventas por liquidaciones de compra-retenciones, operaciones internas arroz, Impuesto Especial a las Ventas, Decreto de Urgencia N° 089-97(DCTP Fertilizantes) e Impuesto Promoción Municipal.</v>
          </cell>
        </row>
        <row r="62">
          <cell r="A62" t="str">
            <v>3/ A partir de mayo de 1999, incluye la tasa por expedición de Pasaportes e Impuesto de Solidaridad en favor de la Niñez Desamparada. Desde marzo del 2003 se considera el Impuesto Extraordinario de Promoción y Desarrollo Turístico Nacional.</v>
          </cell>
        </row>
        <row r="63">
          <cell r="A63" t="str">
            <v xml:space="preserve">4/ Incluye multas, Contribución al Servicio Nacional de Capacitación para la Industria de la Construcción, Impuesto al Rodaje, tributos derogados y otros tributos aduaneros. </v>
          </cell>
        </row>
        <row r="64">
          <cell r="A64" t="str">
            <v>5/ Incluye tributos tales como Certificados de Domicilio, Supervivencia, Mudanza, Denuncias Policiales, Tasas de Extranjería, Prórrogas de Extranjeros y otros.</v>
          </cell>
        </row>
        <row r="65">
          <cell r="A65" t="str">
            <v>6/ Según fecha de solicitud</v>
          </cell>
        </row>
        <row r="67">
          <cell r="A67" t="str">
            <v>Fuente: SUNAT / Banco de la Nación</v>
          </cell>
        </row>
        <row r="68">
          <cell r="A68" t="str">
            <v>Elaboración: Intendencia Nacional de Estudios Tributarios y Planeamiento de la SUNAT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1"/>
      <sheetName val="cd2"/>
      <sheetName val="cd3"/>
      <sheetName val="cd4"/>
      <sheetName val="cd5"/>
      <sheetName val="cd6"/>
      <sheetName val="cd7"/>
      <sheetName val="cd8"/>
      <sheetName val="cd9"/>
      <sheetName val="cd10"/>
      <sheetName val="cd11"/>
      <sheetName val="cd12"/>
      <sheetName val="cd13"/>
      <sheetName val="cd14"/>
      <sheetName val="cd15"/>
      <sheetName val="cd16"/>
      <sheetName val="cd17"/>
      <sheetName val="cd18"/>
      <sheetName val="cd19"/>
      <sheetName val="cd20"/>
      <sheetName val="cd21"/>
      <sheetName val="cd22"/>
      <sheetName val="cd23"/>
      <sheetName val="cd24"/>
      <sheetName val="cd25"/>
      <sheetName val="cd26"/>
      <sheetName val="cd27"/>
      <sheetName val="cd28"/>
      <sheetName val="cd29"/>
      <sheetName val="cd30"/>
      <sheetName val="cd31"/>
      <sheetName val="cd32"/>
      <sheetName val="cd33"/>
      <sheetName val="cd34"/>
      <sheetName val="cd35"/>
      <sheetName val="r. natural"/>
    </sheetNames>
    <sheetDataSet>
      <sheetData sheetId="0">
        <row r="1">
          <cell r="A1" t="str">
            <v>Cuadro N° 1</v>
          </cell>
        </row>
        <row r="2">
          <cell r="A2" t="str">
            <v>INGRESOS DEL GOBIERNO CENTRAL CONSOLIDADO: 2003 - 2004</v>
          </cell>
        </row>
        <row r="3">
          <cell r="A3" t="str">
            <v>(En Millones de Nuevos Soles)</v>
          </cell>
        </row>
        <row r="5">
          <cell r="D5">
            <v>2003</v>
          </cell>
          <cell r="M5">
            <v>2004</v>
          </cell>
        </row>
        <row r="6">
          <cell r="D6" t="str">
            <v>MAY.</v>
          </cell>
          <cell r="E6" t="str">
            <v>JUN.</v>
          </cell>
          <cell r="F6" t="str">
            <v>JUL.</v>
          </cell>
          <cell r="G6" t="str">
            <v>AGO.</v>
          </cell>
          <cell r="H6" t="str">
            <v>SEPT.</v>
          </cell>
          <cell r="I6" t="str">
            <v>OCT.</v>
          </cell>
          <cell r="J6" t="str">
            <v>NOV.</v>
          </cell>
          <cell r="K6" t="str">
            <v>DIC.</v>
          </cell>
          <cell r="L6" t="str">
            <v>TOTAL</v>
          </cell>
          <cell r="M6" t="str">
            <v>ENE.</v>
          </cell>
          <cell r="N6" t="str">
            <v>FEB.</v>
          </cell>
          <cell r="O6" t="str">
            <v>MAR.</v>
          </cell>
          <cell r="P6" t="str">
            <v>ABR.</v>
          </cell>
          <cell r="Q6" t="str">
            <v>MAY.</v>
          </cell>
        </row>
        <row r="9">
          <cell r="A9" t="str">
            <v>Ingresos del Gobierno Central Consolidado (I + II)</v>
          </cell>
          <cell r="D9">
            <v>2493.5630243392243</v>
          </cell>
          <cell r="E9">
            <v>2423.0184066625511</v>
          </cell>
          <cell r="F9">
            <v>2419.0498344169814</v>
          </cell>
          <cell r="G9">
            <v>2733.4800172120385</v>
          </cell>
          <cell r="H9">
            <v>2562.4624603215111</v>
          </cell>
          <cell r="I9">
            <v>2521.8837633410908</v>
          </cell>
          <cell r="J9">
            <v>2703.2862365744163</v>
          </cell>
          <cell r="K9">
            <v>2854.0906448097026</v>
          </cell>
          <cell r="L9">
            <v>31038.072242682581</v>
          </cell>
          <cell r="M9">
            <v>2862.5144852651824</v>
          </cell>
          <cell r="N9">
            <v>2536.9490055946394</v>
          </cell>
          <cell r="O9">
            <v>2872.9764156383753</v>
          </cell>
          <cell r="P9">
            <v>3245.5358717121094</v>
          </cell>
          <cell r="Q9">
            <v>2930.8953322878874</v>
          </cell>
        </row>
        <row r="11">
          <cell r="A11" t="str">
            <v>I.</v>
          </cell>
          <cell r="B11" t="str">
            <v>Ingresos Tributarios del Gobierno Central</v>
          </cell>
          <cell r="D11">
            <v>2220.3660360392241</v>
          </cell>
          <cell r="E11">
            <v>2156.9532547425511</v>
          </cell>
          <cell r="F11">
            <v>2159.0976902369816</v>
          </cell>
          <cell r="G11">
            <v>2325.1563059620385</v>
          </cell>
          <cell r="H11">
            <v>2284.9902401815111</v>
          </cell>
          <cell r="I11">
            <v>2251.0460911210907</v>
          </cell>
          <cell r="J11">
            <v>2436.9166684144166</v>
          </cell>
          <cell r="K11">
            <v>2549.6868899697024</v>
          </cell>
          <cell r="L11">
            <v>27535.797973892582</v>
          </cell>
          <cell r="M11">
            <v>2461.1589950651828</v>
          </cell>
          <cell r="N11">
            <v>2259.7996457546392</v>
          </cell>
          <cell r="O11">
            <v>2579.2029440083752</v>
          </cell>
          <cell r="P11">
            <v>2970.5328416221091</v>
          </cell>
          <cell r="Q11">
            <v>2648.5369842778873</v>
          </cell>
        </row>
        <row r="13">
          <cell r="C13" t="str">
            <v>Impuesto a la Renta</v>
          </cell>
          <cell r="D13">
            <v>676.18398524999998</v>
          </cell>
          <cell r="E13">
            <v>587.93415587000004</v>
          </cell>
          <cell r="F13">
            <v>635.30686245999993</v>
          </cell>
          <cell r="G13">
            <v>599.0273586899998</v>
          </cell>
          <cell r="H13">
            <v>572.60104230000002</v>
          </cell>
          <cell r="I13">
            <v>589.98331940999992</v>
          </cell>
          <cell r="J13">
            <v>595.2808973299999</v>
          </cell>
          <cell r="K13">
            <v>591.88477928000009</v>
          </cell>
          <cell r="L13">
            <v>7971.8500982300011</v>
          </cell>
          <cell r="M13">
            <v>792.50596942000016</v>
          </cell>
          <cell r="N13">
            <v>561.43907553999998</v>
          </cell>
          <cell r="O13">
            <v>892.83263595999983</v>
          </cell>
          <cell r="P13">
            <v>1178.6971852700001</v>
          </cell>
          <cell r="Q13">
            <v>720.46893702999989</v>
          </cell>
        </row>
        <row r="14">
          <cell r="C14" t="str">
            <v xml:space="preserve">   Primera Categoría</v>
          </cell>
          <cell r="D14">
            <v>13.1874302</v>
          </cell>
          <cell r="E14">
            <v>13.237269</v>
          </cell>
          <cell r="F14">
            <v>13.8237425</v>
          </cell>
          <cell r="G14">
            <v>13.409566999999999</v>
          </cell>
          <cell r="H14">
            <v>13.523137</v>
          </cell>
          <cell r="I14">
            <v>14.168861000000001</v>
          </cell>
          <cell r="J14">
            <v>13.171327</v>
          </cell>
          <cell r="K14">
            <v>15.190477999999999</v>
          </cell>
          <cell r="L14">
            <v>165.51472332999998</v>
          </cell>
          <cell r="M14">
            <v>14.065906999999999</v>
          </cell>
          <cell r="N14">
            <v>13.872545000000001</v>
          </cell>
          <cell r="O14">
            <v>16.394192</v>
          </cell>
          <cell r="P14">
            <v>14.462852000000002</v>
          </cell>
          <cell r="Q14">
            <v>14.216175999999999</v>
          </cell>
        </row>
        <row r="15">
          <cell r="C15" t="str">
            <v xml:space="preserve">   Segunda Categoría</v>
          </cell>
          <cell r="D15">
            <v>13.602385</v>
          </cell>
          <cell r="E15">
            <v>4.9901239999999998</v>
          </cell>
          <cell r="F15">
            <v>3.886352</v>
          </cell>
          <cell r="G15">
            <v>9.8478909999999988</v>
          </cell>
          <cell r="H15">
            <v>5.791677</v>
          </cell>
          <cell r="I15">
            <v>8.5772689999999994</v>
          </cell>
          <cell r="J15">
            <v>12.592111000000001</v>
          </cell>
          <cell r="K15">
            <v>8.4312489999999993</v>
          </cell>
          <cell r="L15">
            <v>98.718939879999994</v>
          </cell>
          <cell r="M15">
            <v>15.617059640000001</v>
          </cell>
          <cell r="N15">
            <v>3.582023</v>
          </cell>
          <cell r="O15">
            <v>11.17959506</v>
          </cell>
          <cell r="P15">
            <v>46.63197538</v>
          </cell>
          <cell r="Q15">
            <v>19.507540200000001</v>
          </cell>
        </row>
        <row r="16">
          <cell r="C16" t="str">
            <v xml:space="preserve">   Tercera Categoría</v>
          </cell>
          <cell r="D16">
            <v>385.67596379000003</v>
          </cell>
          <cell r="E16">
            <v>336.39524575999997</v>
          </cell>
          <cell r="F16">
            <v>358.06807702999998</v>
          </cell>
          <cell r="G16">
            <v>334.83008173000002</v>
          </cell>
          <cell r="H16">
            <v>333.32395026999995</v>
          </cell>
          <cell r="I16">
            <v>321.17624721999999</v>
          </cell>
          <cell r="J16">
            <v>344.68560407999996</v>
          </cell>
          <cell r="K16">
            <v>325.40451243000007</v>
          </cell>
          <cell r="L16">
            <v>3746.9357454999995</v>
          </cell>
          <cell r="M16">
            <v>375.67952033</v>
          </cell>
          <cell r="N16">
            <v>309.38701398000006</v>
          </cell>
          <cell r="O16">
            <v>318.62297166999991</v>
          </cell>
          <cell r="P16">
            <v>276.81965077000001</v>
          </cell>
          <cell r="Q16">
            <v>427.58894039999996</v>
          </cell>
        </row>
        <row r="17">
          <cell r="C17" t="str">
            <v xml:space="preserve">   Cuarta Categoría</v>
          </cell>
          <cell r="D17">
            <v>29.2449394</v>
          </cell>
          <cell r="E17">
            <v>28.574491549999998</v>
          </cell>
          <cell r="F17">
            <v>27.277172830000005</v>
          </cell>
          <cell r="G17">
            <v>26.26876451</v>
          </cell>
          <cell r="H17">
            <v>22.66386061</v>
          </cell>
          <cell r="I17">
            <v>25.660559280000001</v>
          </cell>
          <cell r="J17">
            <v>23.896663939999996</v>
          </cell>
          <cell r="K17">
            <v>24.442087549999997</v>
          </cell>
          <cell r="L17">
            <v>332.57726002999999</v>
          </cell>
          <cell r="M17">
            <v>35.474412899999997</v>
          </cell>
          <cell r="N17">
            <v>24.425210610000001</v>
          </cell>
          <cell r="O17">
            <v>33.668314680000002</v>
          </cell>
          <cell r="P17">
            <v>37.852927409999999</v>
          </cell>
          <cell r="Q17">
            <v>30.32966995</v>
          </cell>
        </row>
        <row r="18">
          <cell r="C18" t="str">
            <v xml:space="preserve">      - Cuenta Propia</v>
          </cell>
          <cell r="D18">
            <v>2.030856</v>
          </cell>
          <cell r="E18">
            <v>2.0764309999999999</v>
          </cell>
          <cell r="F18">
            <v>2.15923</v>
          </cell>
          <cell r="G18">
            <v>2.1938976899999996</v>
          </cell>
          <cell r="H18">
            <v>2.1515110000000002</v>
          </cell>
          <cell r="I18">
            <v>2.3274805000000001</v>
          </cell>
          <cell r="J18">
            <v>2.1554329999999999</v>
          </cell>
          <cell r="K18">
            <v>2.44158301</v>
          </cell>
          <cell r="L18">
            <v>25.831546169999996</v>
          </cell>
          <cell r="M18">
            <v>2.0508376799999999</v>
          </cell>
          <cell r="N18">
            <v>1.9807623999999999</v>
          </cell>
          <cell r="O18">
            <v>2.1853230099999994</v>
          </cell>
          <cell r="P18">
            <v>1.9900549900000002</v>
          </cell>
          <cell r="Q18">
            <v>1.94637924</v>
          </cell>
        </row>
        <row r="19">
          <cell r="C19" t="str">
            <v xml:space="preserve">      - Cuenta de Terceros</v>
          </cell>
          <cell r="D19">
            <v>27.2140834</v>
          </cell>
          <cell r="E19">
            <v>26.498060549999998</v>
          </cell>
          <cell r="F19">
            <v>25.117942830000004</v>
          </cell>
          <cell r="G19">
            <v>24.07486682</v>
          </cell>
          <cell r="H19">
            <v>20.512349610000001</v>
          </cell>
          <cell r="I19">
            <v>23.333078780000001</v>
          </cell>
          <cell r="J19">
            <v>21.741230939999998</v>
          </cell>
          <cell r="K19">
            <v>22.000504539999998</v>
          </cell>
          <cell r="L19">
            <v>306.74571386000002</v>
          </cell>
          <cell r="M19">
            <v>33.423575219999996</v>
          </cell>
          <cell r="N19">
            <v>22.444448210000001</v>
          </cell>
          <cell r="O19">
            <v>31.482991670000004</v>
          </cell>
          <cell r="P19">
            <v>35.862872420000002</v>
          </cell>
          <cell r="Q19">
            <v>28.383290710000001</v>
          </cell>
        </row>
        <row r="20">
          <cell r="C20" t="str">
            <v xml:space="preserve">   Quinta Categoría</v>
          </cell>
          <cell r="D20">
            <v>155.66344003</v>
          </cell>
          <cell r="E20">
            <v>157.24805481000001</v>
          </cell>
          <cell r="F20">
            <v>151.57626894000001</v>
          </cell>
          <cell r="G20">
            <v>158.65561375999997</v>
          </cell>
          <cell r="H20">
            <v>154.61823442000002</v>
          </cell>
          <cell r="I20">
            <v>156.42927513999999</v>
          </cell>
          <cell r="J20">
            <v>162.36137486999999</v>
          </cell>
          <cell r="K20">
            <v>172.00043280000003</v>
          </cell>
          <cell r="L20">
            <v>1988.2286247600002</v>
          </cell>
          <cell r="M20">
            <v>225.15501068999998</v>
          </cell>
          <cell r="N20">
            <v>150.75770408000002</v>
          </cell>
          <cell r="O20">
            <v>174.57750909000001</v>
          </cell>
          <cell r="P20">
            <v>194.98358758999998</v>
          </cell>
          <cell r="Q20">
            <v>166.75981393999999</v>
          </cell>
        </row>
        <row r="21">
          <cell r="C21" t="str">
            <v xml:space="preserve">   No domiciliados</v>
          </cell>
          <cell r="D21">
            <v>34.353763299999997</v>
          </cell>
          <cell r="E21">
            <v>30.134207320000002</v>
          </cell>
          <cell r="F21">
            <v>62.979963779999999</v>
          </cell>
          <cell r="G21">
            <v>36.361563170000004</v>
          </cell>
          <cell r="H21">
            <v>29.688483550000001</v>
          </cell>
          <cell r="I21">
            <v>51.191257460000003</v>
          </cell>
          <cell r="J21">
            <v>28.619</v>
          </cell>
          <cell r="K21">
            <v>28.50292125</v>
          </cell>
          <cell r="L21">
            <v>482.53217551</v>
          </cell>
          <cell r="M21">
            <v>90.317703999999992</v>
          </cell>
          <cell r="N21">
            <v>40.432370999999996</v>
          </cell>
          <cell r="O21">
            <v>46.137293</v>
          </cell>
          <cell r="P21">
            <v>65.093277999999998</v>
          </cell>
          <cell r="Q21">
            <v>39.595809000000003</v>
          </cell>
        </row>
        <row r="22">
          <cell r="C22" t="str">
            <v xml:space="preserve">   Regularización</v>
          </cell>
          <cell r="D22">
            <v>39.429796419999995</v>
          </cell>
          <cell r="E22">
            <v>12.26957943</v>
          </cell>
          <cell r="F22">
            <v>12.583239879999999</v>
          </cell>
          <cell r="G22">
            <v>13.508249520000001</v>
          </cell>
          <cell r="H22">
            <v>7.4097824700000015</v>
          </cell>
          <cell r="I22">
            <v>6.8923939499999998</v>
          </cell>
          <cell r="J22">
            <v>4.0456752999999992</v>
          </cell>
          <cell r="K22">
            <v>11.828671960000001</v>
          </cell>
          <cell r="L22">
            <v>1089.2699861400001</v>
          </cell>
          <cell r="M22">
            <v>28.846800530000003</v>
          </cell>
          <cell r="N22">
            <v>11.50378723</v>
          </cell>
          <cell r="O22">
            <v>284.90875547000002</v>
          </cell>
          <cell r="P22">
            <v>535.49061252000001</v>
          </cell>
          <cell r="Q22">
            <v>16.531323540000002</v>
          </cell>
        </row>
        <row r="23">
          <cell r="C23" t="str">
            <v xml:space="preserve">      - Personas Naturales</v>
          </cell>
          <cell r="D23">
            <v>2.903051</v>
          </cell>
          <cell r="E23">
            <v>2.570208</v>
          </cell>
          <cell r="F23">
            <v>4.5488169999999997</v>
          </cell>
          <cell r="G23">
            <v>1.2121839999999999</v>
          </cell>
          <cell r="H23">
            <v>1.3068550000000001</v>
          </cell>
          <cell r="I23">
            <v>1.7544490000000001</v>
          </cell>
          <cell r="J23">
            <v>0.77242999999999995</v>
          </cell>
          <cell r="K23">
            <v>3.8549789999999997</v>
          </cell>
          <cell r="L23">
            <v>83.836779859999979</v>
          </cell>
          <cell r="M23">
            <v>0.78017100000000006</v>
          </cell>
          <cell r="N23">
            <v>1.584732</v>
          </cell>
          <cell r="O23">
            <v>39.565682000000002</v>
          </cell>
          <cell r="P23">
            <v>48.609050000000003</v>
          </cell>
          <cell r="Q23">
            <v>3.7491881600000001</v>
          </cell>
        </row>
        <row r="24">
          <cell r="C24" t="str">
            <v xml:space="preserve">      - Personas Jurídicas</v>
          </cell>
          <cell r="D24">
            <v>36.526745419999997</v>
          </cell>
          <cell r="E24">
            <v>9.6993714299999994</v>
          </cell>
          <cell r="F24">
            <v>8.0344228799999993</v>
          </cell>
          <cell r="G24">
            <v>12.296065520000001</v>
          </cell>
          <cell r="H24">
            <v>6.1029274700000009</v>
          </cell>
          <cell r="I24">
            <v>5.1379449499999996</v>
          </cell>
          <cell r="J24">
            <v>3.2732452999999997</v>
          </cell>
          <cell r="K24">
            <v>7.9736929600000011</v>
          </cell>
          <cell r="L24">
            <v>1005.43320628</v>
          </cell>
          <cell r="M24">
            <v>28.066629530000004</v>
          </cell>
          <cell r="N24">
            <v>9.9190552299999997</v>
          </cell>
          <cell r="O24">
            <v>245.34307347000001</v>
          </cell>
          <cell r="P24">
            <v>486.88156251999999</v>
          </cell>
          <cell r="Q24">
            <v>12.782135380000001</v>
          </cell>
        </row>
        <row r="25">
          <cell r="C25" t="str">
            <v xml:space="preserve">   Régimen Especial del Impuesto a la Renta</v>
          </cell>
          <cell r="D25">
            <v>3.9315179700000003</v>
          </cell>
          <cell r="E25">
            <v>4.0980690000000006</v>
          </cell>
          <cell r="F25">
            <v>4.0216944999999997</v>
          </cell>
          <cell r="G25">
            <v>4.3721099999999993</v>
          </cell>
          <cell r="H25">
            <v>4.1004082500000001</v>
          </cell>
          <cell r="I25">
            <v>4.2624674899999997</v>
          </cell>
          <cell r="J25">
            <v>4.2839081399999994</v>
          </cell>
          <cell r="K25">
            <v>4.5127765899999996</v>
          </cell>
          <cell r="L25">
            <v>49.296013959999996</v>
          </cell>
          <cell r="M25">
            <v>5.1044274999999999</v>
          </cell>
          <cell r="N25">
            <v>4.7378356399999992</v>
          </cell>
          <cell r="O25">
            <v>4.5634759999999996</v>
          </cell>
          <cell r="P25">
            <v>4.760535599999999</v>
          </cell>
          <cell r="Q25">
            <v>4.5221180000000007</v>
          </cell>
        </row>
        <row r="26">
          <cell r="C26" t="str">
            <v xml:space="preserve">   Otras Rentas 1/</v>
          </cell>
          <cell r="D26">
            <v>1.0947491399999998</v>
          </cell>
          <cell r="E26">
            <v>0.98711499999999996</v>
          </cell>
          <cell r="F26">
            <v>1.0903510000000001</v>
          </cell>
          <cell r="G26">
            <v>1.7735179999999999</v>
          </cell>
          <cell r="H26">
            <v>1.4815087300000001</v>
          </cell>
          <cell r="I26">
            <v>1.6249888700000001</v>
          </cell>
          <cell r="J26">
            <v>1.6252329999999999</v>
          </cell>
          <cell r="K26">
            <v>1.5716497</v>
          </cell>
          <cell r="L26">
            <v>18.776629120000003</v>
          </cell>
          <cell r="M26">
            <v>2.2451268300000002</v>
          </cell>
          <cell r="N26">
            <v>2.7405849999999998</v>
          </cell>
          <cell r="O26">
            <v>2.7805289900000001</v>
          </cell>
          <cell r="P26">
            <v>2.601766</v>
          </cell>
          <cell r="Q26">
            <v>1.417546</v>
          </cell>
        </row>
        <row r="27">
          <cell r="C27" t="str">
            <v>Impuestos a la Producción y Consumo</v>
          </cell>
          <cell r="D27">
            <v>1460.1292885782784</v>
          </cell>
          <cell r="E27">
            <v>1515.1645882887526</v>
          </cell>
          <cell r="F27">
            <v>1479.9895454715534</v>
          </cell>
          <cell r="G27">
            <v>1653.0404318241442</v>
          </cell>
          <cell r="H27">
            <v>1603.7041011062624</v>
          </cell>
          <cell r="I27">
            <v>1600.0796006507983</v>
          </cell>
          <cell r="J27">
            <v>1700.4473134094903</v>
          </cell>
          <cell r="K27">
            <v>1829.3713402037404</v>
          </cell>
          <cell r="L27">
            <v>18725.924958160951</v>
          </cell>
          <cell r="M27">
            <v>1686.2609743043681</v>
          </cell>
          <cell r="N27">
            <v>1652.1228510024666</v>
          </cell>
          <cell r="O27">
            <v>1561.5162180932464</v>
          </cell>
          <cell r="P27">
            <v>1669.7536712248714</v>
          </cell>
          <cell r="Q27">
            <v>1770.1184430381986</v>
          </cell>
        </row>
        <row r="28">
          <cell r="C28" t="str">
            <v xml:space="preserve">   Impuesto General a las Ventas</v>
          </cell>
          <cell r="D28">
            <v>1115.006432302954</v>
          </cell>
          <cell r="E28">
            <v>1113.8101159029407</v>
          </cell>
          <cell r="F28">
            <v>1110.787061573702</v>
          </cell>
          <cell r="G28">
            <v>1225.4806417056939</v>
          </cell>
          <cell r="H28">
            <v>1157.6512093988811</v>
          </cell>
          <cell r="I28">
            <v>1286.3267962310351</v>
          </cell>
          <cell r="J28">
            <v>1278.8501274023852</v>
          </cell>
          <cell r="K28">
            <v>1327.8667308672434</v>
          </cell>
          <cell r="L28">
            <v>14110.629343573417</v>
          </cell>
          <cell r="M28">
            <v>1338.6850027281089</v>
          </cell>
          <cell r="N28">
            <v>1219.019281907196</v>
          </cell>
          <cell r="O28">
            <v>1217.9922762865046</v>
          </cell>
          <cell r="P28">
            <v>1321.2083824330048</v>
          </cell>
          <cell r="Q28">
            <v>1339.9715736415526</v>
          </cell>
        </row>
        <row r="29">
          <cell r="C29" t="str">
            <v xml:space="preserve">      - Interno  </v>
          </cell>
          <cell r="D29">
            <v>689.55034246000014</v>
          </cell>
          <cell r="E29">
            <v>659.52828741999997</v>
          </cell>
          <cell r="F29">
            <v>670.48596113999997</v>
          </cell>
          <cell r="G29">
            <v>722.92904128999999</v>
          </cell>
          <cell r="H29">
            <v>684.5663738799999</v>
          </cell>
          <cell r="I29">
            <v>773.16191001000004</v>
          </cell>
          <cell r="J29">
            <v>781.98719578000009</v>
          </cell>
          <cell r="K29">
            <v>799.97729407999998</v>
          </cell>
          <cell r="L29">
            <v>8457.9582462500002</v>
          </cell>
          <cell r="M29">
            <v>867.20650469000009</v>
          </cell>
          <cell r="N29">
            <v>774.84474607999994</v>
          </cell>
          <cell r="O29">
            <v>731.98628042000007</v>
          </cell>
          <cell r="P29">
            <v>769.84501402000001</v>
          </cell>
          <cell r="Q29">
            <v>787.30006628000024</v>
          </cell>
        </row>
        <row r="30">
          <cell r="C30" t="str">
            <v xml:space="preserve">            Cuenta Propia</v>
          </cell>
          <cell r="D30">
            <v>633.34950086000003</v>
          </cell>
          <cell r="E30">
            <v>611.52633148999996</v>
          </cell>
          <cell r="F30">
            <v>598.65930825999999</v>
          </cell>
          <cell r="G30">
            <v>663.78376386000002</v>
          </cell>
          <cell r="H30">
            <v>629.06144080999991</v>
          </cell>
          <cell r="I30">
            <v>664.74961725000003</v>
          </cell>
          <cell r="J30">
            <v>719.65463745</v>
          </cell>
          <cell r="K30">
            <v>724.63837844</v>
          </cell>
          <cell r="L30">
            <v>7685.9105813699989</v>
          </cell>
          <cell r="M30">
            <v>754.44115970000007</v>
          </cell>
          <cell r="N30">
            <v>710.81649577999997</v>
          </cell>
          <cell r="O30">
            <v>667.39247721000004</v>
          </cell>
          <cell r="P30">
            <v>714.09624795000002</v>
          </cell>
          <cell r="Q30">
            <v>731.07862863000014</v>
          </cell>
        </row>
        <row r="31">
          <cell r="C31" t="str">
            <v xml:space="preserve">            No Domiciliados</v>
          </cell>
          <cell r="D31">
            <v>53.601752750000003</v>
          </cell>
          <cell r="E31">
            <v>45.254486840000006</v>
          </cell>
          <cell r="F31">
            <v>68.604890510000004</v>
          </cell>
          <cell r="G31">
            <v>55.61606776</v>
          </cell>
          <cell r="H31">
            <v>52.341145299999994</v>
          </cell>
          <cell r="I31">
            <v>100.39237065000002</v>
          </cell>
          <cell r="J31">
            <v>58.02886393</v>
          </cell>
          <cell r="K31">
            <v>71.410848409999986</v>
          </cell>
          <cell r="L31">
            <v>725.39390174999994</v>
          </cell>
          <cell r="M31">
            <v>108.45123592</v>
          </cell>
          <cell r="N31">
            <v>60.050229090000002</v>
          </cell>
          <cell r="O31">
            <v>61.963486189999998</v>
          </cell>
          <cell r="P31">
            <v>53.10630037</v>
          </cell>
          <cell r="Q31">
            <v>54.200836649999999</v>
          </cell>
        </row>
        <row r="32">
          <cell r="C32" t="str">
            <v xml:space="preserve">            Otros  2/</v>
          </cell>
          <cell r="D32">
            <v>2.5990888500000002</v>
          </cell>
          <cell r="E32">
            <v>2.7474690900000001</v>
          </cell>
          <cell r="F32">
            <v>3.22176237</v>
          </cell>
          <cell r="G32">
            <v>3.5292096699999997</v>
          </cell>
          <cell r="H32">
            <v>3.1637877699999999</v>
          </cell>
          <cell r="I32">
            <v>8.0199221099999995</v>
          </cell>
          <cell r="J32">
            <v>4.3036944000000004</v>
          </cell>
          <cell r="K32">
            <v>3.9280672299999999</v>
          </cell>
          <cell r="L32">
            <v>46.653763130000002</v>
          </cell>
          <cell r="M32">
            <v>4.3141090700000007</v>
          </cell>
          <cell r="N32">
            <v>3.9780212100000001</v>
          </cell>
          <cell r="O32">
            <v>2.6303170200000001</v>
          </cell>
          <cell r="P32">
            <v>2.6424657000000003</v>
          </cell>
          <cell r="Q32">
            <v>2.0206010000000001</v>
          </cell>
        </row>
        <row r="33">
          <cell r="C33" t="str">
            <v xml:space="preserve">      - Importaciones  </v>
          </cell>
          <cell r="D33">
            <v>425.45608984295387</v>
          </cell>
          <cell r="E33">
            <v>454.2818284829408</v>
          </cell>
          <cell r="F33">
            <v>440.30110043370189</v>
          </cell>
          <cell r="G33">
            <v>502.55160041569388</v>
          </cell>
          <cell r="H33">
            <v>473.08483551888111</v>
          </cell>
          <cell r="I33">
            <v>513.16488622103498</v>
          </cell>
          <cell r="J33">
            <v>496.86293162238502</v>
          </cell>
          <cell r="K33">
            <v>527.88943678724343</v>
          </cell>
          <cell r="L33">
            <v>5652.6710973234185</v>
          </cell>
          <cell r="M33">
            <v>471.4784980381088</v>
          </cell>
          <cell r="N33">
            <v>444.17453582719617</v>
          </cell>
          <cell r="O33">
            <v>486.00599586650463</v>
          </cell>
          <cell r="P33">
            <v>551.36336841300488</v>
          </cell>
          <cell r="Q33">
            <v>552.67150736155236</v>
          </cell>
        </row>
        <row r="34">
          <cell r="C34" t="str">
            <v xml:space="preserve">   Impuesto Selectivo al Consumo</v>
          </cell>
          <cell r="D34">
            <v>339.73398722532431</v>
          </cell>
          <cell r="E34">
            <v>394.9720448358118</v>
          </cell>
          <cell r="F34">
            <v>360.66022645785137</v>
          </cell>
          <cell r="G34">
            <v>417.05223899845021</v>
          </cell>
          <cell r="H34">
            <v>435.77543054738135</v>
          </cell>
          <cell r="I34">
            <v>303.83859465976332</v>
          </cell>
          <cell r="J34">
            <v>412.06455446710527</v>
          </cell>
          <cell r="K34">
            <v>492.27933568649695</v>
          </cell>
          <cell r="L34">
            <v>4526.4173234075306</v>
          </cell>
          <cell r="M34">
            <v>336.01671068625927</v>
          </cell>
          <cell r="N34">
            <v>422.6237462652706</v>
          </cell>
          <cell r="O34">
            <v>332.74202898674184</v>
          </cell>
          <cell r="P34">
            <v>338.28873366186673</v>
          </cell>
          <cell r="Q34">
            <v>420.18123272664604</v>
          </cell>
        </row>
        <row r="35">
          <cell r="C35" t="str">
            <v xml:space="preserve">      - Combustibles</v>
          </cell>
          <cell r="D35">
            <v>243.183762108</v>
          </cell>
          <cell r="E35">
            <v>295.68587935705</v>
          </cell>
          <cell r="F35">
            <v>271.31036499999999</v>
          </cell>
          <cell r="G35">
            <v>307.334451</v>
          </cell>
          <cell r="H35">
            <v>326.05668300000002</v>
          </cell>
          <cell r="I35">
            <v>217.945031</v>
          </cell>
          <cell r="J35">
            <v>298.02683454925</v>
          </cell>
          <cell r="K35">
            <v>357.61920594236</v>
          </cell>
          <cell r="L35">
            <v>3283.0304264329002</v>
          </cell>
          <cell r="M35">
            <v>212.60874799999999</v>
          </cell>
          <cell r="N35">
            <v>325.72846599999997</v>
          </cell>
          <cell r="O35">
            <v>216.47030609999996</v>
          </cell>
          <cell r="P35">
            <v>253.225325</v>
          </cell>
          <cell r="Q35">
            <v>308.91548399999999</v>
          </cell>
        </row>
        <row r="36">
          <cell r="C36" t="str">
            <v xml:space="preserve">            Interno  </v>
          </cell>
          <cell r="D36">
            <v>216.76088799999999</v>
          </cell>
          <cell r="E36">
            <v>180.39083199999999</v>
          </cell>
          <cell r="F36">
            <v>211.927121</v>
          </cell>
          <cell r="G36">
            <v>220.90580300000002</v>
          </cell>
          <cell r="H36">
            <v>253.14792600000001</v>
          </cell>
          <cell r="I36">
            <v>163.38646700000001</v>
          </cell>
          <cell r="J36">
            <v>212.52256700000001</v>
          </cell>
          <cell r="K36">
            <v>210.76317699999998</v>
          </cell>
          <cell r="L36">
            <v>2346.2748230000002</v>
          </cell>
          <cell r="M36">
            <v>126.45925</v>
          </cell>
          <cell r="N36">
            <v>225.04046599999998</v>
          </cell>
          <cell r="O36">
            <v>174.67030609999998</v>
          </cell>
          <cell r="P36">
            <v>185.90732500000001</v>
          </cell>
          <cell r="Q36">
            <v>217.91548399999999</v>
          </cell>
        </row>
        <row r="37">
          <cell r="C37" t="str">
            <v xml:space="preserve">            Importaciones  </v>
          </cell>
          <cell r="D37">
            <v>26.422874108000002</v>
          </cell>
          <cell r="E37">
            <v>115.29504735705001</v>
          </cell>
          <cell r="F37">
            <v>59.383243999999998</v>
          </cell>
          <cell r="G37">
            <v>86.428647999999995</v>
          </cell>
          <cell r="H37">
            <v>72.908756999999994</v>
          </cell>
          <cell r="I37">
            <v>54.558563999999997</v>
          </cell>
          <cell r="J37">
            <v>85.504267549250002</v>
          </cell>
          <cell r="K37">
            <v>146.85602894236001</v>
          </cell>
          <cell r="L37">
            <v>936.7556034329001</v>
          </cell>
          <cell r="M37">
            <v>86.149497999999994</v>
          </cell>
          <cell r="N37">
            <v>100.688</v>
          </cell>
          <cell r="O37">
            <v>41.8</v>
          </cell>
          <cell r="P37">
            <v>67.317999999999998</v>
          </cell>
          <cell r="Q37">
            <v>91</v>
          </cell>
        </row>
        <row r="38">
          <cell r="C38" t="str">
            <v xml:space="preserve">      - Otros bienes</v>
          </cell>
          <cell r="D38">
            <v>96.550225117324317</v>
          </cell>
          <cell r="E38">
            <v>99.286165478761816</v>
          </cell>
          <cell r="F38">
            <v>89.349861457851375</v>
          </cell>
          <cell r="G38">
            <v>109.71778799845023</v>
          </cell>
          <cell r="H38">
            <v>109.71874754738133</v>
          </cell>
          <cell r="I38">
            <v>85.893563659763331</v>
          </cell>
          <cell r="J38">
            <v>114.0377199178553</v>
          </cell>
          <cell r="K38">
            <v>134.66012974413695</v>
          </cell>
          <cell r="L38">
            <v>1243.3868969746309</v>
          </cell>
          <cell r="M38">
            <v>123.40796268625927</v>
          </cell>
          <cell r="N38">
            <v>96.895280265270642</v>
          </cell>
          <cell r="O38">
            <v>116.27172288674187</v>
          </cell>
          <cell r="P38">
            <v>85.063408661866731</v>
          </cell>
          <cell r="Q38">
            <v>111.26574872664607</v>
          </cell>
        </row>
        <row r="39">
          <cell r="C39" t="str">
            <v xml:space="preserve">            Interno  </v>
          </cell>
          <cell r="D39">
            <v>86.498515010000006</v>
          </cell>
          <cell r="E39">
            <v>90.747509000000008</v>
          </cell>
          <cell r="F39">
            <v>79.488213000000002</v>
          </cell>
          <cell r="G39">
            <v>101.07697795</v>
          </cell>
          <cell r="H39">
            <v>100.32643958</v>
          </cell>
          <cell r="I39">
            <v>77.910849420000005</v>
          </cell>
          <cell r="J39">
            <v>103.90539</v>
          </cell>
          <cell r="K39">
            <v>124.42711700000001</v>
          </cell>
          <cell r="L39">
            <v>1136.36112389</v>
          </cell>
          <cell r="M39">
            <v>117.122473</v>
          </cell>
          <cell r="N39">
            <v>89.147182799999996</v>
          </cell>
          <cell r="O39">
            <v>107.707753</v>
          </cell>
          <cell r="P39">
            <v>76.477544999999992</v>
          </cell>
          <cell r="Q39">
            <v>102.275927</v>
          </cell>
        </row>
        <row r="40">
          <cell r="C40" t="str">
            <v xml:space="preserve">            Importaciones  </v>
          </cell>
          <cell r="D40">
            <v>10.051710107324311</v>
          </cell>
          <cell r="E40">
            <v>8.5386564787618084</v>
          </cell>
          <cell r="F40">
            <v>9.8616484578513806</v>
          </cell>
          <cell r="G40">
            <v>8.6408100484502341</v>
          </cell>
          <cell r="H40">
            <v>9.3923079673813277</v>
          </cell>
          <cell r="I40">
            <v>7.9827142397633253</v>
          </cell>
          <cell r="J40">
            <v>10.132329917855301</v>
          </cell>
          <cell r="K40">
            <v>10.233012744136943</v>
          </cell>
          <cell r="L40">
            <v>107.02577308463091</v>
          </cell>
          <cell r="M40">
            <v>6.2854896862592682</v>
          </cell>
          <cell r="N40">
            <v>7.7480974652706465</v>
          </cell>
          <cell r="O40">
            <v>8.563969886741873</v>
          </cell>
          <cell r="P40">
            <v>8.585863661866739</v>
          </cell>
          <cell r="Q40">
            <v>8.9898217266460705</v>
          </cell>
        </row>
        <row r="41">
          <cell r="C41" t="str">
            <v xml:space="preserve">   Otros a la Producción y Consumo  3/</v>
          </cell>
          <cell r="D41">
            <v>5.3888690500000003</v>
          </cell>
          <cell r="E41">
            <v>6.3824275499999992</v>
          </cell>
          <cell r="F41">
            <v>8.5422574400000002</v>
          </cell>
          <cell r="G41">
            <v>10.50755112</v>
          </cell>
          <cell r="H41">
            <v>10.277461160000001</v>
          </cell>
          <cell r="I41">
            <v>9.9142097599999985</v>
          </cell>
          <cell r="J41">
            <v>9.5326315400000006</v>
          </cell>
          <cell r="K41">
            <v>9.2252736500000001</v>
          </cell>
          <cell r="L41">
            <v>88.878291180000005</v>
          </cell>
          <cell r="M41">
            <v>11.559260890000001</v>
          </cell>
          <cell r="N41">
            <v>10.47982283</v>
          </cell>
          <cell r="O41">
            <v>10.781912819999999</v>
          </cell>
          <cell r="P41">
            <v>10.256555129999999</v>
          </cell>
          <cell r="Q41">
            <v>9.9656366699999985</v>
          </cell>
        </row>
        <row r="42">
          <cell r="C42" t="str">
            <v xml:space="preserve">Impuestos a la Importación </v>
          </cell>
          <cell r="D42">
            <v>203.31786615157432</v>
          </cell>
          <cell r="E42">
            <v>207.8667082467615</v>
          </cell>
          <cell r="F42">
            <v>206.0862710838835</v>
          </cell>
          <cell r="G42">
            <v>211.39909989799332</v>
          </cell>
          <cell r="H42">
            <v>208.06476493078071</v>
          </cell>
          <cell r="I42">
            <v>225.66645177712797</v>
          </cell>
          <cell r="J42">
            <v>217.6652595535449</v>
          </cell>
          <cell r="K42">
            <v>233.0492530567895</v>
          </cell>
          <cell r="L42">
            <v>2549.6685603327005</v>
          </cell>
          <cell r="M42">
            <v>196.36852068021091</v>
          </cell>
          <cell r="N42">
            <v>175.15746394191146</v>
          </cell>
          <cell r="O42">
            <v>196.33132461630302</v>
          </cell>
          <cell r="P42">
            <v>219.93023170465565</v>
          </cell>
          <cell r="Q42">
            <v>227.90042107146812</v>
          </cell>
        </row>
        <row r="43">
          <cell r="C43" t="str">
            <v>Otros Ingresos</v>
          </cell>
          <cell r="D43">
            <v>115.7834196293712</v>
          </cell>
          <cell r="E43">
            <v>124.74248445703702</v>
          </cell>
          <cell r="F43">
            <v>119.17242147154452</v>
          </cell>
          <cell r="G43">
            <v>109.13623050990083</v>
          </cell>
          <cell r="H43">
            <v>129.55638149446762</v>
          </cell>
          <cell r="I43">
            <v>122.06602120316481</v>
          </cell>
          <cell r="J43">
            <v>156.64414308138151</v>
          </cell>
          <cell r="K43">
            <v>149.94944795917252</v>
          </cell>
          <cell r="L43">
            <v>1449.2467827989344</v>
          </cell>
          <cell r="M43">
            <v>104.95689571060336</v>
          </cell>
          <cell r="N43">
            <v>118.18242310026106</v>
          </cell>
          <cell r="O43">
            <v>176.50583365882574</v>
          </cell>
          <cell r="P43">
            <v>191.34757244258182</v>
          </cell>
          <cell r="Q43">
            <v>215.35535773822099</v>
          </cell>
        </row>
        <row r="44">
          <cell r="C44" t="str">
            <v xml:space="preserve">   Impuesto a las Transacciones Financieras</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L44" t="str">
            <v xml:space="preserve"> -.-</v>
          </cell>
          <cell r="M44" t="str">
            <v xml:space="preserve"> -.-</v>
          </cell>
          <cell r="N44" t="str">
            <v xml:space="preserve"> -.-</v>
          </cell>
          <cell r="O44">
            <v>52.224392110000011</v>
          </cell>
          <cell r="P44">
            <v>83.175374360000021</v>
          </cell>
          <cell r="Q44">
            <v>66.945410080000002</v>
          </cell>
        </row>
        <row r="45">
          <cell r="C45" t="str">
            <v xml:space="preserve">   Impuesto a las Acciones del Estado</v>
          </cell>
          <cell r="D45" t="str">
            <v xml:space="preserve"> -.-</v>
          </cell>
          <cell r="E45" t="str">
            <v xml:space="preserve"> -.-</v>
          </cell>
          <cell r="F45" t="str">
            <v xml:space="preserve"> -.-</v>
          </cell>
          <cell r="G45" t="str">
            <v xml:space="preserve"> -.-</v>
          </cell>
          <cell r="H45">
            <v>5</v>
          </cell>
          <cell r="I45">
            <v>20</v>
          </cell>
          <cell r="J45">
            <v>5</v>
          </cell>
          <cell r="K45">
            <v>6.05</v>
          </cell>
          <cell r="L45">
            <v>36.049999999999997</v>
          </cell>
          <cell r="M45" t="str">
            <v xml:space="preserve"> -.-</v>
          </cell>
          <cell r="N45">
            <v>10.000004000000001</v>
          </cell>
          <cell r="O45">
            <v>5</v>
          </cell>
          <cell r="P45">
            <v>8.0000210000000003</v>
          </cell>
          <cell r="Q45">
            <v>40</v>
          </cell>
        </row>
        <row r="46">
          <cell r="C46" t="str">
            <v xml:space="preserve">   Fraccionamientos</v>
          </cell>
          <cell r="D46">
            <v>33.019817390000007</v>
          </cell>
          <cell r="E46">
            <v>31.18179164</v>
          </cell>
          <cell r="F46">
            <v>33.776650129999993</v>
          </cell>
          <cell r="G46">
            <v>34.128307509999999</v>
          </cell>
          <cell r="H46">
            <v>47.661522079999997</v>
          </cell>
          <cell r="I46">
            <v>27.931939119999999</v>
          </cell>
          <cell r="J46">
            <v>77.407256919999995</v>
          </cell>
          <cell r="K46">
            <v>52.807249939999998</v>
          </cell>
          <cell r="L46">
            <v>458.00184448000005</v>
          </cell>
          <cell r="M46">
            <v>20.28998721</v>
          </cell>
          <cell r="N46">
            <v>31.473958379999996</v>
          </cell>
          <cell r="O46">
            <v>40.015005640000005</v>
          </cell>
          <cell r="P46">
            <v>24.63088591</v>
          </cell>
          <cell r="Q46">
            <v>29.53127645</v>
          </cell>
        </row>
        <row r="47">
          <cell r="C47" t="str">
            <v xml:space="preserve">   Impuesto Extraordinario de Solidaridad </v>
          </cell>
          <cell r="D47">
            <v>40.052779349999994</v>
          </cell>
          <cell r="E47">
            <v>39.812232939999994</v>
          </cell>
          <cell r="F47">
            <v>39.186836159999999</v>
          </cell>
          <cell r="G47">
            <v>40.565283059999999</v>
          </cell>
          <cell r="H47">
            <v>39.483528299999996</v>
          </cell>
          <cell r="I47">
            <v>40.21333723</v>
          </cell>
          <cell r="J47">
            <v>39.612427060000002</v>
          </cell>
          <cell r="K47">
            <v>42.070039500000014</v>
          </cell>
          <cell r="L47">
            <v>482.72879746000001</v>
          </cell>
          <cell r="M47">
            <v>43.496443930000005</v>
          </cell>
          <cell r="N47">
            <v>35.951703649999999</v>
          </cell>
          <cell r="O47">
            <v>37.631646200000006</v>
          </cell>
          <cell r="P47">
            <v>38.708086029999997</v>
          </cell>
          <cell r="Q47">
            <v>37.888496840000009</v>
          </cell>
        </row>
        <row r="48">
          <cell r="C48" t="str">
            <v xml:space="preserve">   Régimen Único Simplificado</v>
          </cell>
          <cell r="D48">
            <v>6.1947621700000006</v>
          </cell>
          <cell r="E48">
            <v>6.1681091600000002</v>
          </cell>
          <cell r="F48">
            <v>6.3091861100000006</v>
          </cell>
          <cell r="G48">
            <v>6.4304133800000001</v>
          </cell>
          <cell r="H48">
            <v>6.2895241200000003</v>
          </cell>
          <cell r="I48">
            <v>6.3985323499999991</v>
          </cell>
          <cell r="J48">
            <v>6.1436212300000008</v>
          </cell>
          <cell r="K48">
            <v>6.4133437000000004</v>
          </cell>
          <cell r="L48">
            <v>75.134156059999995</v>
          </cell>
          <cell r="M48">
            <v>6.1660459700000008</v>
          </cell>
          <cell r="N48">
            <v>6.4758553000000001</v>
          </cell>
          <cell r="O48">
            <v>6.2173227500000001</v>
          </cell>
          <cell r="P48">
            <v>5.8813130000000005</v>
          </cell>
          <cell r="Q48">
            <v>5.8339409999999994</v>
          </cell>
        </row>
        <row r="49">
          <cell r="C49" t="str">
            <v xml:space="preserve">   Juegos de Casino y Tragamonedas</v>
          </cell>
          <cell r="D49">
            <v>8.036581</v>
          </cell>
          <cell r="E49">
            <v>3.5988420000000003</v>
          </cell>
          <cell r="F49">
            <v>4.4389002799999995</v>
          </cell>
          <cell r="G49">
            <v>4.0395000000000003</v>
          </cell>
          <cell r="H49">
            <v>4.1081209999999997</v>
          </cell>
          <cell r="I49">
            <v>3.3151860000000002</v>
          </cell>
          <cell r="J49">
            <v>4.6519660000000007</v>
          </cell>
          <cell r="K49">
            <v>4.4083389999999998</v>
          </cell>
          <cell r="L49">
            <v>54.580681279999993</v>
          </cell>
          <cell r="M49">
            <v>4.120781</v>
          </cell>
          <cell r="N49">
            <v>3.8788850000000004</v>
          </cell>
          <cell r="O49">
            <v>4.1734910000000003</v>
          </cell>
          <cell r="P49">
            <v>4.8595559999999995</v>
          </cell>
          <cell r="Q49">
            <v>5.7231560000000004</v>
          </cell>
        </row>
        <row r="50">
          <cell r="C50" t="str">
            <v xml:space="preserve">   Otros ingresos recaudados por la SUNAT 4/</v>
          </cell>
          <cell r="D50">
            <v>27.507425809371192</v>
          </cell>
          <cell r="E50">
            <v>42.743951647037022</v>
          </cell>
          <cell r="F50">
            <v>34.398920551544535</v>
          </cell>
          <cell r="G50">
            <v>22.960961169900813</v>
          </cell>
          <cell r="H50">
            <v>25.998650354467639</v>
          </cell>
          <cell r="I50">
            <v>23.174717023164831</v>
          </cell>
          <cell r="J50">
            <v>22.883727241381525</v>
          </cell>
          <cell r="K50">
            <v>37.232075119172528</v>
          </cell>
          <cell r="L50">
            <v>329.32335194893437</v>
          </cell>
          <cell r="M50">
            <v>29.48669528060336</v>
          </cell>
          <cell r="N50">
            <v>29.089055540261054</v>
          </cell>
          <cell r="O50">
            <v>29.609046478825697</v>
          </cell>
          <cell r="P50">
            <v>24.993434632581781</v>
          </cell>
          <cell r="Q50">
            <v>28.397052258220974</v>
          </cell>
        </row>
        <row r="51">
          <cell r="C51" t="str">
            <v xml:space="preserve">   Otros ingresos recaudados por Otros Organismos 5/ </v>
          </cell>
          <cell r="D51">
            <v>0.97205391000000008</v>
          </cell>
          <cell r="E51">
            <v>1.23755707</v>
          </cell>
          <cell r="F51">
            <v>1.0619282400000001</v>
          </cell>
          <cell r="G51">
            <v>1.0117653900000001</v>
          </cell>
          <cell r="H51">
            <v>1.01503564</v>
          </cell>
          <cell r="I51">
            <v>1.0323094800000001</v>
          </cell>
          <cell r="J51">
            <v>0.94514462999999993</v>
          </cell>
          <cell r="K51">
            <v>0.9684007</v>
          </cell>
          <cell r="L51">
            <v>13.427951570000001</v>
          </cell>
          <cell r="M51">
            <v>1.39694232</v>
          </cell>
          <cell r="N51">
            <v>1.31296123</v>
          </cell>
          <cell r="O51">
            <v>1.63492948</v>
          </cell>
          <cell r="P51">
            <v>1.0989015099999999</v>
          </cell>
          <cell r="Q51">
            <v>1.0360251099999997</v>
          </cell>
        </row>
        <row r="52">
          <cell r="C52" t="str">
            <v>Devoluciones 6/</v>
          </cell>
          <cell r="D52">
            <v>-235.04852356999999</v>
          </cell>
          <cell r="E52">
            <v>-278.75468211999998</v>
          </cell>
          <cell r="F52">
            <v>-281.45741024999995</v>
          </cell>
          <cell r="G52">
            <v>-247.44681495999998</v>
          </cell>
          <cell r="H52">
            <v>-228.93604965</v>
          </cell>
          <cell r="I52">
            <v>-286.74930191999999</v>
          </cell>
          <cell r="J52">
            <v>-233.12094496</v>
          </cell>
          <cell r="K52">
            <v>-254.56793053000004</v>
          </cell>
          <cell r="L52">
            <v>-3160.8924256300002</v>
          </cell>
          <cell r="M52">
            <v>-318.93336505000008</v>
          </cell>
          <cell r="N52">
            <v>-247.10216782999998</v>
          </cell>
          <cell r="O52">
            <v>-247.98306831999997</v>
          </cell>
          <cell r="P52">
            <v>-289.19581901999999</v>
          </cell>
          <cell r="Q52">
            <v>-285.30617459999996</v>
          </cell>
        </row>
        <row r="54">
          <cell r="A54" t="str">
            <v>II.</v>
          </cell>
          <cell r="B54" t="str">
            <v>Contribuciones Sociales</v>
          </cell>
          <cell r="D54">
            <v>273.19698829999999</v>
          </cell>
          <cell r="E54">
            <v>266.06515192000001</v>
          </cell>
          <cell r="F54">
            <v>259.95214418</v>
          </cell>
          <cell r="G54">
            <v>408.32371124999997</v>
          </cell>
          <cell r="H54">
            <v>277.47222013999999</v>
          </cell>
          <cell r="I54">
            <v>270.83767222</v>
          </cell>
          <cell r="J54">
            <v>266.36956815999997</v>
          </cell>
          <cell r="K54">
            <v>304.40375484000003</v>
          </cell>
          <cell r="L54">
            <v>3502.27426879</v>
          </cell>
          <cell r="M54">
            <v>401.35549020000002</v>
          </cell>
          <cell r="N54">
            <v>277.14935983999999</v>
          </cell>
          <cell r="O54">
            <v>293.77347162999996</v>
          </cell>
          <cell r="P54">
            <v>275.00303008999998</v>
          </cell>
          <cell r="Q54">
            <v>282.35834801000004</v>
          </cell>
        </row>
        <row r="55">
          <cell r="C55" t="str">
            <v>Contribución al Seguro Social de Salud (EsSalud)</v>
          </cell>
          <cell r="D55">
            <v>227.04611861000001</v>
          </cell>
          <cell r="E55">
            <v>219.32738332</v>
          </cell>
          <cell r="F55">
            <v>212.36489274000002</v>
          </cell>
          <cell r="G55">
            <v>343.06929592</v>
          </cell>
          <cell r="H55">
            <v>230.76012812000002</v>
          </cell>
          <cell r="I55">
            <v>223.38222158000002</v>
          </cell>
          <cell r="J55">
            <v>220.27374537</v>
          </cell>
          <cell r="K55">
            <v>251.44542494000001</v>
          </cell>
          <cell r="L55">
            <v>2904.8170373600001</v>
          </cell>
          <cell r="M55">
            <v>335.02913870000003</v>
          </cell>
          <cell r="N55">
            <v>229.24718977000001</v>
          </cell>
          <cell r="O55">
            <v>243.52816282999999</v>
          </cell>
          <cell r="P55">
            <v>228.55924157999999</v>
          </cell>
          <cell r="Q55">
            <v>231.98932816000001</v>
          </cell>
        </row>
        <row r="56">
          <cell r="C56" t="str">
            <v>Contribución al Sistema Nacional de Pensiones (ONP)</v>
          </cell>
          <cell r="D56">
            <v>46.15086969</v>
          </cell>
          <cell r="E56">
            <v>46.737768600000003</v>
          </cell>
          <cell r="F56">
            <v>47.587251440000003</v>
          </cell>
          <cell r="G56">
            <v>65.25441533</v>
          </cell>
          <cell r="H56">
            <v>46.712092019999993</v>
          </cell>
          <cell r="I56">
            <v>47.455450640000002</v>
          </cell>
          <cell r="J56">
            <v>46.09582279</v>
          </cell>
          <cell r="K56">
            <v>52.958329899999995</v>
          </cell>
          <cell r="L56">
            <v>597.45723142999998</v>
          </cell>
          <cell r="M56">
            <v>66.326351500000001</v>
          </cell>
          <cell r="N56">
            <v>47.902170069999997</v>
          </cell>
          <cell r="O56">
            <v>50.245308799999997</v>
          </cell>
          <cell r="P56">
            <v>45.325583229999999</v>
          </cell>
          <cell r="Q56">
            <v>49.909382260000001</v>
          </cell>
        </row>
        <row r="57">
          <cell r="C57" t="str">
            <v>Contribución Solidaria para la Asistencia Previsional</v>
          </cell>
          <cell r="D57" t="str">
            <v>-.-</v>
          </cell>
          <cell r="E57" t="str">
            <v>-.-</v>
          </cell>
          <cell r="F57" t="str">
            <v>-.-</v>
          </cell>
          <cell r="G57" t="str">
            <v>-.-</v>
          </cell>
          <cell r="H57" t="str">
            <v>-.-</v>
          </cell>
          <cell r="I57" t="str">
            <v>-.-</v>
          </cell>
          <cell r="J57" t="str">
            <v>-.-</v>
          </cell>
          <cell r="K57" t="str">
            <v>-.-</v>
          </cell>
          <cell r="L57" t="str">
            <v>-.-</v>
          </cell>
          <cell r="M57" t="str">
            <v>-.-</v>
          </cell>
          <cell r="N57" t="str">
            <v>-.-</v>
          </cell>
          <cell r="O57" t="str">
            <v>-.-</v>
          </cell>
          <cell r="P57">
            <v>1.11820528</v>
          </cell>
          <cell r="Q57">
            <v>0.45963758999999998</v>
          </cell>
        </row>
        <row r="59">
          <cell r="A59" t="str">
            <v>1/ Incluye el Impuesto Especial Activos Netos, vigente hasta el 31 de diciembre de 1999, el Impuesto Mínimo, derogado en mayo de 1997 mediante la Ley N° 26777, y otras rentas originadas por los beneficios establecidos en la Ley de Promoción a la Amazonía,</v>
          </cell>
        </row>
        <row r="60">
          <cell r="A60" t="str">
            <v xml:space="preserve">    Ley de Promoción al Sector Agrario y Régimen de Frontera.</v>
          </cell>
        </row>
        <row r="61">
          <cell r="A61" t="str">
            <v>2/ Incluye el Impuesto General a las Ventas por liquidaciones de compra-retenciones, operaciones internas arroz, Impuesto Especial a las Ventas, Decreto de Urgencia N° 089-97(DCTP Fertilizantes) e Impuesto Promoción Municipal.</v>
          </cell>
        </row>
        <row r="62">
          <cell r="A62" t="str">
            <v>3/ A partir de mayo de 1999, incluye la tasa por expedición de Pasaportes e Impuesto de Solidaridad en favor de la Niñez Desamparada. Desde marzo del 2003 se considera el Impuesto Extraordinario de Promoción y Desarrollo Turístico Nacional.</v>
          </cell>
        </row>
        <row r="63">
          <cell r="A63" t="str">
            <v xml:space="preserve">4/ Incluye multas, Contribución al Servicio Nacional de Capacitación para la Industria de la Construcción, Impuesto al Rodaje, tributos derogados y otros tributos aduaneros. </v>
          </cell>
        </row>
        <row r="64">
          <cell r="A64" t="str">
            <v>5/ Incluye tributos tales como Certificados de Domicilio, Supervivencia, Mudanza, Denuncias Policiales, Tasas de Extranjería, Prórrogas de Extranjeros y otros.</v>
          </cell>
        </row>
        <row r="65">
          <cell r="A65" t="str">
            <v>6/ Según fecha de solicitud</v>
          </cell>
        </row>
        <row r="67">
          <cell r="A67" t="str">
            <v>Fuente: SUNAT / Banco de la Nación</v>
          </cell>
        </row>
        <row r="68">
          <cell r="A68" t="str">
            <v>Elaboración: Intendencia Nacional de Estudios Tributarios y Planeamiento de la SUNAT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1"/>
      <sheetName val="Cdr2"/>
      <sheetName val="Cdr3"/>
      <sheetName val="Cdr4"/>
      <sheetName val="Cdr5"/>
      <sheetName val="Cdr6"/>
      <sheetName val="Cdr7"/>
      <sheetName val="Cdr8"/>
      <sheetName val="Cdr9"/>
      <sheetName val="Cdr10"/>
      <sheetName val="Cdr 11"/>
      <sheetName val="Cdr 12"/>
      <sheetName val="Cdr 13"/>
      <sheetName val="Cdr 14"/>
      <sheetName val="Cdr 15"/>
      <sheetName val="Cdr 16"/>
      <sheetName val="Cdr 17"/>
      <sheetName val="Cdr 18"/>
      <sheetName val="Cdr 19"/>
      <sheetName val="Cdr 20"/>
      <sheetName val="Cdr 21"/>
      <sheetName val="Cdr 22"/>
      <sheetName val="Cdr_11"/>
      <sheetName val="Cdr_12"/>
      <sheetName val="Cdr_13"/>
      <sheetName val="Cdr_14"/>
      <sheetName val="Cdr_15"/>
      <sheetName val="Cdr_16"/>
      <sheetName val="Cdr_17"/>
      <sheetName val="Cdr_18"/>
      <sheetName val="Cdr_19"/>
      <sheetName val="Cdr_20"/>
      <sheetName val="Cdr_21"/>
      <sheetName val="Cdr_22"/>
      <sheetName val="guia_de_uso"/>
      <sheetName val="TabCii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ódigos"/>
      <sheetName val="EMpr"/>
      <sheetName val="Meses"/>
      <sheetName val="DatosBase"/>
      <sheetName val="Plazos"/>
      <sheetName val="Riesgos"/>
      <sheetName val="PAG42"/>
      <sheetName val="vbp94-99k"/>
    </sheetNames>
    <sheetDataSet>
      <sheetData sheetId="0"/>
      <sheetData sheetId="1"/>
      <sheetData sheetId="2">
        <row r="1">
          <cell r="A1" t="str">
            <v>Numero</v>
          </cell>
        </row>
      </sheetData>
      <sheetData sheetId="3">
        <row r="1">
          <cell r="A1" t="str">
            <v>Código</v>
          </cell>
          <cell r="B1">
            <v>34365</v>
          </cell>
          <cell r="C1">
            <v>34393</v>
          </cell>
          <cell r="D1">
            <v>34424</v>
          </cell>
          <cell r="E1">
            <v>34454</v>
          </cell>
          <cell r="F1">
            <v>34485</v>
          </cell>
          <cell r="G1">
            <v>34515</v>
          </cell>
          <cell r="H1">
            <v>34546</v>
          </cell>
          <cell r="I1">
            <v>34577</v>
          </cell>
          <cell r="J1">
            <v>34607</v>
          </cell>
          <cell r="K1">
            <v>34638</v>
          </cell>
          <cell r="L1">
            <v>34668</v>
          </cell>
          <cell r="M1">
            <v>34699</v>
          </cell>
          <cell r="N1">
            <v>34730</v>
          </cell>
          <cell r="O1">
            <v>34758</v>
          </cell>
          <cell r="P1">
            <v>34789</v>
          </cell>
          <cell r="Q1">
            <v>34819</v>
          </cell>
          <cell r="R1">
            <v>34850</v>
          </cell>
          <cell r="S1">
            <v>34880</v>
          </cell>
          <cell r="T1">
            <v>34911</v>
          </cell>
          <cell r="U1">
            <v>34942</v>
          </cell>
          <cell r="V1">
            <v>34972</v>
          </cell>
          <cell r="W1">
            <v>35003</v>
          </cell>
          <cell r="X1">
            <v>35033</v>
          </cell>
          <cell r="Y1">
            <v>35064</v>
          </cell>
          <cell r="Z1">
            <v>35095</v>
          </cell>
          <cell r="AA1">
            <v>35124</v>
          </cell>
          <cell r="AB1">
            <v>35155</v>
          </cell>
          <cell r="AC1">
            <v>35185</v>
          </cell>
          <cell r="AD1">
            <v>35216</v>
          </cell>
          <cell r="AE1">
            <v>35246</v>
          </cell>
          <cell r="AF1">
            <v>35277</v>
          </cell>
          <cell r="AG1">
            <v>35308</v>
          </cell>
          <cell r="AH1">
            <v>35338</v>
          </cell>
          <cell r="AI1">
            <v>35369</v>
          </cell>
          <cell r="AJ1">
            <v>35399</v>
          </cell>
          <cell r="AK1">
            <v>35430</v>
          </cell>
          <cell r="AL1">
            <v>35461</v>
          </cell>
          <cell r="AM1">
            <v>35489</v>
          </cell>
          <cell r="AN1">
            <v>35520</v>
          </cell>
          <cell r="AO1">
            <v>35550</v>
          </cell>
          <cell r="AP1">
            <v>35581</v>
          </cell>
          <cell r="AQ1">
            <v>35611</v>
          </cell>
          <cell r="AR1">
            <v>35642</v>
          </cell>
          <cell r="AS1">
            <v>35673</v>
          </cell>
          <cell r="AT1">
            <v>35703</v>
          </cell>
          <cell r="AU1">
            <v>35734</v>
          </cell>
          <cell r="AV1">
            <v>35764</v>
          </cell>
          <cell r="AW1">
            <v>35795</v>
          </cell>
          <cell r="AX1">
            <v>35826</v>
          </cell>
          <cell r="AY1">
            <v>35854</v>
          </cell>
          <cell r="AZ1">
            <v>35885</v>
          </cell>
          <cell r="BA1">
            <v>35915</v>
          </cell>
          <cell r="BB1">
            <v>35946</v>
          </cell>
          <cell r="BC1">
            <v>35976</v>
          </cell>
          <cell r="BD1">
            <v>36007</v>
          </cell>
          <cell r="BE1">
            <v>36038</v>
          </cell>
          <cell r="BF1">
            <v>36068</v>
          </cell>
          <cell r="BG1">
            <v>36099</v>
          </cell>
          <cell r="BH1">
            <v>36129</v>
          </cell>
          <cell r="BI1">
            <v>36160</v>
          </cell>
          <cell r="BJ1">
            <v>36191</v>
          </cell>
          <cell r="BK1">
            <v>36219</v>
          </cell>
          <cell r="BL1">
            <v>36250</v>
          </cell>
          <cell r="BM1">
            <v>36280</v>
          </cell>
          <cell r="BN1">
            <v>36311</v>
          </cell>
          <cell r="BO1">
            <v>36341</v>
          </cell>
          <cell r="BP1">
            <v>36372</v>
          </cell>
          <cell r="BQ1">
            <v>36403</v>
          </cell>
          <cell r="BR1">
            <v>36433</v>
          </cell>
          <cell r="BS1">
            <v>36464</v>
          </cell>
          <cell r="BT1">
            <v>36494</v>
          </cell>
          <cell r="BU1">
            <v>36525</v>
          </cell>
          <cell r="BV1">
            <v>36556</v>
          </cell>
          <cell r="BW1">
            <v>36585</v>
          </cell>
          <cell r="BX1">
            <v>36616</v>
          </cell>
          <cell r="BY1">
            <v>36646</v>
          </cell>
          <cell r="BZ1">
            <v>36677</v>
          </cell>
          <cell r="CA1">
            <v>36707</v>
          </cell>
          <cell r="CB1">
            <v>36738</v>
          </cell>
          <cell r="CC1">
            <v>36769</v>
          </cell>
          <cell r="CD1">
            <v>36799</v>
          </cell>
          <cell r="CE1">
            <v>36830</v>
          </cell>
          <cell r="CF1">
            <v>36860</v>
          </cell>
          <cell r="CG1">
            <v>36891</v>
          </cell>
          <cell r="CH1">
            <v>36922</v>
          </cell>
          <cell r="CI1">
            <v>36950</v>
          </cell>
          <cell r="CJ1">
            <v>36981</v>
          </cell>
          <cell r="CK1">
            <v>37011</v>
          </cell>
          <cell r="CL1">
            <v>37042</v>
          </cell>
          <cell r="CM1">
            <v>37072</v>
          </cell>
          <cell r="CN1">
            <v>37103</v>
          </cell>
          <cell r="CO1">
            <v>37134</v>
          </cell>
          <cell r="CP1">
            <v>37164</v>
          </cell>
          <cell r="CQ1">
            <v>37195</v>
          </cell>
          <cell r="CR1">
            <v>37225</v>
          </cell>
          <cell r="CS1">
            <v>37256</v>
          </cell>
          <cell r="CT1">
            <v>37287</v>
          </cell>
          <cell r="CU1">
            <v>37315</v>
          </cell>
          <cell r="CV1">
            <v>37346</v>
          </cell>
          <cell r="CW1">
            <v>37376</v>
          </cell>
          <cell r="CX1">
            <v>37407</v>
          </cell>
          <cell r="CY1">
            <v>37437</v>
          </cell>
          <cell r="CZ1">
            <v>37468</v>
          </cell>
          <cell r="DA1">
            <v>37499</v>
          </cell>
          <cell r="DB1">
            <v>37529</v>
          </cell>
          <cell r="DC1">
            <v>37560</v>
          </cell>
          <cell r="DD1">
            <v>37590</v>
          </cell>
          <cell r="DE1">
            <v>37621</v>
          </cell>
          <cell r="DF1">
            <v>37652</v>
          </cell>
          <cell r="DG1">
            <v>37680</v>
          </cell>
          <cell r="DH1">
            <v>37711</v>
          </cell>
          <cell r="DI1">
            <v>37741</v>
          </cell>
          <cell r="DJ1">
            <v>37772</v>
          </cell>
          <cell r="DK1">
            <v>37802</v>
          </cell>
          <cell r="DL1">
            <v>37833</v>
          </cell>
          <cell r="DM1">
            <v>37864</v>
          </cell>
          <cell r="DN1">
            <v>37894</v>
          </cell>
          <cell r="DO1">
            <v>37925</v>
          </cell>
          <cell r="DP1">
            <v>37955</v>
          </cell>
          <cell r="DQ1">
            <v>37986</v>
          </cell>
          <cell r="DR1">
            <v>38017</v>
          </cell>
          <cell r="DS1">
            <v>38046</v>
          </cell>
          <cell r="DT1">
            <v>38077</v>
          </cell>
          <cell r="DU1">
            <v>38107</v>
          </cell>
          <cell r="DV1">
            <v>38138</v>
          </cell>
          <cell r="DW1">
            <v>38168</v>
          </cell>
          <cell r="DX1">
            <v>38199</v>
          </cell>
          <cell r="DY1">
            <v>38230</v>
          </cell>
          <cell r="DZ1">
            <v>38260</v>
          </cell>
          <cell r="EA1">
            <v>38291</v>
          </cell>
          <cell r="EB1">
            <v>38321</v>
          </cell>
          <cell r="EC1">
            <v>38352</v>
          </cell>
        </row>
        <row r="2">
          <cell r="B2">
            <v>2</v>
          </cell>
          <cell r="C2">
            <v>3</v>
          </cell>
          <cell r="D2">
            <v>4</v>
          </cell>
          <cell r="E2">
            <v>5</v>
          </cell>
          <cell r="F2">
            <v>6</v>
          </cell>
          <cell r="G2">
            <v>7</v>
          </cell>
          <cell r="H2">
            <v>8</v>
          </cell>
          <cell r="I2">
            <v>9</v>
          </cell>
          <cell r="J2">
            <v>10</v>
          </cell>
          <cell r="K2">
            <v>11</v>
          </cell>
          <cell r="L2">
            <v>12</v>
          </cell>
          <cell r="M2">
            <v>13</v>
          </cell>
          <cell r="N2">
            <v>14</v>
          </cell>
          <cell r="O2">
            <v>15</v>
          </cell>
          <cell r="P2">
            <v>16</v>
          </cell>
          <cell r="Q2">
            <v>17</v>
          </cell>
          <cell r="R2">
            <v>18</v>
          </cell>
          <cell r="S2">
            <v>19</v>
          </cell>
          <cell r="T2">
            <v>20</v>
          </cell>
          <cell r="U2">
            <v>21</v>
          </cell>
          <cell r="V2">
            <v>22</v>
          </cell>
          <cell r="W2">
            <v>23</v>
          </cell>
          <cell r="X2">
            <v>24</v>
          </cell>
          <cell r="Y2">
            <v>25</v>
          </cell>
          <cell r="Z2">
            <v>26</v>
          </cell>
          <cell r="AA2">
            <v>27</v>
          </cell>
          <cell r="AB2">
            <v>28</v>
          </cell>
          <cell r="AC2">
            <v>29</v>
          </cell>
          <cell r="AD2">
            <v>30</v>
          </cell>
          <cell r="AE2">
            <v>31</v>
          </cell>
          <cell r="AF2">
            <v>32</v>
          </cell>
          <cell r="AG2">
            <v>33</v>
          </cell>
          <cell r="AH2">
            <v>34</v>
          </cell>
          <cell r="AI2">
            <v>35</v>
          </cell>
          <cell r="AJ2">
            <v>36</v>
          </cell>
          <cell r="AK2">
            <v>37</v>
          </cell>
          <cell r="AL2">
            <v>38</v>
          </cell>
          <cell r="AM2">
            <v>39</v>
          </cell>
          <cell r="AN2">
            <v>40</v>
          </cell>
          <cell r="AO2">
            <v>41</v>
          </cell>
          <cell r="AP2">
            <v>42</v>
          </cell>
          <cell r="AQ2">
            <v>43</v>
          </cell>
          <cell r="AR2">
            <v>44</v>
          </cell>
          <cell r="AS2">
            <v>45</v>
          </cell>
          <cell r="AT2">
            <v>46</v>
          </cell>
          <cell r="AU2">
            <v>47</v>
          </cell>
          <cell r="AV2">
            <v>48</v>
          </cell>
          <cell r="AW2">
            <v>49</v>
          </cell>
          <cell r="AX2">
            <v>50</v>
          </cell>
          <cell r="AY2">
            <v>51</v>
          </cell>
          <cell r="AZ2">
            <v>52</v>
          </cell>
          <cell r="BA2">
            <v>53</v>
          </cell>
          <cell r="BB2">
            <v>54</v>
          </cell>
          <cell r="BC2">
            <v>55</v>
          </cell>
          <cell r="BD2">
            <v>56</v>
          </cell>
          <cell r="BE2">
            <v>57</v>
          </cell>
          <cell r="BF2">
            <v>58</v>
          </cell>
          <cell r="BG2">
            <v>59</v>
          </cell>
          <cell r="BH2">
            <v>60</v>
          </cell>
          <cell r="BI2">
            <v>61</v>
          </cell>
          <cell r="BJ2">
            <v>62</v>
          </cell>
          <cell r="BK2">
            <v>63</v>
          </cell>
          <cell r="BL2">
            <v>64</v>
          </cell>
          <cell r="BM2">
            <v>65</v>
          </cell>
          <cell r="BN2">
            <v>66</v>
          </cell>
          <cell r="BO2">
            <v>67</v>
          </cell>
          <cell r="BP2">
            <v>68</v>
          </cell>
          <cell r="BQ2">
            <v>69</v>
          </cell>
          <cell r="BR2">
            <v>70</v>
          </cell>
          <cell r="BS2">
            <v>71</v>
          </cell>
          <cell r="BT2">
            <v>72</v>
          </cell>
          <cell r="BU2">
            <v>73</v>
          </cell>
          <cell r="BV2">
            <v>74</v>
          </cell>
          <cell r="BW2">
            <v>75</v>
          </cell>
          <cell r="BX2">
            <v>76</v>
          </cell>
          <cell r="BY2">
            <v>77</v>
          </cell>
          <cell r="BZ2">
            <v>78</v>
          </cell>
          <cell r="CA2">
            <v>79</v>
          </cell>
          <cell r="CB2">
            <v>80</v>
          </cell>
          <cell r="CC2">
            <v>81</v>
          </cell>
          <cell r="CD2">
            <v>82</v>
          </cell>
          <cell r="CE2">
            <v>83</v>
          </cell>
          <cell r="CF2">
            <v>84</v>
          </cell>
          <cell r="CG2">
            <v>85</v>
          </cell>
          <cell r="CH2">
            <v>86</v>
          </cell>
          <cell r="CI2">
            <v>87</v>
          </cell>
          <cell r="CJ2">
            <v>88</v>
          </cell>
          <cell r="CK2">
            <v>89</v>
          </cell>
          <cell r="CL2">
            <v>90</v>
          </cell>
          <cell r="CM2">
            <v>91</v>
          </cell>
          <cell r="CN2">
            <v>92</v>
          </cell>
          <cell r="CO2">
            <v>93</v>
          </cell>
          <cell r="CP2">
            <v>94</v>
          </cell>
          <cell r="CQ2">
            <v>95</v>
          </cell>
          <cell r="CR2">
            <v>96</v>
          </cell>
          <cell r="CS2">
            <v>97</v>
          </cell>
          <cell r="CT2">
            <v>98</v>
          </cell>
          <cell r="CU2">
            <v>99</v>
          </cell>
          <cell r="CV2">
            <v>100</v>
          </cell>
          <cell r="CW2">
            <v>101</v>
          </cell>
          <cell r="CX2">
            <v>102</v>
          </cell>
          <cell r="CY2">
            <v>103</v>
          </cell>
          <cell r="CZ2">
            <v>104</v>
          </cell>
          <cell r="DA2">
            <v>105</v>
          </cell>
          <cell r="DB2">
            <v>106</v>
          </cell>
          <cell r="DC2">
            <v>107</v>
          </cell>
          <cell r="DD2">
            <v>108</v>
          </cell>
          <cell r="DE2">
            <v>109</v>
          </cell>
          <cell r="DF2">
            <v>110</v>
          </cell>
          <cell r="DG2">
            <v>111</v>
          </cell>
          <cell r="DH2">
            <v>112</v>
          </cell>
          <cell r="DI2">
            <v>113</v>
          </cell>
          <cell r="DJ2">
            <v>114</v>
          </cell>
          <cell r="DK2">
            <v>115</v>
          </cell>
          <cell r="DL2">
            <v>116</v>
          </cell>
          <cell r="DM2">
            <v>117</v>
          </cell>
          <cell r="DN2">
            <v>118</v>
          </cell>
          <cell r="DO2">
            <v>119</v>
          </cell>
          <cell r="DP2">
            <v>120</v>
          </cell>
          <cell r="DQ2">
            <v>121</v>
          </cell>
          <cell r="DR2">
            <v>122</v>
          </cell>
          <cell r="DS2">
            <v>123</v>
          </cell>
          <cell r="DT2">
            <v>124</v>
          </cell>
          <cell r="DU2">
            <v>125</v>
          </cell>
          <cell r="DV2">
            <v>126</v>
          </cell>
          <cell r="DW2">
            <v>127</v>
          </cell>
          <cell r="DX2">
            <v>128</v>
          </cell>
          <cell r="DY2">
            <v>129</v>
          </cell>
          <cell r="DZ2">
            <v>130</v>
          </cell>
          <cell r="EA2">
            <v>131</v>
          </cell>
          <cell r="EB2">
            <v>132</v>
          </cell>
          <cell r="EC2">
            <v>133</v>
          </cell>
        </row>
        <row r="3">
          <cell r="A3" t="str">
            <v>TC</v>
          </cell>
          <cell r="B3">
            <v>2.16</v>
          </cell>
          <cell r="C3">
            <v>2.16</v>
          </cell>
          <cell r="D3">
            <v>2.17</v>
          </cell>
          <cell r="E3">
            <v>2.1800000000000002</v>
          </cell>
          <cell r="F3">
            <v>2.1800000000000002</v>
          </cell>
          <cell r="G3">
            <v>2.19</v>
          </cell>
          <cell r="H3">
            <v>2.2000000000000002</v>
          </cell>
          <cell r="I3">
            <v>2.25</v>
          </cell>
          <cell r="J3">
            <v>2.2400000000000002</v>
          </cell>
          <cell r="K3">
            <v>2.23</v>
          </cell>
          <cell r="L3">
            <v>2.17</v>
          </cell>
          <cell r="M3">
            <v>2.19</v>
          </cell>
          <cell r="N3">
            <v>2.1800000000000002</v>
          </cell>
          <cell r="O3">
            <v>2.2400000000000002</v>
          </cell>
          <cell r="P3">
            <v>2.2599999999999998</v>
          </cell>
          <cell r="Q3">
            <v>2.2400000000000002</v>
          </cell>
          <cell r="R3">
            <v>2.25</v>
          </cell>
          <cell r="S3">
            <v>2.23</v>
          </cell>
          <cell r="T3">
            <v>2.23</v>
          </cell>
          <cell r="U3">
            <v>2.25</v>
          </cell>
          <cell r="V3">
            <v>2.2400000000000002</v>
          </cell>
          <cell r="W3">
            <v>2.2599999999999998</v>
          </cell>
          <cell r="X3">
            <v>2.3199999999999998</v>
          </cell>
          <cell r="Y3">
            <v>2.31</v>
          </cell>
          <cell r="Z3">
            <v>2.35</v>
          </cell>
          <cell r="AA3">
            <v>2.36</v>
          </cell>
          <cell r="AB3">
            <v>2.35</v>
          </cell>
          <cell r="AC3">
            <v>2.37</v>
          </cell>
          <cell r="AD3">
            <v>2.42</v>
          </cell>
          <cell r="AE3">
            <v>2.44</v>
          </cell>
          <cell r="AF3">
            <v>2.46</v>
          </cell>
          <cell r="AG3">
            <v>2.46</v>
          </cell>
          <cell r="AH3">
            <v>2.5099999999999998</v>
          </cell>
          <cell r="AI3">
            <v>2.57</v>
          </cell>
          <cell r="AJ3">
            <v>2.58</v>
          </cell>
          <cell r="AK3">
            <v>2.6</v>
          </cell>
          <cell r="AL3">
            <v>2.64</v>
          </cell>
          <cell r="AM3">
            <v>2.64</v>
          </cell>
          <cell r="AN3">
            <v>2.65</v>
          </cell>
          <cell r="AO3">
            <v>2.66</v>
          </cell>
          <cell r="AP3">
            <v>2.67</v>
          </cell>
          <cell r="AQ3">
            <v>2.65</v>
          </cell>
          <cell r="AR3">
            <v>2.66</v>
          </cell>
          <cell r="AS3">
            <v>2.65</v>
          </cell>
          <cell r="AT3">
            <v>2.65</v>
          </cell>
          <cell r="AU3">
            <v>2.71</v>
          </cell>
          <cell r="AV3">
            <v>2.72</v>
          </cell>
          <cell r="AW3">
            <v>2.72</v>
          </cell>
          <cell r="AX3">
            <v>2.77</v>
          </cell>
          <cell r="AY3">
            <v>2.81</v>
          </cell>
          <cell r="AZ3">
            <v>2.81</v>
          </cell>
          <cell r="BA3">
            <v>2.83</v>
          </cell>
          <cell r="BB3">
            <v>2.86</v>
          </cell>
          <cell r="BC3">
            <v>2.93</v>
          </cell>
          <cell r="BD3">
            <v>2.93</v>
          </cell>
          <cell r="BE3">
            <v>3.02</v>
          </cell>
          <cell r="BF3">
            <v>3.02</v>
          </cell>
          <cell r="BG3">
            <v>3.07</v>
          </cell>
          <cell r="BH3">
            <v>3.11</v>
          </cell>
          <cell r="BI3">
            <v>3.15</v>
          </cell>
          <cell r="BJ3">
            <v>3.35</v>
          </cell>
          <cell r="BK3">
            <v>3.44</v>
          </cell>
          <cell r="BL3">
            <v>3.33</v>
          </cell>
          <cell r="BM3">
            <v>3.34</v>
          </cell>
          <cell r="BN3">
            <v>3.33</v>
          </cell>
          <cell r="BO3">
            <v>3.33</v>
          </cell>
          <cell r="BP3">
            <v>3.33</v>
          </cell>
          <cell r="BQ3">
            <v>3.38</v>
          </cell>
          <cell r="BR3">
            <v>3.46</v>
          </cell>
          <cell r="BS3">
            <v>3.49</v>
          </cell>
          <cell r="BT3">
            <v>3.49</v>
          </cell>
          <cell r="BU3">
            <v>3.51</v>
          </cell>
          <cell r="BV3">
            <v>3.49</v>
          </cell>
          <cell r="BW3">
            <v>3.45</v>
          </cell>
          <cell r="BX3">
            <v>3.48</v>
          </cell>
          <cell r="BY3">
            <v>3.48</v>
          </cell>
          <cell r="BZ3">
            <v>3.51</v>
          </cell>
          <cell r="CA3">
            <v>3.49</v>
          </cell>
          <cell r="CB3">
            <v>3.47</v>
          </cell>
          <cell r="CC3">
            <v>3.47</v>
          </cell>
          <cell r="CD3">
            <v>3.51</v>
          </cell>
          <cell r="CE3">
            <v>3.51</v>
          </cell>
          <cell r="CF3">
            <v>3.53</v>
          </cell>
          <cell r="CG3">
            <v>3.53</v>
          </cell>
          <cell r="CH3">
            <v>3.53</v>
          </cell>
          <cell r="CI3">
            <v>3.52</v>
          </cell>
          <cell r="CJ3">
            <v>3.52</v>
          </cell>
          <cell r="CK3">
            <v>3.59</v>
          </cell>
          <cell r="CL3">
            <v>3.62</v>
          </cell>
          <cell r="CM3">
            <v>3.52</v>
          </cell>
          <cell r="CN3">
            <v>3.49</v>
          </cell>
          <cell r="CO3">
            <v>3.49</v>
          </cell>
          <cell r="CP3">
            <v>3.48</v>
          </cell>
          <cell r="CQ3">
            <v>3.45</v>
          </cell>
          <cell r="CR3">
            <v>3.44</v>
          </cell>
          <cell r="CS3">
            <v>3.44</v>
          </cell>
          <cell r="CT3">
            <v>3.48</v>
          </cell>
          <cell r="CU3">
            <v>3.47</v>
          </cell>
          <cell r="CV3">
            <v>3.45</v>
          </cell>
          <cell r="CW3">
            <v>3.43</v>
          </cell>
          <cell r="CX3">
            <v>3.46</v>
          </cell>
          <cell r="CY3">
            <v>3.51</v>
          </cell>
          <cell r="CZ3">
            <v>3.56</v>
          </cell>
          <cell r="DA3">
            <v>3.61</v>
          </cell>
          <cell r="DB3">
            <v>3.64</v>
          </cell>
          <cell r="DC3">
            <v>3.6</v>
          </cell>
          <cell r="DD3">
            <v>3.51</v>
          </cell>
          <cell r="DE3">
            <v>3.51</v>
          </cell>
          <cell r="DF3">
            <v>3.48</v>
          </cell>
          <cell r="DG3">
            <v>3.48</v>
          </cell>
          <cell r="DH3">
            <v>3.47</v>
          </cell>
          <cell r="DI3">
            <v>3.46</v>
          </cell>
          <cell r="DJ3">
            <v>3.5</v>
          </cell>
          <cell r="DK3">
            <v>3.47</v>
          </cell>
          <cell r="DL3">
            <v>3.47</v>
          </cell>
          <cell r="DM3">
            <v>3.48</v>
          </cell>
          <cell r="DN3">
            <v>3.48</v>
          </cell>
          <cell r="DO3">
            <v>3.47</v>
          </cell>
          <cell r="DP3">
            <v>3.48</v>
          </cell>
          <cell r="DQ3">
            <v>3.46</v>
          </cell>
          <cell r="DR3">
            <v>3.5</v>
          </cell>
          <cell r="DS3">
            <v>3.47</v>
          </cell>
          <cell r="DT3">
            <v>3.46</v>
          </cell>
          <cell r="DU3">
            <v>3.46</v>
          </cell>
          <cell r="DV3">
            <v>3.46</v>
          </cell>
          <cell r="DW3">
            <v>3.46</v>
          </cell>
          <cell r="DX3">
            <v>3.46</v>
          </cell>
          <cell r="DY3">
            <v>3.46</v>
          </cell>
          <cell r="DZ3">
            <v>3.46</v>
          </cell>
          <cell r="EA3">
            <v>3.46</v>
          </cell>
          <cell r="EB3">
            <v>3.46</v>
          </cell>
          <cell r="EC3">
            <v>3.46</v>
          </cell>
        </row>
        <row r="4">
          <cell r="A4" t="str">
            <v>IPC</v>
          </cell>
          <cell r="B4">
            <v>92.775758184734755</v>
          </cell>
          <cell r="C4">
            <v>94.465073287217933</v>
          </cell>
          <cell r="D4">
            <v>96.660690767466448</v>
          </cell>
          <cell r="E4">
            <v>98.153759869333399</v>
          </cell>
          <cell r="F4">
            <v>98.856308247714978</v>
          </cell>
          <cell r="G4">
            <v>99.983953762227586</v>
          </cell>
          <cell r="H4">
            <v>100.87352027285783</v>
          </cell>
          <cell r="I4">
            <v>102.42011101125647</v>
          </cell>
          <cell r="J4">
            <v>102.9479450818794</v>
          </cell>
          <cell r="K4">
            <v>103.24262167841599</v>
          </cell>
          <cell r="L4">
            <v>104.50314849742109</v>
          </cell>
          <cell r="M4">
            <v>105.11710933947433</v>
          </cell>
          <cell r="N4">
            <v>105.51</v>
          </cell>
          <cell r="O4">
            <v>106.71</v>
          </cell>
          <cell r="P4">
            <v>108.17</v>
          </cell>
          <cell r="Q4">
            <v>109.24</v>
          </cell>
          <cell r="R4">
            <v>110.15</v>
          </cell>
          <cell r="S4">
            <v>111.04</v>
          </cell>
          <cell r="T4">
            <v>111.67</v>
          </cell>
          <cell r="U4">
            <v>112.83</v>
          </cell>
          <cell r="V4">
            <v>113.27</v>
          </cell>
          <cell r="W4">
            <v>113.85</v>
          </cell>
          <cell r="X4">
            <v>115.26</v>
          </cell>
          <cell r="Y4">
            <v>115.87</v>
          </cell>
          <cell r="Z4">
            <v>117.31</v>
          </cell>
          <cell r="AA4">
            <v>119.11</v>
          </cell>
          <cell r="AB4">
            <v>120.75</v>
          </cell>
          <cell r="AC4">
            <v>121.8</v>
          </cell>
          <cell r="AD4">
            <v>122.69</v>
          </cell>
          <cell r="AE4">
            <v>123.26</v>
          </cell>
          <cell r="AF4">
            <v>124.95</v>
          </cell>
          <cell r="AG4">
            <v>126.11</v>
          </cell>
          <cell r="AH4">
            <v>126.56</v>
          </cell>
          <cell r="AI4">
            <v>127.45</v>
          </cell>
          <cell r="AJ4">
            <v>128.04</v>
          </cell>
          <cell r="AK4">
            <v>129.59</v>
          </cell>
          <cell r="AL4">
            <v>130.21</v>
          </cell>
          <cell r="AM4">
            <v>130.33000000000001</v>
          </cell>
          <cell r="AN4">
            <v>131.99</v>
          </cell>
          <cell r="AO4">
            <v>132.5</v>
          </cell>
          <cell r="AP4">
            <v>133.5</v>
          </cell>
          <cell r="AQ4">
            <v>134.94999999999999</v>
          </cell>
          <cell r="AR4">
            <v>136.07</v>
          </cell>
          <cell r="AS4">
            <v>136.38</v>
          </cell>
          <cell r="AT4">
            <v>136.77000000000001</v>
          </cell>
          <cell r="AU4">
            <v>136.97999999999999</v>
          </cell>
          <cell r="AV4">
            <v>137.09</v>
          </cell>
          <cell r="AW4">
            <v>137.96</v>
          </cell>
          <cell r="AX4">
            <v>139.21</v>
          </cell>
          <cell r="AY4">
            <v>140.93</v>
          </cell>
          <cell r="AZ4">
            <v>142.79</v>
          </cell>
          <cell r="BA4">
            <v>143.66</v>
          </cell>
          <cell r="BB4">
            <v>144.52000000000001</v>
          </cell>
          <cell r="BC4">
            <v>145.28</v>
          </cell>
          <cell r="BD4">
            <v>146.19</v>
          </cell>
          <cell r="BE4">
            <v>146.58000000000001</v>
          </cell>
          <cell r="BF4">
            <v>145.79</v>
          </cell>
          <cell r="BG4">
            <v>145.30000000000001</v>
          </cell>
          <cell r="BH4">
            <v>145.35</v>
          </cell>
          <cell r="BI4">
            <v>146.25</v>
          </cell>
          <cell r="BJ4">
            <v>146.27000000000001</v>
          </cell>
          <cell r="BK4">
            <v>146.72999999999999</v>
          </cell>
          <cell r="BL4">
            <v>147.63</v>
          </cell>
          <cell r="BM4">
            <v>148.6</v>
          </cell>
          <cell r="BN4">
            <v>149.19999999999999</v>
          </cell>
          <cell r="BO4">
            <v>149.47</v>
          </cell>
          <cell r="BP4">
            <v>149.86000000000001</v>
          </cell>
          <cell r="BQ4">
            <v>150.12</v>
          </cell>
          <cell r="BR4">
            <v>150.81</v>
          </cell>
          <cell r="BS4">
            <v>150.63</v>
          </cell>
          <cell r="BT4">
            <v>151.05000000000001</v>
          </cell>
          <cell r="BU4">
            <v>151.69999999999999</v>
          </cell>
          <cell r="BV4">
            <v>151.80000000000001</v>
          </cell>
          <cell r="BW4">
            <v>152.53</v>
          </cell>
          <cell r="BX4">
            <v>153.36000000000001</v>
          </cell>
          <cell r="BY4">
            <v>154.13999999999999</v>
          </cell>
          <cell r="BZ4">
            <v>154.16999999999999</v>
          </cell>
          <cell r="CA4">
            <v>154.27000000000001</v>
          </cell>
          <cell r="CB4">
            <v>155.07</v>
          </cell>
          <cell r="CC4">
            <v>155.79</v>
          </cell>
          <cell r="CD4">
            <v>156.66</v>
          </cell>
          <cell r="CE4">
            <v>157.02000000000001</v>
          </cell>
          <cell r="CF4">
            <v>157.12</v>
          </cell>
          <cell r="CG4">
            <v>157.36000000000001</v>
          </cell>
          <cell r="CH4">
            <v>157.66</v>
          </cell>
          <cell r="CI4">
            <v>158.05000000000001</v>
          </cell>
          <cell r="CJ4">
            <v>158.85</v>
          </cell>
          <cell r="CK4">
            <v>158.19</v>
          </cell>
          <cell r="CL4">
            <v>158.22999999999999</v>
          </cell>
          <cell r="CM4">
            <v>158.13999999999999</v>
          </cell>
          <cell r="CN4">
            <v>158.408714</v>
          </cell>
          <cell r="CO4">
            <v>157.92876899999999</v>
          </cell>
          <cell r="CP4">
            <v>158.03</v>
          </cell>
          <cell r="CQ4">
            <v>158.09</v>
          </cell>
          <cell r="CR4">
            <v>157.31</v>
          </cell>
          <cell r="CS4">
            <v>157.16</v>
          </cell>
          <cell r="CT4">
            <v>156.34276800000001</v>
          </cell>
          <cell r="CU4">
            <v>156.27990399999999</v>
          </cell>
          <cell r="CV4">
            <v>157.128568</v>
          </cell>
          <cell r="CW4">
            <v>158.27583599999997</v>
          </cell>
          <cell r="CX4">
            <v>158.49585999999999</v>
          </cell>
          <cell r="CY4">
            <v>158.13439200000002</v>
          </cell>
          <cell r="CZ4">
            <v>158.18154000000001</v>
          </cell>
          <cell r="DA4">
            <v>158.33869999999999</v>
          </cell>
          <cell r="DB4">
            <v>159.09306800000002</v>
          </cell>
          <cell r="DC4">
            <v>160.24033599999999</v>
          </cell>
          <cell r="DD4">
            <v>159.59598</v>
          </cell>
          <cell r="DE4">
            <v>159.54254560000001</v>
          </cell>
          <cell r="DF4">
            <v>159.91187160000001</v>
          </cell>
          <cell r="DG4">
            <v>160.6615248</v>
          </cell>
          <cell r="DH4">
            <v>162.45629200000002</v>
          </cell>
          <cell r="DI4">
            <v>162.37456879999999</v>
          </cell>
          <cell r="DJ4">
            <v>162.32270600000001</v>
          </cell>
          <cell r="DK4">
            <v>161.55419359999999</v>
          </cell>
          <cell r="DL4">
            <v>161.30902399999999</v>
          </cell>
          <cell r="DM4">
            <v>161.34045599999999</v>
          </cell>
          <cell r="DN4">
            <v>162.236268</v>
          </cell>
          <cell r="DO4">
            <v>162.31484800000001</v>
          </cell>
          <cell r="DP4">
            <v>162.58202</v>
          </cell>
          <cell r="DQ4">
            <v>163.509264</v>
          </cell>
          <cell r="DR4">
            <v>164.38935999999998</v>
          </cell>
          <cell r="DS4">
            <v>166.165268</v>
          </cell>
          <cell r="DT4">
            <v>166.93535199999999</v>
          </cell>
          <cell r="DU4">
            <v>166.93535199999999</v>
          </cell>
          <cell r="DV4">
            <v>166.93535199999999</v>
          </cell>
          <cell r="DW4">
            <v>166.93535199999999</v>
          </cell>
          <cell r="DX4">
            <v>166.93535199999999</v>
          </cell>
          <cell r="DY4">
            <v>166.93535199999999</v>
          </cell>
          <cell r="DZ4">
            <v>166.93535199999999</v>
          </cell>
          <cell r="EA4">
            <v>166.93535199999999</v>
          </cell>
          <cell r="EB4">
            <v>166.93535199999999</v>
          </cell>
          <cell r="EC4">
            <v>166.93535199999999</v>
          </cell>
        </row>
        <row r="5">
          <cell r="A5" t="str">
            <v>TIPMEX</v>
          </cell>
          <cell r="BI5">
            <v>5.4</v>
          </cell>
          <cell r="BL5">
            <v>5.29</v>
          </cell>
          <cell r="BO5">
            <v>5.0599999999999996</v>
          </cell>
          <cell r="BR5">
            <v>4.9000000000000004</v>
          </cell>
          <cell r="BU5">
            <v>4.9000000000000004</v>
          </cell>
          <cell r="BV5">
            <v>4.8</v>
          </cell>
          <cell r="BW5">
            <v>4.79</v>
          </cell>
          <cell r="BX5">
            <v>4.79</v>
          </cell>
          <cell r="BY5">
            <v>4.75</v>
          </cell>
          <cell r="BZ5">
            <v>4.68</v>
          </cell>
          <cell r="CA5">
            <v>4.63</v>
          </cell>
          <cell r="CB5">
            <v>4.6500000000000004</v>
          </cell>
          <cell r="CC5">
            <v>4.68</v>
          </cell>
          <cell r="CD5">
            <v>4.6500000000000004</v>
          </cell>
          <cell r="CE5">
            <v>4.6399999999999997</v>
          </cell>
          <cell r="CF5">
            <v>4.62</v>
          </cell>
          <cell r="CG5">
            <v>4.6399999999999997</v>
          </cell>
          <cell r="CH5">
            <v>4.4400000000000004</v>
          </cell>
          <cell r="CI5">
            <v>4.28</v>
          </cell>
          <cell r="CJ5">
            <v>4.6500000000000004</v>
          </cell>
          <cell r="CK5">
            <v>4.6500000000000004</v>
          </cell>
          <cell r="CL5">
            <v>4.6500000000000004</v>
          </cell>
          <cell r="CM5">
            <v>4.6500000000000004</v>
          </cell>
          <cell r="CN5">
            <v>4.6500000000000004</v>
          </cell>
          <cell r="CO5">
            <v>4.6500000000000004</v>
          </cell>
          <cell r="CP5">
            <v>4.6500000000000004</v>
          </cell>
          <cell r="CQ5">
            <v>4.6500000000000004</v>
          </cell>
          <cell r="CR5">
            <v>4.6500000000000004</v>
          </cell>
          <cell r="CS5">
            <v>4.6500000000000004</v>
          </cell>
          <cell r="CT5">
            <v>4.6500000000000004</v>
          </cell>
          <cell r="CU5">
            <v>4.6500000000000004</v>
          </cell>
          <cell r="CV5">
            <v>4.6500000000000004</v>
          </cell>
          <cell r="CW5">
            <v>4.6500000000000004</v>
          </cell>
          <cell r="CX5">
            <v>4.6500000000000004</v>
          </cell>
          <cell r="CY5">
            <v>4.6500000000000004</v>
          </cell>
          <cell r="CZ5">
            <v>4.6500000000000004</v>
          </cell>
          <cell r="DA5">
            <v>4.6500000000000004</v>
          </cell>
          <cell r="DB5">
            <v>4.6500000000000004</v>
          </cell>
          <cell r="DC5">
            <v>4.6500000000000004</v>
          </cell>
          <cell r="DD5">
            <v>4.6500000000000004</v>
          </cell>
          <cell r="DE5">
            <v>4.6500000000000004</v>
          </cell>
          <cell r="DF5">
            <v>4.6500000000000004</v>
          </cell>
          <cell r="DG5">
            <v>4.6500000000000004</v>
          </cell>
          <cell r="DH5">
            <v>4.6500000000000004</v>
          </cell>
          <cell r="DI5">
            <v>4.6500000000000004</v>
          </cell>
          <cell r="DJ5">
            <v>4.6500000000000004</v>
          </cell>
          <cell r="DK5">
            <v>4.6500000000000004</v>
          </cell>
          <cell r="DL5">
            <v>4.6500000000000004</v>
          </cell>
          <cell r="DM5">
            <v>4.6500000000000004</v>
          </cell>
          <cell r="DN5">
            <v>4.6500000000000004</v>
          </cell>
          <cell r="DO5">
            <v>4.6500000000000004</v>
          </cell>
          <cell r="DP5">
            <v>4.6500000000000004</v>
          </cell>
          <cell r="DQ5">
            <v>4.6500000000000004</v>
          </cell>
          <cell r="DR5">
            <v>4.6500000000000004</v>
          </cell>
          <cell r="DS5">
            <v>4.6500000000000004</v>
          </cell>
          <cell r="DT5">
            <v>4.6500000000000004</v>
          </cell>
          <cell r="DU5">
            <v>4.6500000000000004</v>
          </cell>
          <cell r="DV5">
            <v>4.6500000000000004</v>
          </cell>
          <cell r="DW5">
            <v>4.6500000000000004</v>
          </cell>
          <cell r="DX5">
            <v>4.6500000000000004</v>
          </cell>
          <cell r="DY5">
            <v>4.6500000000000004</v>
          </cell>
          <cell r="DZ5">
            <v>4.6500000000000004</v>
          </cell>
          <cell r="EA5">
            <v>4.6500000000000004</v>
          </cell>
          <cell r="EB5">
            <v>4.6500000000000004</v>
          </cell>
          <cell r="EC5">
            <v>4.6500000000000004</v>
          </cell>
        </row>
        <row r="6">
          <cell r="A6" t="str">
            <v>TIPMN</v>
          </cell>
          <cell r="BI6">
            <v>12.59</v>
          </cell>
          <cell r="BL6">
            <v>13.39</v>
          </cell>
          <cell r="BO6">
            <v>12.72</v>
          </cell>
          <cell r="BR6">
            <v>9.9600000000000009</v>
          </cell>
          <cell r="BU6">
            <v>10.56</v>
          </cell>
          <cell r="BV6">
            <v>10.59</v>
          </cell>
          <cell r="BW6">
            <v>10.69</v>
          </cell>
          <cell r="BX6">
            <v>10.210000000000001</v>
          </cell>
          <cell r="BY6">
            <v>10.050000000000001</v>
          </cell>
          <cell r="BZ6">
            <v>9.7799999999999994</v>
          </cell>
          <cell r="CA6">
            <v>9.91</v>
          </cell>
          <cell r="CB6">
            <v>9.68</v>
          </cell>
          <cell r="CC6">
            <v>6.48</v>
          </cell>
          <cell r="CD6">
            <v>9.26</v>
          </cell>
          <cell r="CE6">
            <v>9.14</v>
          </cell>
          <cell r="CF6">
            <v>9.42</v>
          </cell>
          <cell r="CG6">
            <v>9.34</v>
          </cell>
          <cell r="CH6">
            <v>8.81</v>
          </cell>
          <cell r="CI6">
            <v>8.67</v>
          </cell>
          <cell r="CJ6">
            <v>9.26</v>
          </cell>
          <cell r="CK6">
            <v>9.26</v>
          </cell>
          <cell r="CL6">
            <v>9.26</v>
          </cell>
          <cell r="CM6">
            <v>9.26</v>
          </cell>
          <cell r="CN6">
            <v>9.26</v>
          </cell>
          <cell r="CO6">
            <v>9.26</v>
          </cell>
          <cell r="CP6">
            <v>9.26</v>
          </cell>
          <cell r="CQ6">
            <v>9.26</v>
          </cell>
          <cell r="CR6">
            <v>9.26</v>
          </cell>
          <cell r="CS6">
            <v>9.26</v>
          </cell>
          <cell r="CT6">
            <v>9.26</v>
          </cell>
          <cell r="CU6">
            <v>9.26</v>
          </cell>
          <cell r="CV6">
            <v>9.26</v>
          </cell>
          <cell r="CW6">
            <v>9.26</v>
          </cell>
          <cell r="CX6">
            <v>9.26</v>
          </cell>
          <cell r="CY6">
            <v>9.26</v>
          </cell>
          <cell r="CZ6">
            <v>9.26</v>
          </cell>
          <cell r="DA6">
            <v>9.26</v>
          </cell>
          <cell r="DB6">
            <v>9.26</v>
          </cell>
          <cell r="DC6">
            <v>9.26</v>
          </cell>
          <cell r="DD6">
            <v>9.26</v>
          </cell>
          <cell r="DE6">
            <v>9.26</v>
          </cell>
          <cell r="DF6">
            <v>9.26</v>
          </cell>
          <cell r="DG6">
            <v>9.26</v>
          </cell>
          <cell r="DH6">
            <v>9.26</v>
          </cell>
          <cell r="DI6">
            <v>9.26</v>
          </cell>
          <cell r="DJ6">
            <v>9.26</v>
          </cell>
          <cell r="DK6">
            <v>9.26</v>
          </cell>
          <cell r="DL6">
            <v>9.26</v>
          </cell>
          <cell r="DM6">
            <v>9.26</v>
          </cell>
          <cell r="DN6">
            <v>9.26</v>
          </cell>
          <cell r="DO6">
            <v>9.26</v>
          </cell>
          <cell r="DP6">
            <v>9.26</v>
          </cell>
          <cell r="DQ6">
            <v>9.26</v>
          </cell>
          <cell r="DR6">
            <v>9.26</v>
          </cell>
          <cell r="DS6">
            <v>9.26</v>
          </cell>
          <cell r="DT6">
            <v>9.26</v>
          </cell>
          <cell r="DU6">
            <v>9.26</v>
          </cell>
          <cell r="DV6">
            <v>9.26</v>
          </cell>
          <cell r="DW6">
            <v>9.26</v>
          </cell>
          <cell r="DX6">
            <v>9.26</v>
          </cell>
          <cell r="DY6">
            <v>9.26</v>
          </cell>
          <cell r="DZ6">
            <v>9.26</v>
          </cell>
          <cell r="EA6">
            <v>9.26</v>
          </cell>
          <cell r="EB6">
            <v>9.26</v>
          </cell>
          <cell r="EC6">
            <v>9.26</v>
          </cell>
        </row>
        <row r="7">
          <cell r="A7" t="str">
            <v>LIBOR</v>
          </cell>
          <cell r="BI7">
            <v>5.28</v>
          </cell>
          <cell r="BL7">
            <v>5</v>
          </cell>
          <cell r="BO7">
            <v>5.3</v>
          </cell>
          <cell r="BR7">
            <v>6.0837000000000003</v>
          </cell>
          <cell r="BU7">
            <v>6.0011999999999999</v>
          </cell>
          <cell r="BV7">
            <v>6</v>
          </cell>
          <cell r="BW7">
            <v>6</v>
          </cell>
          <cell r="BX7">
            <v>6</v>
          </cell>
          <cell r="BY7">
            <v>6</v>
          </cell>
          <cell r="BZ7">
            <v>6</v>
          </cell>
          <cell r="CA7">
            <v>6.0011999999999999</v>
          </cell>
          <cell r="CB7">
            <v>6</v>
          </cell>
          <cell r="CC7">
            <v>6</v>
          </cell>
          <cell r="CD7">
            <v>6.0011999999999999</v>
          </cell>
          <cell r="CE7">
            <v>6.0011999999999999</v>
          </cell>
          <cell r="CF7">
            <v>6.0011999999999999</v>
          </cell>
          <cell r="CG7">
            <v>6.0011999999999999</v>
          </cell>
          <cell r="CH7">
            <v>6.0011999999999999</v>
          </cell>
          <cell r="CI7">
            <v>6.0011999999999999</v>
          </cell>
          <cell r="CJ7">
            <v>6.0011999999999999</v>
          </cell>
          <cell r="CK7">
            <v>6.0011999999999999</v>
          </cell>
          <cell r="CL7">
            <v>6.0011999999999999</v>
          </cell>
          <cell r="CM7">
            <v>6.0011999999999999</v>
          </cell>
          <cell r="CN7">
            <v>6.0011999999999999</v>
          </cell>
          <cell r="CO7">
            <v>6.0011999999999999</v>
          </cell>
          <cell r="CP7">
            <v>6.0011999999999999</v>
          </cell>
          <cell r="CQ7">
            <v>6.0011999999999999</v>
          </cell>
          <cell r="CR7">
            <v>6.0011999999999999</v>
          </cell>
          <cell r="CS7">
            <v>6.0011999999999999</v>
          </cell>
          <cell r="CT7">
            <v>6.0011999999999999</v>
          </cell>
          <cell r="CU7">
            <v>6.0011999999999999</v>
          </cell>
          <cell r="CV7">
            <v>6.0011999999999999</v>
          </cell>
          <cell r="CW7">
            <v>6.0011999999999999</v>
          </cell>
          <cell r="CX7">
            <v>6.0011999999999999</v>
          </cell>
          <cell r="CY7">
            <v>6.0011999999999999</v>
          </cell>
          <cell r="CZ7">
            <v>6.0011999999999999</v>
          </cell>
          <cell r="DA7">
            <v>6.0011999999999999</v>
          </cell>
          <cell r="DB7">
            <v>6.0011999999999999</v>
          </cell>
          <cell r="DC7">
            <v>6.0011999999999999</v>
          </cell>
          <cell r="DD7">
            <v>6.0011999999999999</v>
          </cell>
          <cell r="DE7">
            <v>6.0011999999999999</v>
          </cell>
          <cell r="DF7">
            <v>6.0011999999999999</v>
          </cell>
          <cell r="DG7">
            <v>6.0011999999999999</v>
          </cell>
          <cell r="DH7">
            <v>6.0011999999999999</v>
          </cell>
          <cell r="DI7">
            <v>6.0011999999999999</v>
          </cell>
          <cell r="DJ7">
            <v>6.0011999999999999</v>
          </cell>
          <cell r="DK7">
            <v>6.0011999999999999</v>
          </cell>
          <cell r="DL7">
            <v>6.0011999999999999</v>
          </cell>
          <cell r="DM7">
            <v>6.0011999999999999</v>
          </cell>
          <cell r="DN7">
            <v>6.0011999999999999</v>
          </cell>
          <cell r="DO7">
            <v>6.0011999999999999</v>
          </cell>
          <cell r="DP7">
            <v>6.0011999999999999</v>
          </cell>
          <cell r="DQ7">
            <v>6.0011999999999999</v>
          </cell>
          <cell r="DR7">
            <v>6.0011999999999999</v>
          </cell>
          <cell r="DS7">
            <v>6.0011999999999999</v>
          </cell>
          <cell r="DT7">
            <v>6.0011999999999999</v>
          </cell>
          <cell r="DU7">
            <v>6.0011999999999999</v>
          </cell>
          <cell r="DV7">
            <v>6.0011999999999999</v>
          </cell>
          <cell r="DW7">
            <v>6.0011999999999999</v>
          </cell>
          <cell r="DX7">
            <v>6.0011999999999999</v>
          </cell>
          <cell r="DY7">
            <v>6.0011999999999999</v>
          </cell>
          <cell r="DZ7">
            <v>6.0011999999999999</v>
          </cell>
          <cell r="EA7">
            <v>6.0011999999999999</v>
          </cell>
          <cell r="EB7">
            <v>6.0011999999999999</v>
          </cell>
          <cell r="EC7">
            <v>6.0011999999999999</v>
          </cell>
        </row>
        <row r="8">
          <cell r="A8" t="str">
            <v>INFLACIÓN</v>
          </cell>
          <cell r="N8">
            <v>3.737647115626519E-3</v>
          </cell>
          <cell r="O8">
            <v>1.1373329542223365E-2</v>
          </cell>
          <cell r="P8">
            <v>1.3681941711179979E-2</v>
          </cell>
          <cell r="Q8">
            <v>9.8918369233613745E-3</v>
          </cell>
          <cell r="R8">
            <v>8.3302819480044477E-3</v>
          </cell>
          <cell r="S8">
            <v>8.0798910576487248E-3</v>
          </cell>
          <cell r="T8">
            <v>5.673631123919165E-3</v>
          </cell>
          <cell r="U8">
            <v>1.0387749619414244E-2</v>
          </cell>
          <cell r="V8">
            <v>3.8996720730302137E-3</v>
          </cell>
          <cell r="W8">
            <v>5.120508519466771E-3</v>
          </cell>
          <cell r="X8">
            <v>1.2384716732542822E-2</v>
          </cell>
          <cell r="Y8">
            <v>5.2923824397015373E-3</v>
          </cell>
          <cell r="Z8">
            <v>1.2427720721498225E-2</v>
          </cell>
          <cell r="AA8">
            <v>1.5343960446679628E-2</v>
          </cell>
          <cell r="AB8">
            <v>1.3768785156577978E-2</v>
          </cell>
          <cell r="AC8">
            <v>8.6956521739129933E-3</v>
          </cell>
          <cell r="AD8">
            <v>7.307060755336714E-3</v>
          </cell>
          <cell r="AE8">
            <v>4.6458554079387149E-3</v>
          </cell>
          <cell r="AF8">
            <v>1.371085510303427E-2</v>
          </cell>
          <cell r="AG8">
            <v>9.2837134853940295E-3</v>
          </cell>
          <cell r="AH8">
            <v>3.5683133772104192E-3</v>
          </cell>
          <cell r="AI8">
            <v>7.0322376738305437E-3</v>
          </cell>
          <cell r="AJ8">
            <v>4.6292663789719857E-3</v>
          </cell>
          <cell r="AK8">
            <v>1.2105592002499277E-2</v>
          </cell>
          <cell r="AL8">
            <v>4.784319777760615E-3</v>
          </cell>
          <cell r="AM8">
            <v>9.2158820367105321E-4</v>
          </cell>
          <cell r="AN8">
            <v>1.2736898641908967E-2</v>
          </cell>
          <cell r="AO8">
            <v>3.863929085536677E-3</v>
          </cell>
          <cell r="AP8">
            <v>7.547169811320753E-3</v>
          </cell>
          <cell r="AQ8">
            <v>1.0861423220973609E-2</v>
          </cell>
          <cell r="AR8">
            <v>8.2993701370879247E-3</v>
          </cell>
          <cell r="AS8">
            <v>2.2782391416182879E-3</v>
          </cell>
          <cell r="AT8">
            <v>2.8596568411791701E-3</v>
          </cell>
          <cell r="AU8">
            <v>1.5354244351830637E-3</v>
          </cell>
          <cell r="AV8">
            <v>8.0303693969940859E-4</v>
          </cell>
          <cell r="AW8">
            <v>6.3461959296813308E-3</v>
          </cell>
          <cell r="AX8">
            <v>9.0605972745723129E-3</v>
          </cell>
          <cell r="AY8">
            <v>1.2355434236046348E-2</v>
          </cell>
          <cell r="AZ8">
            <v>1.3198041580926523E-2</v>
          </cell>
          <cell r="BA8">
            <v>6.0928636459136598E-3</v>
          </cell>
          <cell r="BB8">
            <v>5.9863566754838615E-3</v>
          </cell>
          <cell r="BC8">
            <v>5.2587877110434889E-3</v>
          </cell>
          <cell r="BD8">
            <v>6.2637665198237436E-3</v>
          </cell>
          <cell r="BE8">
            <v>2.6677611327725614E-3</v>
          </cell>
          <cell r="BF8">
            <v>-5.3895483694912372E-3</v>
          </cell>
          <cell r="BG8">
            <v>-3.3609986967554351E-3</v>
          </cell>
          <cell r="BH8">
            <v>3.4411562284919484E-4</v>
          </cell>
          <cell r="BI8">
            <v>6.1919504643963563E-3</v>
          </cell>
          <cell r="BJ8">
            <v>1.3675213675212738E-4</v>
          </cell>
          <cell r="BK8">
            <v>3.1448690777329258E-3</v>
          </cell>
          <cell r="BL8">
            <v>6.1337149867102259E-3</v>
          </cell>
          <cell r="BM8">
            <v>6.5704802546908692E-3</v>
          </cell>
          <cell r="BN8">
            <v>4.0376850605652326E-3</v>
          </cell>
          <cell r="BO8">
            <v>1.8096514745309378E-3</v>
          </cell>
          <cell r="BP8">
            <v>2.6092192413194049E-3</v>
          </cell>
          <cell r="BQ8">
            <v>1.7349526224474943E-3</v>
          </cell>
          <cell r="BR8">
            <v>4.5963229416465801E-3</v>
          </cell>
          <cell r="BS8">
            <v>-1.193554804058139E-3</v>
          </cell>
          <cell r="BT8">
            <v>2.7882891854213998E-3</v>
          </cell>
          <cell r="BU8">
            <v>4.3032108573317629E-3</v>
          </cell>
          <cell r="BV8">
            <v>6.591957811472593E-4</v>
          </cell>
          <cell r="BW8">
            <v>4.808959156785253E-3</v>
          </cell>
          <cell r="BX8">
            <v>5.4415524814790395E-3</v>
          </cell>
          <cell r="BY8">
            <v>5.0860719874803451E-3</v>
          </cell>
          <cell r="BZ8">
            <v>1.946282600233662E-4</v>
          </cell>
          <cell r="CA8">
            <v>6.4863462411635098E-4</v>
          </cell>
          <cell r="CB8">
            <v>5.1857133596939775E-3</v>
          </cell>
          <cell r="CC8">
            <v>4.6430644225188278E-3</v>
          </cell>
          <cell r="CD8">
            <v>5.5844405931060326E-3</v>
          </cell>
          <cell r="CE8">
            <v>2.2979701263885488E-3</v>
          </cell>
          <cell r="CF8">
            <v>6.3686154629971625E-4</v>
          </cell>
          <cell r="CG8">
            <v>1.5274949083503575E-3</v>
          </cell>
          <cell r="CH8">
            <v>1.9064565327908678E-3</v>
          </cell>
          <cell r="CI8">
            <v>2.4736775339337935E-3</v>
          </cell>
          <cell r="CJ8">
            <v>5.0616893388166773E-3</v>
          </cell>
          <cell r="CK8">
            <v>-4.154863078375759E-3</v>
          </cell>
          <cell r="CL8">
            <v>2.5286048422779039E-4</v>
          </cell>
          <cell r="CM8">
            <v>-5.687922644251886E-4</v>
          </cell>
          <cell r="CN8">
            <v>1.6992158846593775E-3</v>
          </cell>
          <cell r="CO8">
            <v>-3.0297891314237102E-3</v>
          </cell>
          <cell r="CP8">
            <v>6.4099150927976467E-4</v>
          </cell>
          <cell r="CQ8">
            <v>3.7967474530153922E-4</v>
          </cell>
          <cell r="CR8">
            <v>-4.9338984122968554E-3</v>
          </cell>
          <cell r="CS8">
            <v>-9.5353124404051748E-4</v>
          </cell>
          <cell r="CT8">
            <v>-5.1999999999999824E-3</v>
          </cell>
          <cell r="CU8">
            <v>-4.0209087253728626E-4</v>
          </cell>
          <cell r="CV8">
            <v>5.4304102976669988E-3</v>
          </cell>
          <cell r="CW8">
            <v>7.3014602920582483E-3</v>
          </cell>
          <cell r="CX8">
            <v>1.3901300764573854E-3</v>
          </cell>
          <cell r="CY8">
            <v>-2.2806147744173222E-3</v>
          </cell>
          <cell r="CZ8">
            <v>2.9815146094214207E-4</v>
          </cell>
          <cell r="DA8">
            <v>9.935419771482934E-4</v>
          </cell>
          <cell r="DB8">
            <v>4.7642679900745666E-3</v>
          </cell>
          <cell r="DC8">
            <v>7.2113009977277098E-3</v>
          </cell>
          <cell r="DD8">
            <v>-4.0211847783443444E-3</v>
          </cell>
          <cell r="DE8">
            <v>-3.3481043820771106E-4</v>
          </cell>
          <cell r="DF8">
            <v>2.314906024666108E-3</v>
          </cell>
          <cell r="DG8">
            <v>4.6879146150897721E-3</v>
          </cell>
          <cell r="DH8">
            <v>1.1171107719998519E-2</v>
          </cell>
          <cell r="DI8">
            <v>-5.0304730579486812E-4</v>
          </cell>
          <cell r="DJ8">
            <v>-3.1940223387971756E-4</v>
          </cell>
          <cell r="DK8">
            <v>-4.7344725758824424E-3</v>
          </cell>
          <cell r="DL8">
            <v>-1.5175687769951596E-3</v>
          </cell>
          <cell r="DM8">
            <v>1.94855806703087E-4</v>
          </cell>
          <cell r="DN8">
            <v>5.5523085914670478E-3</v>
          </cell>
          <cell r="DO8">
            <v>4.8435532306512208E-4</v>
          </cell>
          <cell r="DP8">
            <v>1.6460108443066002E-3</v>
          </cell>
          <cell r="DQ8">
            <v>5.7032382793620329E-3</v>
          </cell>
          <cell r="DR8">
            <v>5.3825451749325293E-3</v>
          </cell>
          <cell r="DS8">
            <v>1.0803059273422733E-2</v>
          </cell>
          <cell r="DT8">
            <v>4.6344462309657608E-3</v>
          </cell>
          <cell r="DU8">
            <v>0</v>
          </cell>
          <cell r="DV8">
            <v>0</v>
          </cell>
          <cell r="DW8">
            <v>0</v>
          </cell>
          <cell r="DX8">
            <v>0</v>
          </cell>
          <cell r="DY8">
            <v>0</v>
          </cell>
          <cell r="DZ8">
            <v>0</v>
          </cell>
          <cell r="EA8">
            <v>0</v>
          </cell>
          <cell r="EB8">
            <v>0</v>
          </cell>
          <cell r="EC8">
            <v>0</v>
          </cell>
        </row>
        <row r="9">
          <cell r="A9" t="str">
            <v>IPC01</v>
          </cell>
          <cell r="CS9">
            <v>100</v>
          </cell>
          <cell r="CT9">
            <v>99.48</v>
          </cell>
          <cell r="CU9">
            <v>99.44</v>
          </cell>
          <cell r="CV9">
            <v>99.98</v>
          </cell>
          <cell r="CW9">
            <v>100.71</v>
          </cell>
          <cell r="CX9">
            <v>100.85</v>
          </cell>
          <cell r="CY9">
            <v>100.62</v>
          </cell>
          <cell r="CZ9">
            <v>100.65</v>
          </cell>
          <cell r="DA9">
            <v>100.75</v>
          </cell>
          <cell r="DB9">
            <v>101.23</v>
          </cell>
          <cell r="DC9">
            <v>101.96</v>
          </cell>
          <cell r="DD9">
            <v>101.55</v>
          </cell>
          <cell r="DE9">
            <v>101.51600000000001</v>
          </cell>
          <cell r="DF9">
            <v>101.751</v>
          </cell>
          <cell r="DG9">
            <v>102.22799999999999</v>
          </cell>
          <cell r="DH9">
            <v>103.37</v>
          </cell>
          <cell r="DI9">
            <v>103.318</v>
          </cell>
          <cell r="DJ9">
            <v>103.285</v>
          </cell>
          <cell r="DK9">
            <v>102.79600000000001</v>
          </cell>
          <cell r="DL9">
            <v>102.64</v>
          </cell>
          <cell r="DM9">
            <v>102.66</v>
          </cell>
          <cell r="DN9">
            <v>103.23</v>
          </cell>
          <cell r="DO9">
            <v>103.28</v>
          </cell>
          <cell r="DP9">
            <v>103.45</v>
          </cell>
          <cell r="DQ9">
            <v>104.04</v>
          </cell>
          <cell r="DR9">
            <v>104.6</v>
          </cell>
          <cell r="DS9">
            <v>105.73</v>
          </cell>
          <cell r="DT9">
            <v>106.22</v>
          </cell>
          <cell r="DU9">
            <v>106.22</v>
          </cell>
          <cell r="DV9">
            <v>106.22</v>
          </cell>
          <cell r="DW9">
            <v>106.22</v>
          </cell>
          <cell r="DX9">
            <v>106.22</v>
          </cell>
          <cell r="DY9">
            <v>106.22</v>
          </cell>
          <cell r="DZ9">
            <v>106.22</v>
          </cell>
          <cell r="EA9">
            <v>106.22</v>
          </cell>
          <cell r="EB9">
            <v>106.22</v>
          </cell>
          <cell r="EC9">
            <v>106.22</v>
          </cell>
        </row>
        <row r="11">
          <cell r="CS11">
            <v>-1.2709710218608006E-3</v>
          </cell>
        </row>
      </sheetData>
      <sheetData sheetId="4"/>
      <sheetData sheetId="5"/>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ódigos"/>
      <sheetName val="EMpr"/>
      <sheetName val="Meses"/>
      <sheetName val="DatosBase"/>
      <sheetName val="Plazos"/>
      <sheetName val="Riesgos"/>
      <sheetName val="curva"/>
      <sheetName val="Cdrs 1-2"/>
    </sheetNames>
    <sheetDataSet>
      <sheetData sheetId="0"/>
      <sheetData sheetId="1"/>
      <sheetData sheetId="2"/>
      <sheetData sheetId="3">
        <row r="1">
          <cell r="A1" t="str">
            <v>Código</v>
          </cell>
          <cell r="B1">
            <v>34365</v>
          </cell>
          <cell r="C1">
            <v>34393</v>
          </cell>
          <cell r="D1">
            <v>34424</v>
          </cell>
          <cell r="E1">
            <v>34454</v>
          </cell>
          <cell r="F1">
            <v>34485</v>
          </cell>
          <cell r="G1">
            <v>34515</v>
          </cell>
          <cell r="H1">
            <v>34546</v>
          </cell>
          <cell r="I1">
            <v>34577</v>
          </cell>
          <cell r="J1">
            <v>34607</v>
          </cell>
          <cell r="K1">
            <v>34638</v>
          </cell>
          <cell r="L1">
            <v>34668</v>
          </cell>
          <cell r="M1">
            <v>34699</v>
          </cell>
          <cell r="N1">
            <v>34730</v>
          </cell>
          <cell r="O1">
            <v>34758</v>
          </cell>
          <cell r="P1">
            <v>34789</v>
          </cell>
          <cell r="Q1">
            <v>34819</v>
          </cell>
          <cell r="R1">
            <v>34850</v>
          </cell>
          <cell r="S1">
            <v>34880</v>
          </cell>
          <cell r="T1">
            <v>34911</v>
          </cell>
          <cell r="U1">
            <v>34942</v>
          </cell>
          <cell r="V1">
            <v>34972</v>
          </cell>
          <cell r="W1">
            <v>35003</v>
          </cell>
          <cell r="X1">
            <v>35033</v>
          </cell>
          <cell r="Y1">
            <v>35064</v>
          </cell>
          <cell r="Z1">
            <v>35095</v>
          </cell>
          <cell r="AA1">
            <v>35124</v>
          </cell>
          <cell r="AB1">
            <v>35155</v>
          </cell>
          <cell r="AC1">
            <v>35185</v>
          </cell>
          <cell r="AD1">
            <v>35216</v>
          </cell>
          <cell r="AE1">
            <v>35246</v>
          </cell>
          <cell r="AF1">
            <v>35277</v>
          </cell>
          <cell r="AG1">
            <v>35308</v>
          </cell>
          <cell r="AH1">
            <v>35338</v>
          </cell>
          <cell r="AI1">
            <v>35369</v>
          </cell>
          <cell r="AJ1">
            <v>35399</v>
          </cell>
          <cell r="AK1">
            <v>35430</v>
          </cell>
          <cell r="AL1">
            <v>35461</v>
          </cell>
          <cell r="AM1">
            <v>35489</v>
          </cell>
          <cell r="AN1">
            <v>35520</v>
          </cell>
          <cell r="AO1">
            <v>35550</v>
          </cell>
          <cell r="AP1">
            <v>35581</v>
          </cell>
          <cell r="AQ1">
            <v>35611</v>
          </cell>
          <cell r="AR1">
            <v>35642</v>
          </cell>
          <cell r="AS1">
            <v>35673</v>
          </cell>
          <cell r="AT1">
            <v>35703</v>
          </cell>
          <cell r="AU1">
            <v>35734</v>
          </cell>
          <cell r="AV1">
            <v>35764</v>
          </cell>
          <cell r="AW1">
            <v>35795</v>
          </cell>
          <cell r="AX1">
            <v>35826</v>
          </cell>
          <cell r="AY1">
            <v>35854</v>
          </cell>
          <cell r="AZ1">
            <v>35885</v>
          </cell>
          <cell r="BA1">
            <v>35915</v>
          </cell>
          <cell r="BB1">
            <v>35946</v>
          </cell>
          <cell r="BC1">
            <v>35976</v>
          </cell>
          <cell r="BD1">
            <v>36007</v>
          </cell>
          <cell r="BE1">
            <v>36038</v>
          </cell>
          <cell r="BF1">
            <v>36068</v>
          </cell>
          <cell r="BG1">
            <v>36099</v>
          </cell>
          <cell r="BH1">
            <v>36129</v>
          </cell>
          <cell r="BI1">
            <v>36160</v>
          </cell>
          <cell r="BJ1">
            <v>36191</v>
          </cell>
          <cell r="BK1">
            <v>36219</v>
          </cell>
          <cell r="BL1">
            <v>36250</v>
          </cell>
          <cell r="BM1">
            <v>36280</v>
          </cell>
          <cell r="BN1">
            <v>36311</v>
          </cell>
          <cell r="BO1">
            <v>36341</v>
          </cell>
          <cell r="BP1">
            <v>36372</v>
          </cell>
          <cell r="BQ1">
            <v>36403</v>
          </cell>
          <cell r="BR1">
            <v>36433</v>
          </cell>
          <cell r="BS1">
            <v>36464</v>
          </cell>
          <cell r="BT1">
            <v>36494</v>
          </cell>
          <cell r="BU1">
            <v>36525</v>
          </cell>
          <cell r="BV1">
            <v>36556</v>
          </cell>
          <cell r="BW1">
            <v>36585</v>
          </cell>
          <cell r="BX1">
            <v>36616</v>
          </cell>
          <cell r="BY1">
            <v>36646</v>
          </cell>
          <cell r="BZ1">
            <v>36677</v>
          </cell>
          <cell r="CA1">
            <v>36707</v>
          </cell>
          <cell r="CB1">
            <v>36738</v>
          </cell>
          <cell r="CC1">
            <v>36769</v>
          </cell>
          <cell r="CD1">
            <v>36799</v>
          </cell>
          <cell r="CE1">
            <v>36830</v>
          </cell>
          <cell r="CF1">
            <v>36860</v>
          </cell>
          <cell r="CG1">
            <v>36891</v>
          </cell>
          <cell r="CH1">
            <v>36922</v>
          </cell>
          <cell r="CI1">
            <v>36950</v>
          </cell>
          <cell r="CJ1">
            <v>36981</v>
          </cell>
          <cell r="CK1">
            <v>37011</v>
          </cell>
          <cell r="CL1">
            <v>37042</v>
          </cell>
          <cell r="CM1">
            <v>37072</v>
          </cell>
          <cell r="CN1">
            <v>37103</v>
          </cell>
          <cell r="CO1">
            <v>37134</v>
          </cell>
          <cell r="CP1">
            <v>37164</v>
          </cell>
          <cell r="CQ1">
            <v>37195</v>
          </cell>
          <cell r="CR1">
            <v>37225</v>
          </cell>
          <cell r="CS1">
            <v>37256</v>
          </cell>
          <cell r="CT1">
            <v>37287</v>
          </cell>
          <cell r="CU1">
            <v>37315</v>
          </cell>
          <cell r="CV1">
            <v>37346</v>
          </cell>
          <cell r="CW1">
            <v>37376</v>
          </cell>
          <cell r="CX1">
            <v>37407</v>
          </cell>
          <cell r="CY1">
            <v>37437</v>
          </cell>
          <cell r="CZ1">
            <v>37468</v>
          </cell>
          <cell r="DA1">
            <v>37499</v>
          </cell>
          <cell r="DB1">
            <v>37529</v>
          </cell>
          <cell r="DC1">
            <v>37560</v>
          </cell>
          <cell r="DD1">
            <v>37590</v>
          </cell>
          <cell r="DE1">
            <v>37621</v>
          </cell>
          <cell r="DF1">
            <v>37652</v>
          </cell>
          <cell r="DG1">
            <v>37680</v>
          </cell>
          <cell r="DH1">
            <v>37711</v>
          </cell>
          <cell r="DI1">
            <v>37741</v>
          </cell>
          <cell r="DJ1">
            <v>37772</v>
          </cell>
          <cell r="DK1">
            <v>37802</v>
          </cell>
          <cell r="DL1">
            <v>37833</v>
          </cell>
          <cell r="DM1">
            <v>37864</v>
          </cell>
          <cell r="DN1">
            <v>37894</v>
          </cell>
          <cell r="DO1">
            <v>37925</v>
          </cell>
          <cell r="DP1">
            <v>37955</v>
          </cell>
          <cell r="DQ1">
            <v>37986</v>
          </cell>
          <cell r="DR1">
            <v>38017</v>
          </cell>
          <cell r="DS1">
            <v>38046</v>
          </cell>
          <cell r="DT1">
            <v>38077</v>
          </cell>
          <cell r="DU1">
            <v>38107</v>
          </cell>
          <cell r="DV1">
            <v>38138</v>
          </cell>
          <cell r="DW1">
            <v>38168</v>
          </cell>
          <cell r="DX1">
            <v>38199</v>
          </cell>
          <cell r="DY1">
            <v>38230</v>
          </cell>
          <cell r="DZ1">
            <v>38260</v>
          </cell>
          <cell r="EA1">
            <v>38291</v>
          </cell>
          <cell r="EB1">
            <v>38321</v>
          </cell>
          <cell r="EC1">
            <v>38352</v>
          </cell>
        </row>
        <row r="2">
          <cell r="B2">
            <v>2</v>
          </cell>
          <cell r="C2">
            <v>3</v>
          </cell>
          <cell r="D2">
            <v>4</v>
          </cell>
          <cell r="E2">
            <v>5</v>
          </cell>
          <cell r="F2">
            <v>6</v>
          </cell>
          <cell r="G2">
            <v>7</v>
          </cell>
          <cell r="H2">
            <v>8</v>
          </cell>
          <cell r="I2">
            <v>9</v>
          </cell>
          <cell r="J2">
            <v>10</v>
          </cell>
          <cell r="K2">
            <v>11</v>
          </cell>
          <cell r="L2">
            <v>12</v>
          </cell>
          <cell r="M2">
            <v>13</v>
          </cell>
          <cell r="N2">
            <v>14</v>
          </cell>
          <cell r="O2">
            <v>15</v>
          </cell>
          <cell r="P2">
            <v>16</v>
          </cell>
          <cell r="Q2">
            <v>17</v>
          </cell>
          <cell r="R2">
            <v>18</v>
          </cell>
          <cell r="S2">
            <v>19</v>
          </cell>
          <cell r="T2">
            <v>20</v>
          </cell>
          <cell r="U2">
            <v>21</v>
          </cell>
          <cell r="V2">
            <v>22</v>
          </cell>
          <cell r="W2">
            <v>23</v>
          </cell>
          <cell r="X2">
            <v>24</v>
          </cell>
          <cell r="Y2">
            <v>25</v>
          </cell>
          <cell r="Z2">
            <v>26</v>
          </cell>
          <cell r="AA2">
            <v>27</v>
          </cell>
          <cell r="AB2">
            <v>28</v>
          </cell>
          <cell r="AC2">
            <v>29</v>
          </cell>
          <cell r="AD2">
            <v>30</v>
          </cell>
          <cell r="AE2">
            <v>31</v>
          </cell>
          <cell r="AF2">
            <v>32</v>
          </cell>
          <cell r="AG2">
            <v>33</v>
          </cell>
          <cell r="AH2">
            <v>34</v>
          </cell>
          <cell r="AI2">
            <v>35</v>
          </cell>
          <cell r="AJ2">
            <v>36</v>
          </cell>
          <cell r="AK2">
            <v>37</v>
          </cell>
          <cell r="AL2">
            <v>38</v>
          </cell>
          <cell r="AM2">
            <v>39</v>
          </cell>
          <cell r="AN2">
            <v>40</v>
          </cell>
          <cell r="AO2">
            <v>41</v>
          </cell>
          <cell r="AP2">
            <v>42</v>
          </cell>
          <cell r="AQ2">
            <v>43</v>
          </cell>
          <cell r="AR2">
            <v>44</v>
          </cell>
          <cell r="AS2">
            <v>45</v>
          </cell>
          <cell r="AT2">
            <v>46</v>
          </cell>
          <cell r="AU2">
            <v>47</v>
          </cell>
          <cell r="AV2">
            <v>48</v>
          </cell>
          <cell r="AW2">
            <v>49</v>
          </cell>
          <cell r="AX2">
            <v>50</v>
          </cell>
          <cell r="AY2">
            <v>51</v>
          </cell>
          <cell r="AZ2">
            <v>52</v>
          </cell>
          <cell r="BA2">
            <v>53</v>
          </cell>
          <cell r="BB2">
            <v>54</v>
          </cell>
          <cell r="BC2">
            <v>55</v>
          </cell>
          <cell r="BD2">
            <v>56</v>
          </cell>
          <cell r="BE2">
            <v>57</v>
          </cell>
          <cell r="BF2">
            <v>58</v>
          </cell>
          <cell r="BG2">
            <v>59</v>
          </cell>
          <cell r="BH2">
            <v>60</v>
          </cell>
          <cell r="BI2">
            <v>61</v>
          </cell>
          <cell r="BJ2">
            <v>62</v>
          </cell>
          <cell r="BK2">
            <v>63</v>
          </cell>
          <cell r="BL2">
            <v>64</v>
          </cell>
          <cell r="BM2">
            <v>65</v>
          </cell>
          <cell r="BN2">
            <v>66</v>
          </cell>
          <cell r="BO2">
            <v>67</v>
          </cell>
          <cell r="BP2">
            <v>68</v>
          </cell>
          <cell r="BQ2">
            <v>69</v>
          </cell>
          <cell r="BR2">
            <v>70</v>
          </cell>
          <cell r="BS2">
            <v>71</v>
          </cell>
          <cell r="BT2">
            <v>72</v>
          </cell>
          <cell r="BU2">
            <v>73</v>
          </cell>
          <cell r="BV2">
            <v>74</v>
          </cell>
          <cell r="BW2">
            <v>75</v>
          </cell>
          <cell r="BX2">
            <v>76</v>
          </cell>
          <cell r="BY2">
            <v>77</v>
          </cell>
          <cell r="BZ2">
            <v>78</v>
          </cell>
          <cell r="CA2">
            <v>79</v>
          </cell>
          <cell r="CB2">
            <v>80</v>
          </cell>
          <cell r="CC2">
            <v>81</v>
          </cell>
          <cell r="CD2">
            <v>82</v>
          </cell>
          <cell r="CE2">
            <v>83</v>
          </cell>
          <cell r="CF2">
            <v>84</v>
          </cell>
          <cell r="CG2">
            <v>85</v>
          </cell>
          <cell r="CH2">
            <v>86</v>
          </cell>
          <cell r="CI2">
            <v>87</v>
          </cell>
          <cell r="CJ2">
            <v>88</v>
          </cell>
          <cell r="CK2">
            <v>89</v>
          </cell>
          <cell r="CL2">
            <v>90</v>
          </cell>
          <cell r="CM2">
            <v>91</v>
          </cell>
          <cell r="CN2">
            <v>92</v>
          </cell>
          <cell r="CO2">
            <v>93</v>
          </cell>
          <cell r="CP2">
            <v>94</v>
          </cell>
          <cell r="CQ2">
            <v>95</v>
          </cell>
          <cell r="CR2">
            <v>96</v>
          </cell>
          <cell r="CS2">
            <v>97</v>
          </cell>
          <cell r="CT2">
            <v>98</v>
          </cell>
          <cell r="CU2">
            <v>99</v>
          </cell>
          <cell r="CV2">
            <v>100</v>
          </cell>
          <cell r="CW2">
            <v>101</v>
          </cell>
          <cell r="CX2">
            <v>102</v>
          </cell>
          <cell r="CY2">
            <v>103</v>
          </cell>
          <cell r="CZ2">
            <v>104</v>
          </cell>
          <cell r="DA2">
            <v>105</v>
          </cell>
          <cell r="DB2">
            <v>106</v>
          </cell>
          <cell r="DC2">
            <v>107</v>
          </cell>
          <cell r="DD2">
            <v>108</v>
          </cell>
          <cell r="DE2">
            <v>109</v>
          </cell>
          <cell r="DF2">
            <v>110</v>
          </cell>
          <cell r="DG2">
            <v>111</v>
          </cell>
          <cell r="DH2">
            <v>112</v>
          </cell>
          <cell r="DI2">
            <v>113</v>
          </cell>
          <cell r="DJ2">
            <v>114</v>
          </cell>
          <cell r="DK2">
            <v>115</v>
          </cell>
          <cell r="DL2">
            <v>116</v>
          </cell>
          <cell r="DM2">
            <v>117</v>
          </cell>
          <cell r="DN2">
            <v>118</v>
          </cell>
          <cell r="DO2">
            <v>119</v>
          </cell>
          <cell r="DP2">
            <v>120</v>
          </cell>
          <cell r="DQ2">
            <v>121</v>
          </cell>
          <cell r="DR2">
            <v>122</v>
          </cell>
          <cell r="DS2">
            <v>123</v>
          </cell>
          <cell r="DT2">
            <v>124</v>
          </cell>
          <cell r="DU2">
            <v>125</v>
          </cell>
          <cell r="DV2">
            <v>126</v>
          </cell>
          <cell r="DW2">
            <v>127</v>
          </cell>
          <cell r="DX2">
            <v>128</v>
          </cell>
          <cell r="DY2">
            <v>129</v>
          </cell>
          <cell r="DZ2">
            <v>130</v>
          </cell>
          <cell r="EA2">
            <v>131</v>
          </cell>
          <cell r="EB2">
            <v>132</v>
          </cell>
          <cell r="EC2">
            <v>133</v>
          </cell>
        </row>
        <row r="3">
          <cell r="A3" t="str">
            <v>TC</v>
          </cell>
          <cell r="B3">
            <v>2.16</v>
          </cell>
          <cell r="C3">
            <v>2.16</v>
          </cell>
          <cell r="D3">
            <v>2.17</v>
          </cell>
          <cell r="E3">
            <v>2.1800000000000002</v>
          </cell>
          <cell r="F3">
            <v>2.1800000000000002</v>
          </cell>
          <cell r="G3">
            <v>2.19</v>
          </cell>
          <cell r="H3">
            <v>2.2000000000000002</v>
          </cell>
          <cell r="I3">
            <v>2.25</v>
          </cell>
          <cell r="J3">
            <v>2.2400000000000002</v>
          </cell>
          <cell r="K3">
            <v>2.23</v>
          </cell>
          <cell r="L3">
            <v>2.17</v>
          </cell>
          <cell r="M3">
            <v>2.19</v>
          </cell>
          <cell r="N3">
            <v>2.1800000000000002</v>
          </cell>
          <cell r="O3">
            <v>2.2400000000000002</v>
          </cell>
          <cell r="P3">
            <v>2.2599999999999998</v>
          </cell>
          <cell r="Q3">
            <v>2.2400000000000002</v>
          </cell>
          <cell r="R3">
            <v>2.25</v>
          </cell>
          <cell r="S3">
            <v>2.23</v>
          </cell>
          <cell r="T3">
            <v>2.23</v>
          </cell>
          <cell r="U3">
            <v>2.25</v>
          </cell>
          <cell r="V3">
            <v>2.2400000000000002</v>
          </cell>
          <cell r="W3">
            <v>2.2599999999999998</v>
          </cell>
          <cell r="X3">
            <v>2.3199999999999998</v>
          </cell>
          <cell r="Y3">
            <v>2.31</v>
          </cell>
          <cell r="Z3">
            <v>2.35</v>
          </cell>
          <cell r="AA3">
            <v>2.36</v>
          </cell>
          <cell r="AB3">
            <v>2.35</v>
          </cell>
          <cell r="AC3">
            <v>2.37</v>
          </cell>
          <cell r="AD3">
            <v>2.42</v>
          </cell>
          <cell r="AE3">
            <v>2.44</v>
          </cell>
          <cell r="AF3">
            <v>2.46</v>
          </cell>
          <cell r="AG3">
            <v>2.46</v>
          </cell>
          <cell r="AH3">
            <v>2.5099999999999998</v>
          </cell>
          <cell r="AI3">
            <v>2.57</v>
          </cell>
          <cell r="AJ3">
            <v>2.58</v>
          </cell>
          <cell r="AK3">
            <v>2.6</v>
          </cell>
          <cell r="AL3">
            <v>2.64</v>
          </cell>
          <cell r="AM3">
            <v>2.64</v>
          </cell>
          <cell r="AN3">
            <v>2.65</v>
          </cell>
          <cell r="AO3">
            <v>2.66</v>
          </cell>
          <cell r="AP3">
            <v>2.67</v>
          </cell>
          <cell r="AQ3">
            <v>2.65</v>
          </cell>
          <cell r="AR3">
            <v>2.66</v>
          </cell>
          <cell r="AS3">
            <v>2.65</v>
          </cell>
          <cell r="AT3">
            <v>2.65</v>
          </cell>
          <cell r="AU3">
            <v>2.71</v>
          </cell>
          <cell r="AV3">
            <v>2.72</v>
          </cell>
          <cell r="AW3">
            <v>2.72</v>
          </cell>
          <cell r="AX3">
            <v>2.77</v>
          </cell>
          <cell r="AY3">
            <v>2.81</v>
          </cell>
          <cell r="AZ3">
            <v>2.81</v>
          </cell>
          <cell r="BA3">
            <v>2.83</v>
          </cell>
          <cell r="BB3">
            <v>2.86</v>
          </cell>
          <cell r="BC3">
            <v>2.93</v>
          </cell>
          <cell r="BD3">
            <v>2.93</v>
          </cell>
          <cell r="BE3">
            <v>3.02</v>
          </cell>
          <cell r="BF3">
            <v>3.02</v>
          </cell>
          <cell r="BG3">
            <v>3.07</v>
          </cell>
          <cell r="BH3">
            <v>3.11</v>
          </cell>
          <cell r="BI3">
            <v>3.15</v>
          </cell>
          <cell r="BJ3">
            <v>3.35</v>
          </cell>
          <cell r="BK3">
            <v>3.44</v>
          </cell>
          <cell r="BL3">
            <v>3.33</v>
          </cell>
          <cell r="BM3">
            <v>3.34</v>
          </cell>
          <cell r="BN3">
            <v>3.33</v>
          </cell>
          <cell r="BO3">
            <v>3.33</v>
          </cell>
          <cell r="BP3">
            <v>3.33</v>
          </cell>
          <cell r="BQ3">
            <v>3.38</v>
          </cell>
          <cell r="BR3">
            <v>3.46</v>
          </cell>
          <cell r="BS3">
            <v>3.49</v>
          </cell>
          <cell r="BT3">
            <v>3.49</v>
          </cell>
          <cell r="BU3">
            <v>3.51</v>
          </cell>
          <cell r="BV3">
            <v>3.49</v>
          </cell>
          <cell r="BW3">
            <v>3.45</v>
          </cell>
          <cell r="BX3">
            <v>3.48</v>
          </cell>
          <cell r="BY3">
            <v>3.48</v>
          </cell>
          <cell r="BZ3">
            <v>3.51</v>
          </cell>
          <cell r="CA3">
            <v>3.49</v>
          </cell>
          <cell r="CB3">
            <v>3.47</v>
          </cell>
          <cell r="CC3">
            <v>3.47</v>
          </cell>
          <cell r="CD3">
            <v>3.51</v>
          </cell>
          <cell r="CE3">
            <v>3.51</v>
          </cell>
          <cell r="CF3">
            <v>3.53</v>
          </cell>
          <cell r="CG3">
            <v>3.53</v>
          </cell>
          <cell r="CH3">
            <v>3.53</v>
          </cell>
          <cell r="CI3">
            <v>3.52</v>
          </cell>
          <cell r="CJ3">
            <v>3.52</v>
          </cell>
          <cell r="CK3">
            <v>3.59</v>
          </cell>
          <cell r="CL3">
            <v>3.62</v>
          </cell>
          <cell r="CM3">
            <v>3.52</v>
          </cell>
          <cell r="CN3">
            <v>3.49</v>
          </cell>
          <cell r="CO3">
            <v>3.49</v>
          </cell>
          <cell r="CP3">
            <v>3.48</v>
          </cell>
          <cell r="CQ3">
            <v>3.45</v>
          </cell>
          <cell r="CR3">
            <v>3.44</v>
          </cell>
          <cell r="CS3">
            <v>3.44</v>
          </cell>
          <cell r="CT3">
            <v>3.48</v>
          </cell>
          <cell r="CU3">
            <v>3.47</v>
          </cell>
          <cell r="CV3">
            <v>3.45</v>
          </cell>
          <cell r="CW3">
            <v>3.43</v>
          </cell>
          <cell r="CX3">
            <v>3.46</v>
          </cell>
          <cell r="CY3">
            <v>3.51</v>
          </cell>
          <cell r="CZ3">
            <v>3.56</v>
          </cell>
          <cell r="DA3">
            <v>3.61</v>
          </cell>
          <cell r="DB3">
            <v>3.64</v>
          </cell>
          <cell r="DC3">
            <v>3.6</v>
          </cell>
          <cell r="DD3">
            <v>3.51</v>
          </cell>
          <cell r="DE3">
            <v>3.51</v>
          </cell>
          <cell r="DF3">
            <v>3.48</v>
          </cell>
          <cell r="DG3">
            <v>3.48</v>
          </cell>
          <cell r="DH3">
            <v>3.47</v>
          </cell>
          <cell r="DI3">
            <v>3.46</v>
          </cell>
          <cell r="DJ3">
            <v>3.5</v>
          </cell>
          <cell r="DK3">
            <v>3.47</v>
          </cell>
          <cell r="DL3">
            <v>3.47</v>
          </cell>
          <cell r="DM3">
            <v>3.48</v>
          </cell>
          <cell r="DN3">
            <v>3.48</v>
          </cell>
          <cell r="DO3">
            <v>3.47</v>
          </cell>
          <cell r="DP3">
            <v>3.48</v>
          </cell>
          <cell r="DQ3">
            <v>3.46</v>
          </cell>
          <cell r="DR3">
            <v>3.5</v>
          </cell>
          <cell r="DS3">
            <v>3.47</v>
          </cell>
          <cell r="DT3">
            <v>3.46</v>
          </cell>
          <cell r="DU3">
            <v>3.46</v>
          </cell>
          <cell r="DV3">
            <v>3.46</v>
          </cell>
          <cell r="DW3">
            <v>3.46</v>
          </cell>
          <cell r="DX3">
            <v>3.46</v>
          </cell>
          <cell r="DY3">
            <v>3.46</v>
          </cell>
          <cell r="DZ3">
            <v>3.46</v>
          </cell>
          <cell r="EA3">
            <v>3.46</v>
          </cell>
          <cell r="EB3">
            <v>3.46</v>
          </cell>
          <cell r="EC3">
            <v>3.46</v>
          </cell>
        </row>
        <row r="4">
          <cell r="A4" t="str">
            <v>IPC</v>
          </cell>
          <cell r="B4">
            <v>92.775758184734755</v>
          </cell>
          <cell r="C4">
            <v>94.465073287217933</v>
          </cell>
          <cell r="D4">
            <v>96.660690767466448</v>
          </cell>
          <cell r="E4">
            <v>98.153759869333399</v>
          </cell>
          <cell r="F4">
            <v>98.856308247714978</v>
          </cell>
          <cell r="G4">
            <v>99.983953762227586</v>
          </cell>
          <cell r="H4">
            <v>100.87352027285783</v>
          </cell>
          <cell r="I4">
            <v>102.42011101125647</v>
          </cell>
          <cell r="J4">
            <v>102.9479450818794</v>
          </cell>
          <cell r="K4">
            <v>103.24262167841599</v>
          </cell>
          <cell r="L4">
            <v>104.50314849742109</v>
          </cell>
          <cell r="M4">
            <v>105.11710933947433</v>
          </cell>
          <cell r="N4">
            <v>105.51</v>
          </cell>
          <cell r="O4">
            <v>106.71</v>
          </cell>
          <cell r="P4">
            <v>108.17</v>
          </cell>
          <cell r="Q4">
            <v>109.24</v>
          </cell>
          <cell r="R4">
            <v>110.15</v>
          </cell>
          <cell r="S4">
            <v>111.04</v>
          </cell>
          <cell r="T4">
            <v>111.67</v>
          </cell>
          <cell r="U4">
            <v>112.83</v>
          </cell>
          <cell r="V4">
            <v>113.27</v>
          </cell>
          <cell r="W4">
            <v>113.85</v>
          </cell>
          <cell r="X4">
            <v>115.26</v>
          </cell>
          <cell r="Y4">
            <v>115.87</v>
          </cell>
          <cell r="Z4">
            <v>117.31</v>
          </cell>
          <cell r="AA4">
            <v>119.11</v>
          </cell>
          <cell r="AB4">
            <v>120.75</v>
          </cell>
          <cell r="AC4">
            <v>121.8</v>
          </cell>
          <cell r="AD4">
            <v>122.69</v>
          </cell>
          <cell r="AE4">
            <v>123.26</v>
          </cell>
          <cell r="AF4">
            <v>124.95</v>
          </cell>
          <cell r="AG4">
            <v>126.11</v>
          </cell>
          <cell r="AH4">
            <v>126.56</v>
          </cell>
          <cell r="AI4">
            <v>127.45</v>
          </cell>
          <cell r="AJ4">
            <v>128.04</v>
          </cell>
          <cell r="AK4">
            <v>129.59</v>
          </cell>
          <cell r="AL4">
            <v>130.21</v>
          </cell>
          <cell r="AM4">
            <v>130.33000000000001</v>
          </cell>
          <cell r="AN4">
            <v>131.99</v>
          </cell>
          <cell r="AO4">
            <v>132.5</v>
          </cell>
          <cell r="AP4">
            <v>133.5</v>
          </cell>
          <cell r="AQ4">
            <v>134.94999999999999</v>
          </cell>
          <cell r="AR4">
            <v>136.07</v>
          </cell>
          <cell r="AS4">
            <v>136.38</v>
          </cell>
          <cell r="AT4">
            <v>136.77000000000001</v>
          </cell>
          <cell r="AU4">
            <v>136.97999999999999</v>
          </cell>
          <cell r="AV4">
            <v>137.09</v>
          </cell>
          <cell r="AW4">
            <v>137.96</v>
          </cell>
          <cell r="AX4">
            <v>139.21</v>
          </cell>
          <cell r="AY4">
            <v>140.93</v>
          </cell>
          <cell r="AZ4">
            <v>142.79</v>
          </cell>
          <cell r="BA4">
            <v>143.66</v>
          </cell>
          <cell r="BB4">
            <v>144.52000000000001</v>
          </cell>
          <cell r="BC4">
            <v>145.28</v>
          </cell>
          <cell r="BD4">
            <v>146.19</v>
          </cell>
          <cell r="BE4">
            <v>146.58000000000001</v>
          </cell>
          <cell r="BF4">
            <v>145.79</v>
          </cell>
          <cell r="BG4">
            <v>145.30000000000001</v>
          </cell>
          <cell r="BH4">
            <v>145.35</v>
          </cell>
          <cell r="BI4">
            <v>146.25</v>
          </cell>
          <cell r="BJ4">
            <v>146.27000000000001</v>
          </cell>
          <cell r="BK4">
            <v>146.72999999999999</v>
          </cell>
          <cell r="BL4">
            <v>147.63</v>
          </cell>
          <cell r="BM4">
            <v>148.6</v>
          </cell>
          <cell r="BN4">
            <v>149.19999999999999</v>
          </cell>
          <cell r="BO4">
            <v>149.47</v>
          </cell>
          <cell r="BP4">
            <v>149.86000000000001</v>
          </cell>
          <cell r="BQ4">
            <v>150.12</v>
          </cell>
          <cell r="BR4">
            <v>150.81</v>
          </cell>
          <cell r="BS4">
            <v>150.63</v>
          </cell>
          <cell r="BT4">
            <v>151.05000000000001</v>
          </cell>
          <cell r="BU4">
            <v>151.69999999999999</v>
          </cell>
          <cell r="BV4">
            <v>151.80000000000001</v>
          </cell>
          <cell r="BW4">
            <v>152.53</v>
          </cell>
          <cell r="BX4">
            <v>153.36000000000001</v>
          </cell>
          <cell r="BY4">
            <v>154.13999999999999</v>
          </cell>
          <cell r="BZ4">
            <v>154.16999999999999</v>
          </cell>
          <cell r="CA4">
            <v>154.27000000000001</v>
          </cell>
          <cell r="CB4">
            <v>155.07</v>
          </cell>
          <cell r="CC4">
            <v>155.79</v>
          </cell>
          <cell r="CD4">
            <v>156.66</v>
          </cell>
          <cell r="CE4">
            <v>157.02000000000001</v>
          </cell>
          <cell r="CF4">
            <v>157.12</v>
          </cell>
          <cell r="CG4">
            <v>157.36000000000001</v>
          </cell>
          <cell r="CH4">
            <v>157.66</v>
          </cell>
          <cell r="CI4">
            <v>158.05000000000001</v>
          </cell>
          <cell r="CJ4">
            <v>158.85</v>
          </cell>
          <cell r="CK4">
            <v>158.19</v>
          </cell>
          <cell r="CL4">
            <v>158.22999999999999</v>
          </cell>
          <cell r="CM4">
            <v>158.13999999999999</v>
          </cell>
          <cell r="CN4">
            <v>158.408714</v>
          </cell>
          <cell r="CO4">
            <v>157.92876899999999</v>
          </cell>
          <cell r="CP4">
            <v>158.03</v>
          </cell>
          <cell r="CQ4">
            <v>158.09</v>
          </cell>
          <cell r="CR4">
            <v>157.31</v>
          </cell>
          <cell r="CS4">
            <v>157.16</v>
          </cell>
          <cell r="CT4">
            <v>156.34276800000001</v>
          </cell>
          <cell r="CU4">
            <v>156.27990399999999</v>
          </cell>
          <cell r="CV4">
            <v>157.128568</v>
          </cell>
          <cell r="CW4">
            <v>158.27583599999997</v>
          </cell>
          <cell r="CX4">
            <v>158.49585999999999</v>
          </cell>
          <cell r="CY4">
            <v>158.13439200000002</v>
          </cell>
          <cell r="CZ4">
            <v>158.18154000000001</v>
          </cell>
          <cell r="DA4">
            <v>158.33869999999999</v>
          </cell>
          <cell r="DB4">
            <v>159.09306800000002</v>
          </cell>
          <cell r="DC4">
            <v>160.24033599999999</v>
          </cell>
          <cell r="DD4">
            <v>159.59598</v>
          </cell>
          <cell r="DE4">
            <v>159.54254560000001</v>
          </cell>
          <cell r="DF4">
            <v>159.91187160000001</v>
          </cell>
          <cell r="DG4">
            <v>160.6615248</v>
          </cell>
          <cell r="DH4">
            <v>162.45629200000002</v>
          </cell>
          <cell r="DI4">
            <v>162.37456879999999</v>
          </cell>
          <cell r="DJ4">
            <v>162.32270600000001</v>
          </cell>
          <cell r="DK4">
            <v>161.55419359999999</v>
          </cell>
          <cell r="DL4">
            <v>161.30902399999999</v>
          </cell>
          <cell r="DM4">
            <v>161.34045599999999</v>
          </cell>
          <cell r="DN4">
            <v>162.236268</v>
          </cell>
          <cell r="DO4">
            <v>162.31484800000001</v>
          </cell>
          <cell r="DP4">
            <v>162.58202</v>
          </cell>
          <cell r="DQ4">
            <v>163.509264</v>
          </cell>
          <cell r="DR4">
            <v>164.38935999999998</v>
          </cell>
          <cell r="DS4">
            <v>166.165268</v>
          </cell>
          <cell r="DT4">
            <v>166.93535199999999</v>
          </cell>
          <cell r="DU4">
            <v>166.93535199999999</v>
          </cell>
          <cell r="DV4">
            <v>166.93535199999999</v>
          </cell>
          <cell r="DW4">
            <v>166.93535199999999</v>
          </cell>
          <cell r="DX4">
            <v>166.93535199999999</v>
          </cell>
          <cell r="DY4">
            <v>166.93535199999999</v>
          </cell>
          <cell r="DZ4">
            <v>166.93535199999999</v>
          </cell>
          <cell r="EA4">
            <v>166.93535199999999</v>
          </cell>
          <cell r="EB4">
            <v>166.93535199999999</v>
          </cell>
          <cell r="EC4">
            <v>166.93535199999999</v>
          </cell>
        </row>
        <row r="5">
          <cell r="A5" t="str">
            <v>TIPMEX</v>
          </cell>
          <cell r="BI5">
            <v>5.4</v>
          </cell>
          <cell r="BL5">
            <v>5.29</v>
          </cell>
          <cell r="BO5">
            <v>5.0599999999999996</v>
          </cell>
          <cell r="BR5">
            <v>4.9000000000000004</v>
          </cell>
          <cell r="BU5">
            <v>4.9000000000000004</v>
          </cell>
          <cell r="BV5">
            <v>4.8</v>
          </cell>
          <cell r="BW5">
            <v>4.79</v>
          </cell>
          <cell r="BX5">
            <v>4.79</v>
          </cell>
          <cell r="BY5">
            <v>4.75</v>
          </cell>
          <cell r="BZ5">
            <v>4.68</v>
          </cell>
          <cell r="CA5">
            <v>4.63</v>
          </cell>
          <cell r="CB5">
            <v>4.6500000000000004</v>
          </cell>
          <cell r="CC5">
            <v>4.68</v>
          </cell>
          <cell r="CD5">
            <v>4.6500000000000004</v>
          </cell>
          <cell r="CE5">
            <v>4.6399999999999997</v>
          </cell>
          <cell r="CF5">
            <v>4.62</v>
          </cell>
          <cell r="CG5">
            <v>4.6399999999999997</v>
          </cell>
          <cell r="CH5">
            <v>4.4400000000000004</v>
          </cell>
          <cell r="CI5">
            <v>4.28</v>
          </cell>
          <cell r="CJ5">
            <v>4.6500000000000004</v>
          </cell>
          <cell r="CK5">
            <v>4.6500000000000004</v>
          </cell>
          <cell r="CL5">
            <v>4.6500000000000004</v>
          </cell>
          <cell r="CM5">
            <v>4.6500000000000004</v>
          </cell>
          <cell r="CN5">
            <v>4.6500000000000004</v>
          </cell>
          <cell r="CO5">
            <v>4.6500000000000004</v>
          </cell>
          <cell r="CP5">
            <v>4.6500000000000004</v>
          </cell>
          <cell r="CQ5">
            <v>4.6500000000000004</v>
          </cell>
          <cell r="CR5">
            <v>4.6500000000000004</v>
          </cell>
          <cell r="CS5">
            <v>4.6500000000000004</v>
          </cell>
          <cell r="CT5">
            <v>4.6500000000000004</v>
          </cell>
          <cell r="CU5">
            <v>4.6500000000000004</v>
          </cell>
          <cell r="CV5">
            <v>4.6500000000000004</v>
          </cell>
          <cell r="CW5">
            <v>4.6500000000000004</v>
          </cell>
          <cell r="CX5">
            <v>4.6500000000000004</v>
          </cell>
          <cell r="CY5">
            <v>4.6500000000000004</v>
          </cell>
          <cell r="CZ5">
            <v>4.6500000000000004</v>
          </cell>
          <cell r="DA5">
            <v>4.6500000000000004</v>
          </cell>
          <cell r="DB5">
            <v>4.6500000000000004</v>
          </cell>
          <cell r="DC5">
            <v>4.6500000000000004</v>
          </cell>
          <cell r="DD5">
            <v>4.6500000000000004</v>
          </cell>
          <cell r="DE5">
            <v>4.6500000000000004</v>
          </cell>
          <cell r="DF5">
            <v>4.6500000000000004</v>
          </cell>
          <cell r="DG5">
            <v>4.6500000000000004</v>
          </cell>
          <cell r="DH5">
            <v>4.6500000000000004</v>
          </cell>
          <cell r="DI5">
            <v>4.6500000000000004</v>
          </cell>
          <cell r="DJ5">
            <v>4.6500000000000004</v>
          </cell>
          <cell r="DK5">
            <v>4.6500000000000004</v>
          </cell>
          <cell r="DL5">
            <v>4.6500000000000004</v>
          </cell>
          <cell r="DM5">
            <v>4.6500000000000004</v>
          </cell>
          <cell r="DN5">
            <v>4.6500000000000004</v>
          </cell>
          <cell r="DO5">
            <v>4.6500000000000004</v>
          </cell>
          <cell r="DP5">
            <v>4.6500000000000004</v>
          </cell>
          <cell r="DQ5">
            <v>4.6500000000000004</v>
          </cell>
          <cell r="DR5">
            <v>4.6500000000000004</v>
          </cell>
          <cell r="DS5">
            <v>4.6500000000000004</v>
          </cell>
          <cell r="DT5">
            <v>4.6500000000000004</v>
          </cell>
          <cell r="DU5">
            <v>4.6500000000000004</v>
          </cell>
          <cell r="DV5">
            <v>4.6500000000000004</v>
          </cell>
          <cell r="DW5">
            <v>4.6500000000000004</v>
          </cell>
          <cell r="DX5">
            <v>4.6500000000000004</v>
          </cell>
          <cell r="DY5">
            <v>4.6500000000000004</v>
          </cell>
          <cell r="DZ5">
            <v>4.6500000000000004</v>
          </cell>
          <cell r="EA5">
            <v>4.6500000000000004</v>
          </cell>
          <cell r="EB5">
            <v>4.6500000000000004</v>
          </cell>
          <cell r="EC5">
            <v>4.6500000000000004</v>
          </cell>
        </row>
        <row r="6">
          <cell r="A6" t="str">
            <v>TIPMN</v>
          </cell>
          <cell r="BI6">
            <v>12.59</v>
          </cell>
          <cell r="BL6">
            <v>13.39</v>
          </cell>
          <cell r="BO6">
            <v>12.72</v>
          </cell>
          <cell r="BR6">
            <v>9.9600000000000009</v>
          </cell>
          <cell r="BU6">
            <v>10.56</v>
          </cell>
          <cell r="BV6">
            <v>10.59</v>
          </cell>
          <cell r="BW6">
            <v>10.69</v>
          </cell>
          <cell r="BX6">
            <v>10.210000000000001</v>
          </cell>
          <cell r="BY6">
            <v>10.050000000000001</v>
          </cell>
          <cell r="BZ6">
            <v>9.7799999999999994</v>
          </cell>
          <cell r="CA6">
            <v>9.91</v>
          </cell>
          <cell r="CB6">
            <v>9.68</v>
          </cell>
          <cell r="CC6">
            <v>6.48</v>
          </cell>
          <cell r="CD6">
            <v>9.26</v>
          </cell>
          <cell r="CE6">
            <v>9.14</v>
          </cell>
          <cell r="CF6">
            <v>9.42</v>
          </cell>
          <cell r="CG6">
            <v>9.34</v>
          </cell>
          <cell r="CH6">
            <v>8.81</v>
          </cell>
          <cell r="CI6">
            <v>8.67</v>
          </cell>
          <cell r="CJ6">
            <v>9.26</v>
          </cell>
          <cell r="CK6">
            <v>9.26</v>
          </cell>
          <cell r="CL6">
            <v>9.26</v>
          </cell>
          <cell r="CM6">
            <v>9.26</v>
          </cell>
          <cell r="CN6">
            <v>9.26</v>
          </cell>
          <cell r="CO6">
            <v>9.26</v>
          </cell>
          <cell r="CP6">
            <v>9.26</v>
          </cell>
          <cell r="CQ6">
            <v>9.26</v>
          </cell>
          <cell r="CR6">
            <v>9.26</v>
          </cell>
          <cell r="CS6">
            <v>9.26</v>
          </cell>
          <cell r="CT6">
            <v>9.26</v>
          </cell>
          <cell r="CU6">
            <v>9.26</v>
          </cell>
          <cell r="CV6">
            <v>9.26</v>
          </cell>
          <cell r="CW6">
            <v>9.26</v>
          </cell>
          <cell r="CX6">
            <v>9.26</v>
          </cell>
          <cell r="CY6">
            <v>9.26</v>
          </cell>
          <cell r="CZ6">
            <v>9.26</v>
          </cell>
          <cell r="DA6">
            <v>9.26</v>
          </cell>
          <cell r="DB6">
            <v>9.26</v>
          </cell>
          <cell r="DC6">
            <v>9.26</v>
          </cell>
          <cell r="DD6">
            <v>9.26</v>
          </cell>
          <cell r="DE6">
            <v>9.26</v>
          </cell>
          <cell r="DF6">
            <v>9.26</v>
          </cell>
          <cell r="DG6">
            <v>9.26</v>
          </cell>
          <cell r="DH6">
            <v>9.26</v>
          </cell>
          <cell r="DI6">
            <v>9.26</v>
          </cell>
          <cell r="DJ6">
            <v>9.26</v>
          </cell>
          <cell r="DK6">
            <v>9.26</v>
          </cell>
          <cell r="DL6">
            <v>9.26</v>
          </cell>
          <cell r="DM6">
            <v>9.26</v>
          </cell>
          <cell r="DN6">
            <v>9.26</v>
          </cell>
          <cell r="DO6">
            <v>9.26</v>
          </cell>
          <cell r="DP6">
            <v>9.26</v>
          </cell>
          <cell r="DQ6">
            <v>9.26</v>
          </cell>
          <cell r="DR6">
            <v>9.26</v>
          </cell>
          <cell r="DS6">
            <v>9.26</v>
          </cell>
          <cell r="DT6">
            <v>9.26</v>
          </cell>
          <cell r="DU6">
            <v>9.26</v>
          </cell>
          <cell r="DV6">
            <v>9.26</v>
          </cell>
          <cell r="DW6">
            <v>9.26</v>
          </cell>
          <cell r="DX6">
            <v>9.26</v>
          </cell>
          <cell r="DY6">
            <v>9.26</v>
          </cell>
          <cell r="DZ6">
            <v>9.26</v>
          </cell>
          <cell r="EA6">
            <v>9.26</v>
          </cell>
          <cell r="EB6">
            <v>9.26</v>
          </cell>
          <cell r="EC6">
            <v>9.26</v>
          </cell>
        </row>
        <row r="7">
          <cell r="A7" t="str">
            <v>LIBOR</v>
          </cell>
          <cell r="BI7">
            <v>5.28</v>
          </cell>
          <cell r="BL7">
            <v>5</v>
          </cell>
          <cell r="BO7">
            <v>5.3</v>
          </cell>
          <cell r="BR7">
            <v>6.0837000000000003</v>
          </cell>
          <cell r="BU7">
            <v>6.0011999999999999</v>
          </cell>
          <cell r="BV7">
            <v>6</v>
          </cell>
          <cell r="BW7">
            <v>6</v>
          </cell>
          <cell r="BX7">
            <v>6</v>
          </cell>
          <cell r="BY7">
            <v>6</v>
          </cell>
          <cell r="BZ7">
            <v>6</v>
          </cell>
          <cell r="CA7">
            <v>6.0011999999999999</v>
          </cell>
          <cell r="CB7">
            <v>6</v>
          </cell>
          <cell r="CC7">
            <v>6</v>
          </cell>
          <cell r="CD7">
            <v>6.0011999999999999</v>
          </cell>
          <cell r="CE7">
            <v>6.0011999999999999</v>
          </cell>
          <cell r="CF7">
            <v>6.0011999999999999</v>
          </cell>
          <cell r="CG7">
            <v>6.0011999999999999</v>
          </cell>
          <cell r="CH7">
            <v>6.0011999999999999</v>
          </cell>
          <cell r="CI7">
            <v>6.0011999999999999</v>
          </cell>
          <cell r="CJ7">
            <v>6.0011999999999999</v>
          </cell>
          <cell r="CK7">
            <v>6.0011999999999999</v>
          </cell>
          <cell r="CL7">
            <v>6.0011999999999999</v>
          </cell>
          <cell r="CM7">
            <v>6.0011999999999999</v>
          </cell>
          <cell r="CN7">
            <v>6.0011999999999999</v>
          </cell>
          <cell r="CO7">
            <v>6.0011999999999999</v>
          </cell>
          <cell r="CP7">
            <v>6.0011999999999999</v>
          </cell>
          <cell r="CQ7">
            <v>6.0011999999999999</v>
          </cell>
          <cell r="CR7">
            <v>6.0011999999999999</v>
          </cell>
          <cell r="CS7">
            <v>6.0011999999999999</v>
          </cell>
          <cell r="CT7">
            <v>6.0011999999999999</v>
          </cell>
          <cell r="CU7">
            <v>6.0011999999999999</v>
          </cell>
          <cell r="CV7">
            <v>6.0011999999999999</v>
          </cell>
          <cell r="CW7">
            <v>6.0011999999999999</v>
          </cell>
          <cell r="CX7">
            <v>6.0011999999999999</v>
          </cell>
          <cell r="CY7">
            <v>6.0011999999999999</v>
          </cell>
          <cell r="CZ7">
            <v>6.0011999999999999</v>
          </cell>
          <cell r="DA7">
            <v>6.0011999999999999</v>
          </cell>
          <cell r="DB7">
            <v>6.0011999999999999</v>
          </cell>
          <cell r="DC7">
            <v>6.0011999999999999</v>
          </cell>
          <cell r="DD7">
            <v>6.0011999999999999</v>
          </cell>
          <cell r="DE7">
            <v>6.0011999999999999</v>
          </cell>
          <cell r="DF7">
            <v>6.0011999999999999</v>
          </cell>
          <cell r="DG7">
            <v>6.0011999999999999</v>
          </cell>
          <cell r="DH7">
            <v>6.0011999999999999</v>
          </cell>
          <cell r="DI7">
            <v>6.0011999999999999</v>
          </cell>
          <cell r="DJ7">
            <v>6.0011999999999999</v>
          </cell>
          <cell r="DK7">
            <v>6.0011999999999999</v>
          </cell>
          <cell r="DL7">
            <v>6.0011999999999999</v>
          </cell>
          <cell r="DM7">
            <v>6.0011999999999999</v>
          </cell>
          <cell r="DN7">
            <v>6.0011999999999999</v>
          </cell>
          <cell r="DO7">
            <v>6.0011999999999999</v>
          </cell>
          <cell r="DP7">
            <v>6.0011999999999999</v>
          </cell>
          <cell r="DQ7">
            <v>6.0011999999999999</v>
          </cell>
          <cell r="DR7">
            <v>6.0011999999999999</v>
          </cell>
          <cell r="DS7">
            <v>6.0011999999999999</v>
          </cell>
          <cell r="DT7">
            <v>6.0011999999999999</v>
          </cell>
          <cell r="DU7">
            <v>6.0011999999999999</v>
          </cell>
          <cell r="DV7">
            <v>6.0011999999999999</v>
          </cell>
          <cell r="DW7">
            <v>6.0011999999999999</v>
          </cell>
          <cell r="DX7">
            <v>6.0011999999999999</v>
          </cell>
          <cell r="DY7">
            <v>6.0011999999999999</v>
          </cell>
          <cell r="DZ7">
            <v>6.0011999999999999</v>
          </cell>
          <cell r="EA7">
            <v>6.0011999999999999</v>
          </cell>
          <cell r="EB7">
            <v>6.0011999999999999</v>
          </cell>
          <cell r="EC7">
            <v>6.0011999999999999</v>
          </cell>
        </row>
        <row r="8">
          <cell r="A8" t="str">
            <v>INFLACIÓN</v>
          </cell>
          <cell r="N8">
            <v>3.737647115626519E-3</v>
          </cell>
          <cell r="O8">
            <v>1.1373329542223365E-2</v>
          </cell>
          <cell r="P8">
            <v>1.3681941711179979E-2</v>
          </cell>
          <cell r="Q8">
            <v>9.8918369233613745E-3</v>
          </cell>
          <cell r="R8">
            <v>8.3302819480044477E-3</v>
          </cell>
          <cell r="S8">
            <v>8.0798910576487248E-3</v>
          </cell>
          <cell r="T8">
            <v>5.673631123919165E-3</v>
          </cell>
          <cell r="U8">
            <v>1.0387749619414244E-2</v>
          </cell>
          <cell r="V8">
            <v>3.8996720730302137E-3</v>
          </cell>
          <cell r="W8">
            <v>5.120508519466771E-3</v>
          </cell>
          <cell r="X8">
            <v>1.2384716732542822E-2</v>
          </cell>
          <cell r="Y8">
            <v>5.2923824397015373E-3</v>
          </cell>
          <cell r="Z8">
            <v>1.2427720721498225E-2</v>
          </cell>
          <cell r="AA8">
            <v>1.5343960446679628E-2</v>
          </cell>
          <cell r="AB8">
            <v>1.3768785156577978E-2</v>
          </cell>
          <cell r="AC8">
            <v>8.6956521739129933E-3</v>
          </cell>
          <cell r="AD8">
            <v>7.307060755336714E-3</v>
          </cell>
          <cell r="AE8">
            <v>4.6458554079387149E-3</v>
          </cell>
          <cell r="AF8">
            <v>1.371085510303427E-2</v>
          </cell>
          <cell r="AG8">
            <v>9.2837134853940295E-3</v>
          </cell>
          <cell r="AH8">
            <v>3.5683133772104192E-3</v>
          </cell>
          <cell r="AI8">
            <v>7.0322376738305437E-3</v>
          </cell>
          <cell r="AJ8">
            <v>4.6292663789719857E-3</v>
          </cell>
          <cell r="AK8">
            <v>1.2105592002499277E-2</v>
          </cell>
          <cell r="AL8">
            <v>4.784319777760615E-3</v>
          </cell>
          <cell r="AM8">
            <v>9.2158820367105321E-4</v>
          </cell>
          <cell r="AN8">
            <v>1.2736898641908967E-2</v>
          </cell>
          <cell r="AO8">
            <v>3.863929085536677E-3</v>
          </cell>
          <cell r="AP8">
            <v>7.547169811320753E-3</v>
          </cell>
          <cell r="AQ8">
            <v>1.0861423220973609E-2</v>
          </cell>
          <cell r="AR8">
            <v>8.2993701370879247E-3</v>
          </cell>
          <cell r="AS8">
            <v>2.2782391416182879E-3</v>
          </cell>
          <cell r="AT8">
            <v>2.8596568411791701E-3</v>
          </cell>
          <cell r="AU8">
            <v>1.5354244351830637E-3</v>
          </cell>
          <cell r="AV8">
            <v>8.0303693969940859E-4</v>
          </cell>
          <cell r="AW8">
            <v>6.3461959296813308E-3</v>
          </cell>
          <cell r="AX8">
            <v>9.0605972745723129E-3</v>
          </cell>
          <cell r="AY8">
            <v>1.2355434236046348E-2</v>
          </cell>
          <cell r="AZ8">
            <v>1.3198041580926523E-2</v>
          </cell>
          <cell r="BA8">
            <v>6.0928636459136598E-3</v>
          </cell>
          <cell r="BB8">
            <v>5.9863566754838615E-3</v>
          </cell>
          <cell r="BC8">
            <v>5.2587877110434889E-3</v>
          </cell>
          <cell r="BD8">
            <v>6.2637665198237436E-3</v>
          </cell>
          <cell r="BE8">
            <v>2.6677611327725614E-3</v>
          </cell>
          <cell r="BF8">
            <v>-5.3895483694912372E-3</v>
          </cell>
          <cell r="BG8">
            <v>-3.3609986967554351E-3</v>
          </cell>
          <cell r="BH8">
            <v>3.4411562284919484E-4</v>
          </cell>
          <cell r="BI8">
            <v>6.1919504643963563E-3</v>
          </cell>
          <cell r="BJ8">
            <v>1.3675213675212738E-4</v>
          </cell>
          <cell r="BK8">
            <v>3.1448690777329258E-3</v>
          </cell>
          <cell r="BL8">
            <v>6.1337149867102259E-3</v>
          </cell>
          <cell r="BM8">
            <v>6.5704802546908692E-3</v>
          </cell>
          <cell r="BN8">
            <v>4.0376850605652326E-3</v>
          </cell>
          <cell r="BO8">
            <v>1.8096514745309378E-3</v>
          </cell>
          <cell r="BP8">
            <v>2.6092192413194049E-3</v>
          </cell>
          <cell r="BQ8">
            <v>1.7349526224474943E-3</v>
          </cell>
          <cell r="BR8">
            <v>4.5963229416465801E-3</v>
          </cell>
          <cell r="BS8">
            <v>-1.193554804058139E-3</v>
          </cell>
          <cell r="BT8">
            <v>2.7882891854213998E-3</v>
          </cell>
          <cell r="BU8">
            <v>4.3032108573317629E-3</v>
          </cell>
          <cell r="BV8">
            <v>6.591957811472593E-4</v>
          </cell>
          <cell r="BW8">
            <v>4.808959156785253E-3</v>
          </cell>
          <cell r="BX8">
            <v>5.4415524814790395E-3</v>
          </cell>
          <cell r="BY8">
            <v>5.0860719874803451E-3</v>
          </cell>
          <cell r="BZ8">
            <v>1.946282600233662E-4</v>
          </cell>
          <cell r="CA8">
            <v>6.4863462411635098E-4</v>
          </cell>
          <cell r="CB8">
            <v>5.1857133596939775E-3</v>
          </cell>
          <cell r="CC8">
            <v>4.6430644225188278E-3</v>
          </cell>
          <cell r="CD8">
            <v>5.5844405931060326E-3</v>
          </cell>
          <cell r="CE8">
            <v>2.2979701263885488E-3</v>
          </cell>
          <cell r="CF8">
            <v>6.3686154629971625E-4</v>
          </cell>
          <cell r="CG8">
            <v>1.5274949083503575E-3</v>
          </cell>
          <cell r="CH8">
            <v>1.9064565327908678E-3</v>
          </cell>
          <cell r="CI8">
            <v>2.4736775339337935E-3</v>
          </cell>
          <cell r="CJ8">
            <v>5.0616893388166773E-3</v>
          </cell>
          <cell r="CK8">
            <v>-4.154863078375759E-3</v>
          </cell>
          <cell r="CL8">
            <v>2.5286048422779039E-4</v>
          </cell>
          <cell r="CM8">
            <v>-5.687922644251886E-4</v>
          </cell>
          <cell r="CN8">
            <v>1.6992158846593775E-3</v>
          </cell>
          <cell r="CO8">
            <v>-3.0297891314237102E-3</v>
          </cell>
          <cell r="CP8">
            <v>6.4099150927976467E-4</v>
          </cell>
          <cell r="CQ8">
            <v>3.7967474530153922E-4</v>
          </cell>
          <cell r="CR8">
            <v>-4.9338984122968554E-3</v>
          </cell>
          <cell r="CS8">
            <v>-9.5353124404051748E-4</v>
          </cell>
          <cell r="CT8">
            <v>-5.1999999999999824E-3</v>
          </cell>
          <cell r="CU8">
            <v>-4.0209087253728626E-4</v>
          </cell>
          <cell r="CV8">
            <v>5.4304102976669988E-3</v>
          </cell>
          <cell r="CW8">
            <v>7.3014602920582483E-3</v>
          </cell>
          <cell r="CX8">
            <v>1.3901300764573854E-3</v>
          </cell>
          <cell r="CY8">
            <v>-2.2806147744173222E-3</v>
          </cell>
          <cell r="CZ8">
            <v>2.9815146094214207E-4</v>
          </cell>
          <cell r="DA8">
            <v>9.935419771482934E-4</v>
          </cell>
          <cell r="DB8">
            <v>4.7642679900745666E-3</v>
          </cell>
          <cell r="DC8">
            <v>7.2113009977277098E-3</v>
          </cell>
          <cell r="DD8">
            <v>-4.0211847783443444E-3</v>
          </cell>
          <cell r="DE8">
            <v>-3.3481043820771106E-4</v>
          </cell>
          <cell r="DF8">
            <v>2.314906024666108E-3</v>
          </cell>
          <cell r="DG8">
            <v>4.6879146150897721E-3</v>
          </cell>
          <cell r="DH8">
            <v>1.1171107719998519E-2</v>
          </cell>
          <cell r="DI8">
            <v>-5.0304730579486812E-4</v>
          </cell>
          <cell r="DJ8">
            <v>-3.1940223387971756E-4</v>
          </cell>
          <cell r="DK8">
            <v>-4.7344725758824424E-3</v>
          </cell>
          <cell r="DL8">
            <v>-1.5175687769951596E-3</v>
          </cell>
          <cell r="DM8">
            <v>1.94855806703087E-4</v>
          </cell>
          <cell r="DN8">
            <v>5.5523085914670478E-3</v>
          </cell>
          <cell r="DO8">
            <v>4.8435532306512208E-4</v>
          </cell>
          <cell r="DP8">
            <v>1.6460108443066002E-3</v>
          </cell>
          <cell r="DQ8">
            <v>5.7032382793620329E-3</v>
          </cell>
          <cell r="DR8">
            <v>5.3825451749325293E-3</v>
          </cell>
          <cell r="DS8">
            <v>1.0803059273422733E-2</v>
          </cell>
          <cell r="DT8">
            <v>4.6344462309657608E-3</v>
          </cell>
          <cell r="DU8">
            <v>0</v>
          </cell>
          <cell r="DV8">
            <v>0</v>
          </cell>
          <cell r="DW8">
            <v>0</v>
          </cell>
          <cell r="DX8">
            <v>0</v>
          </cell>
          <cell r="DY8">
            <v>0</v>
          </cell>
          <cell r="DZ8">
            <v>0</v>
          </cell>
          <cell r="EA8">
            <v>0</v>
          </cell>
          <cell r="EB8">
            <v>0</v>
          </cell>
          <cell r="EC8">
            <v>0</v>
          </cell>
        </row>
        <row r="9">
          <cell r="A9" t="str">
            <v>IPC01</v>
          </cell>
          <cell r="CS9">
            <v>100</v>
          </cell>
          <cell r="CT9">
            <v>99.48</v>
          </cell>
          <cell r="CU9">
            <v>99.44</v>
          </cell>
          <cell r="CV9">
            <v>99.98</v>
          </cell>
          <cell r="CW9">
            <v>100.71</v>
          </cell>
          <cell r="CX9">
            <v>100.85</v>
          </cell>
          <cell r="CY9">
            <v>100.62</v>
          </cell>
          <cell r="CZ9">
            <v>100.65</v>
          </cell>
          <cell r="DA9">
            <v>100.75</v>
          </cell>
          <cell r="DB9">
            <v>101.23</v>
          </cell>
          <cell r="DC9">
            <v>101.96</v>
          </cell>
          <cell r="DD9">
            <v>101.55</v>
          </cell>
          <cell r="DE9">
            <v>101.51600000000001</v>
          </cell>
          <cell r="DF9">
            <v>101.751</v>
          </cell>
          <cell r="DG9">
            <v>102.22799999999999</v>
          </cell>
          <cell r="DH9">
            <v>103.37</v>
          </cell>
          <cell r="DI9">
            <v>103.318</v>
          </cell>
          <cell r="DJ9">
            <v>103.285</v>
          </cell>
          <cell r="DK9">
            <v>102.79600000000001</v>
          </cell>
          <cell r="DL9">
            <v>102.64</v>
          </cell>
          <cell r="DM9">
            <v>102.66</v>
          </cell>
          <cell r="DN9">
            <v>103.23</v>
          </cell>
          <cell r="DO9">
            <v>103.28</v>
          </cell>
          <cell r="DP9">
            <v>103.45</v>
          </cell>
          <cell r="DQ9">
            <v>104.04</v>
          </cell>
          <cell r="DR9">
            <v>104.6</v>
          </cell>
          <cell r="DS9">
            <v>105.73</v>
          </cell>
          <cell r="DT9">
            <v>106.22</v>
          </cell>
          <cell r="DU9">
            <v>106.22</v>
          </cell>
          <cell r="DV9">
            <v>106.22</v>
          </cell>
          <cell r="DW9">
            <v>106.22</v>
          </cell>
          <cell r="DX9">
            <v>106.22</v>
          </cell>
          <cell r="DY9">
            <v>106.22</v>
          </cell>
          <cell r="DZ9">
            <v>106.22</v>
          </cell>
          <cell r="EA9">
            <v>106.22</v>
          </cell>
          <cell r="EB9">
            <v>106.22</v>
          </cell>
          <cell r="EC9">
            <v>106.22</v>
          </cell>
        </row>
        <row r="11">
          <cell r="CS11">
            <v>-1.2709710218608006E-3</v>
          </cell>
        </row>
      </sheetData>
      <sheetData sheetId="4"/>
      <sheetData sheetId="5"/>
      <sheetData sheetId="6" refreshError="1"/>
      <sheetData sheetId="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Hoja1"/>
      <sheetName val="PAG_05"/>
      <sheetName val="PAG_06"/>
      <sheetName val="PAG_07"/>
      <sheetName val="PAG_08"/>
      <sheetName val="PAG_09"/>
      <sheetName val="PAG_11"/>
      <sheetName val="PAG_17"/>
      <sheetName val="PAG_18"/>
      <sheetName val="PAG_19"/>
      <sheetName val="PAG_20"/>
      <sheetName val="PAG_25"/>
      <sheetName val="PAG_26"/>
      <sheetName val="PAG_27"/>
      <sheetName val="PAG_28"/>
      <sheetName val="PAG_29"/>
      <sheetName val="PAG_30"/>
      <sheetName val="PAG_31"/>
      <sheetName val="PAG_32"/>
      <sheetName val="PAG_33"/>
      <sheetName val="PAG_34"/>
      <sheetName val="PAG_35"/>
      <sheetName val="PAG_36"/>
      <sheetName val="Dia-Mayorist"/>
      <sheetName val="DatosBase"/>
      <sheetName val="Hoja3"/>
      <sheetName val="IECM1601"/>
      <sheetName val="INGUT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lNeta"/>
      <sheetName val="CuadRepoInfa"/>
      <sheetName val="CurvaRepInfa"/>
      <sheetName val="CotizInternac"/>
      <sheetName val="Empresas"/>
      <sheetName val="AFP-FM"/>
    </sheetNames>
    <sheetDataSet>
      <sheetData sheetId="0" refreshError="1"/>
      <sheetData sheetId="1" refreshError="1"/>
      <sheetData sheetId="2" refreshError="1"/>
      <sheetData sheetId="3" refreshError="1">
        <row r="1">
          <cell r="B1" t="str">
            <v>LIBOR a tres meses (%)</v>
          </cell>
          <cell r="C1" t="str">
            <v>Spread - Embi+ Perú (pbs)</v>
          </cell>
          <cell r="D1" t="str">
            <v>Spread - Perú Global 2008 (pbs)</v>
          </cell>
          <cell r="E1" t="str">
            <v>Bonos del Tesoro EE.UU. -  5 años (%)</v>
          </cell>
          <cell r="F1" t="str">
            <v>Bonos del Tesoro EE.UU. - 10 años (%)</v>
          </cell>
          <cell r="G1" t="str">
            <v>Bonos del Tesoro EE.UU. - 30 años (%)</v>
          </cell>
          <cell r="H1" t="str">
            <v>Mes</v>
          </cell>
        </row>
        <row r="2">
          <cell r="A2">
            <v>37956</v>
          </cell>
          <cell r="B2">
            <v>1.1781299999999999</v>
          </cell>
          <cell r="C2">
            <v>317</v>
          </cell>
          <cell r="D2">
            <v>123</v>
          </cell>
          <cell r="E2">
            <v>3.4249999999999998</v>
          </cell>
          <cell r="F2">
            <v>4.3869999999999996</v>
          </cell>
          <cell r="G2">
            <v>5.1520000000000001</v>
          </cell>
          <cell r="H2">
            <v>2003.12</v>
          </cell>
        </row>
        <row r="3">
          <cell r="A3">
            <v>37957</v>
          </cell>
          <cell r="B3">
            <v>1.18</v>
          </cell>
          <cell r="C3">
            <v>324</v>
          </cell>
          <cell r="D3">
            <v>122</v>
          </cell>
          <cell r="E3">
            <v>3.411</v>
          </cell>
          <cell r="F3">
            <v>4.3810000000000002</v>
          </cell>
          <cell r="G3">
            <v>5.1509999999999998</v>
          </cell>
          <cell r="H3">
            <v>2003.12</v>
          </cell>
        </row>
        <row r="4">
          <cell r="A4">
            <v>37958</v>
          </cell>
          <cell r="B4">
            <v>1.18</v>
          </cell>
          <cell r="C4">
            <v>312</v>
          </cell>
          <cell r="D4">
            <v>117</v>
          </cell>
          <cell r="E4">
            <v>3.4279999999999999</v>
          </cell>
          <cell r="F4">
            <v>4.4039999999999999</v>
          </cell>
          <cell r="G4">
            <v>5.1859999999999999</v>
          </cell>
          <cell r="H4">
            <v>2003.12</v>
          </cell>
        </row>
        <row r="5">
          <cell r="A5">
            <v>37959</v>
          </cell>
          <cell r="B5">
            <v>1.18</v>
          </cell>
          <cell r="C5">
            <v>303</v>
          </cell>
          <cell r="D5">
            <v>120</v>
          </cell>
          <cell r="E5">
            <v>3.3940000000000001</v>
          </cell>
          <cell r="F5">
            <v>4.367</v>
          </cell>
          <cell r="G5">
            <v>5.1609999999999996</v>
          </cell>
          <cell r="H5">
            <v>2003.12</v>
          </cell>
        </row>
        <row r="6">
          <cell r="A6">
            <v>37960</v>
          </cell>
          <cell r="B6">
            <v>1.18</v>
          </cell>
          <cell r="C6">
            <v>318</v>
          </cell>
          <cell r="D6">
            <v>139</v>
          </cell>
          <cell r="E6">
            <v>3.2250000000000001</v>
          </cell>
          <cell r="F6">
            <v>4.2320000000000002</v>
          </cell>
          <cell r="G6">
            <v>5.0629999999999997</v>
          </cell>
          <cell r="H6">
            <v>2003.12</v>
          </cell>
        </row>
        <row r="7">
          <cell r="A7">
            <v>37963</v>
          </cell>
          <cell r="B7">
            <v>1.1712499999999999</v>
          </cell>
          <cell r="C7">
            <v>309</v>
          </cell>
          <cell r="D7" t="str">
            <v>n.d.</v>
          </cell>
          <cell r="E7">
            <v>3.2519999999999998</v>
          </cell>
          <cell r="F7">
            <v>4.2690000000000001</v>
          </cell>
          <cell r="G7">
            <v>5.1100000000000003</v>
          </cell>
          <cell r="H7">
            <v>0</v>
          </cell>
        </row>
        <row r="8">
          <cell r="A8">
            <v>37964</v>
          </cell>
          <cell r="B8">
            <v>1.17</v>
          </cell>
          <cell r="C8">
            <v>298</v>
          </cell>
          <cell r="D8">
            <v>119</v>
          </cell>
          <cell r="E8">
            <v>3.3490000000000002</v>
          </cell>
          <cell r="F8">
            <v>4.3529999999999998</v>
          </cell>
          <cell r="G8">
            <v>5.165</v>
          </cell>
          <cell r="H8">
            <v>2003.12</v>
          </cell>
        </row>
        <row r="9">
          <cell r="A9">
            <v>37965</v>
          </cell>
          <cell r="B9">
            <v>1.17</v>
          </cell>
          <cell r="C9">
            <v>305</v>
          </cell>
          <cell r="D9">
            <v>116</v>
          </cell>
          <cell r="E9">
            <v>3.29</v>
          </cell>
          <cell r="F9">
            <v>4.3179999999999996</v>
          </cell>
          <cell r="G9">
            <v>5.15</v>
          </cell>
          <cell r="H9">
            <v>2003.12</v>
          </cell>
        </row>
        <row r="10">
          <cell r="A10">
            <v>37966</v>
          </cell>
          <cell r="B10">
            <v>1.17</v>
          </cell>
          <cell r="C10">
            <v>321</v>
          </cell>
          <cell r="D10">
            <v>137</v>
          </cell>
          <cell r="E10">
            <v>3.2080000000000002</v>
          </cell>
          <cell r="F10">
            <v>4.2320000000000002</v>
          </cell>
          <cell r="G10">
            <v>5.1029999999999998</v>
          </cell>
          <cell r="H10">
            <v>2003.12</v>
          </cell>
        </row>
        <row r="11">
          <cell r="A11">
            <v>37967</v>
          </cell>
          <cell r="B11">
            <v>1.1681299999999999</v>
          </cell>
          <cell r="C11">
            <v>330</v>
          </cell>
          <cell r="D11">
            <v>129</v>
          </cell>
          <cell r="E11">
            <v>3.22</v>
          </cell>
          <cell r="F11">
            <v>4.24</v>
          </cell>
          <cell r="G11">
            <v>5.0910000000000002</v>
          </cell>
          <cell r="H11">
            <v>2003.12</v>
          </cell>
        </row>
        <row r="12">
          <cell r="A12">
            <v>37970</v>
          </cell>
          <cell r="B12">
            <v>1.17</v>
          </cell>
          <cell r="C12">
            <v>326</v>
          </cell>
          <cell r="D12">
            <v>133</v>
          </cell>
          <cell r="E12">
            <v>3.22</v>
          </cell>
          <cell r="F12">
            <v>4.24</v>
          </cell>
          <cell r="G12">
            <v>5.0910000000000002</v>
          </cell>
          <cell r="H12">
            <v>2003.12</v>
          </cell>
        </row>
        <row r="13">
          <cell r="A13">
            <v>37971</v>
          </cell>
          <cell r="B13">
            <v>1.17</v>
          </cell>
          <cell r="C13">
            <v>329</v>
          </cell>
          <cell r="D13">
            <v>131</v>
          </cell>
          <cell r="E13">
            <v>3.1890000000000001</v>
          </cell>
          <cell r="F13">
            <v>4.2149999999999999</v>
          </cell>
          <cell r="G13">
            <v>5.0659999999999998</v>
          </cell>
          <cell r="H13">
            <v>2003.12</v>
          </cell>
        </row>
        <row r="14">
          <cell r="A14">
            <v>37972</v>
          </cell>
          <cell r="B14">
            <v>1.17</v>
          </cell>
          <cell r="C14">
            <v>330</v>
          </cell>
          <cell r="D14">
            <v>139</v>
          </cell>
          <cell r="E14">
            <v>3.1789999999999998</v>
          </cell>
          <cell r="F14">
            <v>4.1840000000000002</v>
          </cell>
          <cell r="G14">
            <v>5.0220000000000002</v>
          </cell>
          <cell r="H14">
            <v>2003.12</v>
          </cell>
        </row>
        <row r="15">
          <cell r="A15">
            <v>37973</v>
          </cell>
          <cell r="B15">
            <v>1.17</v>
          </cell>
          <cell r="C15">
            <v>323</v>
          </cell>
          <cell r="D15">
            <v>135</v>
          </cell>
          <cell r="E15">
            <v>3.1480000000000001</v>
          </cell>
          <cell r="F15">
            <v>4.1280000000000001</v>
          </cell>
          <cell r="G15">
            <v>4.9470000000000001</v>
          </cell>
          <cell r="H15">
            <v>2003.12</v>
          </cell>
        </row>
        <row r="16">
          <cell r="A16">
            <v>37974</v>
          </cell>
          <cell r="B16">
            <v>1.17</v>
          </cell>
          <cell r="C16">
            <v>323</v>
          </cell>
          <cell r="D16">
            <v>127</v>
          </cell>
          <cell r="E16">
            <v>3.1549999999999998</v>
          </cell>
          <cell r="F16">
            <v>4.1349999999999998</v>
          </cell>
          <cell r="G16">
            <v>4.9649999999999999</v>
          </cell>
          <cell r="H16">
            <v>2003.12</v>
          </cell>
        </row>
        <row r="17">
          <cell r="A17">
            <v>37977</v>
          </cell>
          <cell r="B17">
            <v>1.17</v>
          </cell>
          <cell r="C17">
            <v>321</v>
          </cell>
          <cell r="D17">
            <v>130</v>
          </cell>
          <cell r="E17">
            <v>3.1920000000000002</v>
          </cell>
          <cell r="F17">
            <v>4.17</v>
          </cell>
          <cell r="G17">
            <v>4.9809999999999999</v>
          </cell>
          <cell r="H17">
            <v>2003.12</v>
          </cell>
        </row>
        <row r="18">
          <cell r="A18">
            <v>37978</v>
          </cell>
          <cell r="B18">
            <v>1.17</v>
          </cell>
          <cell r="C18">
            <v>316</v>
          </cell>
          <cell r="D18">
            <v>118</v>
          </cell>
          <cell r="E18">
            <v>3.1920000000000002</v>
          </cell>
          <cell r="F18">
            <v>4.17</v>
          </cell>
          <cell r="G18">
            <v>4.9809999999999999</v>
          </cell>
          <cell r="H18">
            <v>2003.12</v>
          </cell>
        </row>
        <row r="19">
          <cell r="A19">
            <v>37979</v>
          </cell>
          <cell r="B19">
            <v>1.17</v>
          </cell>
          <cell r="C19">
            <v>315</v>
          </cell>
          <cell r="D19">
            <v>129</v>
          </cell>
          <cell r="E19">
            <v>3.1920000000000002</v>
          </cell>
          <cell r="F19">
            <v>4.1849999999999996</v>
          </cell>
          <cell r="G19">
            <v>4.9870000000000001</v>
          </cell>
          <cell r="H19">
            <v>2003.12</v>
          </cell>
        </row>
        <row r="20">
          <cell r="A20">
            <v>37980</v>
          </cell>
          <cell r="B20" t="str">
            <v>n.d.</v>
          </cell>
          <cell r="C20" t="str">
            <v>n.d.</v>
          </cell>
          <cell r="D20" t="str">
            <v>n.d.</v>
          </cell>
          <cell r="E20" t="str">
            <v>n.d.</v>
          </cell>
          <cell r="F20" t="str">
            <v>n.d.</v>
          </cell>
          <cell r="G20" t="str">
            <v>n.d.</v>
          </cell>
          <cell r="H20">
            <v>0</v>
          </cell>
        </row>
        <row r="21">
          <cell r="A21">
            <v>37981</v>
          </cell>
          <cell r="B21" t="str">
            <v>n.d.</v>
          </cell>
          <cell r="C21">
            <v>321</v>
          </cell>
          <cell r="D21" t="str">
            <v>n.d.</v>
          </cell>
          <cell r="E21">
            <v>3.15</v>
          </cell>
          <cell r="F21">
            <v>4.1520000000000001</v>
          </cell>
          <cell r="G21">
            <v>4.97</v>
          </cell>
          <cell r="H21">
            <v>0</v>
          </cell>
        </row>
        <row r="22">
          <cell r="A22">
            <v>37984</v>
          </cell>
          <cell r="B22">
            <v>1.1625000000000001</v>
          </cell>
          <cell r="C22">
            <v>315</v>
          </cell>
          <cell r="D22">
            <v>124</v>
          </cell>
          <cell r="E22">
            <v>3.2290000000000001</v>
          </cell>
          <cell r="F22">
            <v>4.2439999999999998</v>
          </cell>
          <cell r="G22">
            <v>5.048</v>
          </cell>
          <cell r="H22">
            <v>2003.12</v>
          </cell>
        </row>
        <row r="23">
          <cell r="A23">
            <v>37985</v>
          </cell>
          <cell r="B23">
            <v>1.155</v>
          </cell>
          <cell r="C23">
            <v>317</v>
          </cell>
          <cell r="D23">
            <v>124</v>
          </cell>
          <cell r="E23">
            <v>3.2250000000000001</v>
          </cell>
          <cell r="F23">
            <v>4.2590000000000003</v>
          </cell>
          <cell r="G23">
            <v>5.0759999999999996</v>
          </cell>
          <cell r="H23">
            <v>2003.12</v>
          </cell>
        </row>
        <row r="24">
          <cell r="A24">
            <v>37986</v>
          </cell>
          <cell r="B24">
            <v>1.15188</v>
          </cell>
          <cell r="C24">
            <v>312</v>
          </cell>
          <cell r="D24">
            <v>99</v>
          </cell>
          <cell r="E24">
            <v>3.2490000000000001</v>
          </cell>
          <cell r="F24">
            <v>4.2480000000000002</v>
          </cell>
          <cell r="G24">
            <v>5.0739999999999998</v>
          </cell>
          <cell r="H24">
            <v>2003.12</v>
          </cell>
        </row>
        <row r="25">
          <cell r="A25">
            <v>37987</v>
          </cell>
          <cell r="B25" t="str">
            <v>n.d.</v>
          </cell>
          <cell r="C25" t="str">
            <v>n.d.</v>
          </cell>
          <cell r="D25" t="str">
            <v>n.d.</v>
          </cell>
          <cell r="E25" t="str">
            <v>n.d.</v>
          </cell>
          <cell r="F25" t="str">
            <v>n.d.</v>
          </cell>
          <cell r="G25" t="str">
            <v>n.d.</v>
          </cell>
          <cell r="H25">
            <v>0</v>
          </cell>
        </row>
        <row r="26">
          <cell r="A26">
            <v>37988</v>
          </cell>
          <cell r="B26">
            <v>1.1499999999999999</v>
          </cell>
          <cell r="C26">
            <v>302</v>
          </cell>
          <cell r="D26">
            <v>99</v>
          </cell>
          <cell r="E26">
            <v>3.3380000000000001</v>
          </cell>
          <cell r="F26">
            <v>4.3810000000000002</v>
          </cell>
          <cell r="G26">
            <v>5.1710000000000003</v>
          </cell>
          <cell r="H26">
            <v>2004.01</v>
          </cell>
        </row>
        <row r="27">
          <cell r="A27">
            <v>37991</v>
          </cell>
          <cell r="B27">
            <v>1.1499999999999999</v>
          </cell>
          <cell r="C27">
            <v>295</v>
          </cell>
          <cell r="D27">
            <v>104</v>
          </cell>
          <cell r="E27">
            <v>3.3490000000000002</v>
          </cell>
          <cell r="F27">
            <v>4.3789999999999996</v>
          </cell>
          <cell r="G27">
            <v>5.1779999999999999</v>
          </cell>
          <cell r="H27">
            <v>2004.01</v>
          </cell>
        </row>
        <row r="28">
          <cell r="A28">
            <v>37992</v>
          </cell>
          <cell r="B28">
            <v>1.1499999999999999</v>
          </cell>
          <cell r="C28">
            <v>285</v>
          </cell>
          <cell r="D28">
            <v>109</v>
          </cell>
          <cell r="E28">
            <v>3.238</v>
          </cell>
          <cell r="F28">
            <v>4.2729999999999997</v>
          </cell>
          <cell r="G28">
            <v>5.1020000000000003</v>
          </cell>
          <cell r="H28">
            <v>2004.01</v>
          </cell>
        </row>
        <row r="29">
          <cell r="A29">
            <v>37993</v>
          </cell>
          <cell r="B29">
            <v>1.1399999999999999</v>
          </cell>
          <cell r="C29">
            <v>267</v>
          </cell>
          <cell r="D29">
            <v>87</v>
          </cell>
          <cell r="E29">
            <v>3.2109999999999999</v>
          </cell>
          <cell r="F29">
            <v>4.2439999999999998</v>
          </cell>
          <cell r="G29">
            <v>5.077</v>
          </cell>
          <cell r="H29">
            <v>2004.01</v>
          </cell>
        </row>
        <row r="30">
          <cell r="A30">
            <v>37994</v>
          </cell>
          <cell r="B30">
            <v>1.1399999999999999</v>
          </cell>
          <cell r="C30">
            <v>262</v>
          </cell>
          <cell r="D30">
            <v>70</v>
          </cell>
          <cell r="E30">
            <v>3.1589999999999998</v>
          </cell>
          <cell r="F30">
            <v>4.2569999999999997</v>
          </cell>
          <cell r="G30">
            <v>5.0860000000000003</v>
          </cell>
          <cell r="H30">
            <v>2004.01</v>
          </cell>
        </row>
        <row r="31">
          <cell r="A31">
            <v>37995</v>
          </cell>
          <cell r="B31">
            <v>1.1399999999999999</v>
          </cell>
          <cell r="C31">
            <v>261</v>
          </cell>
          <cell r="D31">
            <v>97</v>
          </cell>
          <cell r="E31">
            <v>3.048</v>
          </cell>
          <cell r="F31">
            <v>4.0819999999999999</v>
          </cell>
          <cell r="G31">
            <v>4.96</v>
          </cell>
          <cell r="H31">
            <v>2004.01</v>
          </cell>
        </row>
        <row r="32">
          <cell r="A32">
            <v>37998</v>
          </cell>
          <cell r="B32">
            <v>1.1200000000000001</v>
          </cell>
          <cell r="C32">
            <v>257</v>
          </cell>
          <cell r="D32">
            <v>85</v>
          </cell>
          <cell r="E32">
            <v>3.0449999999999999</v>
          </cell>
          <cell r="F32">
            <v>4.0880000000000001</v>
          </cell>
          <cell r="G32">
            <v>4.9729999999999999</v>
          </cell>
          <cell r="H32">
            <v>2004.01</v>
          </cell>
        </row>
        <row r="33">
          <cell r="A33">
            <v>37999</v>
          </cell>
          <cell r="B33">
            <v>1.1200000000000001</v>
          </cell>
          <cell r="C33">
            <v>267</v>
          </cell>
          <cell r="D33">
            <v>124</v>
          </cell>
          <cell r="E33">
            <v>2.9510000000000001</v>
          </cell>
          <cell r="F33">
            <v>4.0129999999999999</v>
          </cell>
          <cell r="G33">
            <v>4.92</v>
          </cell>
          <cell r="H33">
            <v>2004.01</v>
          </cell>
        </row>
        <row r="34">
          <cell r="A34">
            <v>38000</v>
          </cell>
          <cell r="B34">
            <v>1.1200000000000001</v>
          </cell>
          <cell r="C34">
            <v>278</v>
          </cell>
          <cell r="D34">
            <v>115</v>
          </cell>
          <cell r="E34">
            <v>2.9609999999999999</v>
          </cell>
          <cell r="F34">
            <v>3.996</v>
          </cell>
          <cell r="G34">
            <v>4.8949999999999996</v>
          </cell>
          <cell r="H34">
            <v>2004.01</v>
          </cell>
        </row>
        <row r="35">
          <cell r="A35">
            <v>38001</v>
          </cell>
          <cell r="B35">
            <v>1.1200000000000001</v>
          </cell>
          <cell r="C35">
            <v>283</v>
          </cell>
          <cell r="D35">
            <v>121</v>
          </cell>
          <cell r="E35">
            <v>2.9670000000000001</v>
          </cell>
          <cell r="F35">
            <v>3.9710000000000001</v>
          </cell>
          <cell r="G35">
            <v>4.8559999999999999</v>
          </cell>
          <cell r="H35">
            <v>2004.01</v>
          </cell>
        </row>
        <row r="36">
          <cell r="A36">
            <v>38002</v>
          </cell>
          <cell r="B36">
            <v>1.1200000000000001</v>
          </cell>
          <cell r="C36">
            <v>282</v>
          </cell>
          <cell r="D36">
            <v>95</v>
          </cell>
          <cell r="E36">
            <v>3.0579999999999998</v>
          </cell>
          <cell r="F36">
            <v>4.032</v>
          </cell>
          <cell r="G36">
            <v>4.8929999999999998</v>
          </cell>
          <cell r="H36">
            <v>2004.01</v>
          </cell>
        </row>
        <row r="37">
          <cell r="A37">
            <v>38005</v>
          </cell>
          <cell r="B37">
            <v>1.1200000000000001</v>
          </cell>
          <cell r="C37" t="str">
            <v>n.d.</v>
          </cell>
          <cell r="D37" t="str">
            <v>n.d.</v>
          </cell>
          <cell r="E37" t="str">
            <v>n.d.</v>
          </cell>
          <cell r="F37" t="str">
            <v>n.d.</v>
          </cell>
          <cell r="G37" t="str">
            <v>n.d.</v>
          </cell>
          <cell r="H37">
            <v>0</v>
          </cell>
        </row>
        <row r="38">
          <cell r="A38">
            <v>38006</v>
          </cell>
          <cell r="B38">
            <v>1.1200000000000001</v>
          </cell>
          <cell r="C38">
            <v>285</v>
          </cell>
          <cell r="D38">
            <v>108</v>
          </cell>
          <cell r="E38">
            <v>3.0409999999999999</v>
          </cell>
          <cell r="F38">
            <v>4.0570000000000004</v>
          </cell>
          <cell r="G38">
            <v>4.9249999999999998</v>
          </cell>
          <cell r="H38">
            <v>2004.01</v>
          </cell>
        </row>
        <row r="39">
          <cell r="A39">
            <v>38007</v>
          </cell>
          <cell r="B39">
            <v>1.1200000000000001</v>
          </cell>
          <cell r="C39">
            <v>289</v>
          </cell>
          <cell r="D39">
            <v>91</v>
          </cell>
          <cell r="E39">
            <v>3.0070000000000001</v>
          </cell>
          <cell r="F39">
            <v>4.0199999999999996</v>
          </cell>
          <cell r="G39">
            <v>4.9050000000000002</v>
          </cell>
          <cell r="H39">
            <v>2004.01</v>
          </cell>
        </row>
        <row r="40">
          <cell r="A40">
            <v>38008</v>
          </cell>
          <cell r="B40">
            <v>1.1200000000000001</v>
          </cell>
          <cell r="C40">
            <v>291</v>
          </cell>
          <cell r="D40">
            <v>103</v>
          </cell>
          <cell r="E40">
            <v>2.9390000000000001</v>
          </cell>
          <cell r="F40">
            <v>3.9550000000000001</v>
          </cell>
          <cell r="G40">
            <v>4.8440000000000003</v>
          </cell>
          <cell r="H40">
            <v>2004.01</v>
          </cell>
        </row>
        <row r="41">
          <cell r="A41">
            <v>38009</v>
          </cell>
          <cell r="B41">
            <v>1.1200000000000001</v>
          </cell>
          <cell r="C41">
            <v>294</v>
          </cell>
          <cell r="D41">
            <v>97</v>
          </cell>
          <cell r="E41">
            <v>3.06</v>
          </cell>
          <cell r="F41">
            <v>4.0739999999999998</v>
          </cell>
          <cell r="G41">
            <v>4.944</v>
          </cell>
          <cell r="H41">
            <v>2004.01</v>
          </cell>
        </row>
        <row r="42">
          <cell r="A42">
            <v>38012</v>
          </cell>
          <cell r="B42">
            <v>1.1200000000000001</v>
          </cell>
          <cell r="C42">
            <v>294</v>
          </cell>
          <cell r="D42">
            <v>98</v>
          </cell>
          <cell r="E42">
            <v>3.1150000000000002</v>
          </cell>
          <cell r="F42">
            <v>4.1319999999999997</v>
          </cell>
          <cell r="G42">
            <v>4.984</v>
          </cell>
          <cell r="H42">
            <v>2004.01</v>
          </cell>
        </row>
        <row r="43">
          <cell r="A43">
            <v>38013</v>
          </cell>
          <cell r="B43">
            <v>1.1200000000000001</v>
          </cell>
          <cell r="C43">
            <v>291</v>
          </cell>
          <cell r="D43">
            <v>91</v>
          </cell>
          <cell r="E43">
            <v>3.05</v>
          </cell>
          <cell r="F43">
            <v>4.0759999999999996</v>
          </cell>
          <cell r="G43">
            <v>4.9379999999999997</v>
          </cell>
          <cell r="H43">
            <v>2004.01</v>
          </cell>
        </row>
        <row r="44">
          <cell r="A44">
            <v>38014</v>
          </cell>
          <cell r="B44">
            <v>1.1200000000000001</v>
          </cell>
          <cell r="C44">
            <v>297</v>
          </cell>
          <cell r="D44">
            <v>93</v>
          </cell>
          <cell r="E44">
            <v>3.21</v>
          </cell>
          <cell r="F44">
            <v>4.1900000000000004</v>
          </cell>
          <cell r="G44">
            <v>5.0039999999999996</v>
          </cell>
          <cell r="H44">
            <v>2004.01</v>
          </cell>
        </row>
        <row r="45">
          <cell r="A45">
            <v>38015</v>
          </cell>
          <cell r="B45">
            <v>1.1312500000000001</v>
          </cell>
          <cell r="C45">
            <v>337</v>
          </cell>
          <cell r="D45">
            <v>120</v>
          </cell>
          <cell r="E45">
            <v>3.19</v>
          </cell>
          <cell r="F45">
            <v>4.1749999999999998</v>
          </cell>
          <cell r="G45">
            <v>5.0010000000000003</v>
          </cell>
          <cell r="H45">
            <v>2004.01</v>
          </cell>
        </row>
        <row r="46">
          <cell r="A46">
            <v>38016</v>
          </cell>
          <cell r="B46">
            <v>1.1299999999999999</v>
          </cell>
          <cell r="C46">
            <v>343</v>
          </cell>
          <cell r="D46">
            <v>130</v>
          </cell>
          <cell r="E46">
            <v>3.145</v>
          </cell>
          <cell r="F46">
            <v>4.1340000000000003</v>
          </cell>
          <cell r="G46">
            <v>4.9619999999999997</v>
          </cell>
          <cell r="H46">
            <v>2004.01</v>
          </cell>
        </row>
        <row r="47">
          <cell r="A47">
            <v>38019</v>
          </cell>
          <cell r="B47">
            <v>1.1299999999999999</v>
          </cell>
          <cell r="C47">
            <v>386</v>
          </cell>
          <cell r="D47">
            <v>149</v>
          </cell>
          <cell r="E47">
            <v>3.1480000000000001</v>
          </cell>
          <cell r="F47">
            <v>4.1470000000000002</v>
          </cell>
          <cell r="G47">
            <v>4.984</v>
          </cell>
          <cell r="H47">
            <v>2004.02</v>
          </cell>
        </row>
        <row r="48">
          <cell r="A48">
            <v>38020</v>
          </cell>
          <cell r="B48">
            <v>1.1299999999999999</v>
          </cell>
          <cell r="C48">
            <v>367</v>
          </cell>
          <cell r="D48">
            <v>116</v>
          </cell>
          <cell r="E48">
            <v>3.0939999999999999</v>
          </cell>
          <cell r="F48">
            <v>4.0990000000000002</v>
          </cell>
          <cell r="G48">
            <v>4.95</v>
          </cell>
          <cell r="H48">
            <v>2004.02</v>
          </cell>
        </row>
        <row r="49">
          <cell r="A49">
            <v>38021</v>
          </cell>
          <cell r="B49">
            <v>1.1299999999999999</v>
          </cell>
          <cell r="C49">
            <v>358</v>
          </cell>
          <cell r="D49">
            <v>120</v>
          </cell>
          <cell r="E49">
            <v>3.1139999999999999</v>
          </cell>
          <cell r="F49">
            <v>4.1139999999999999</v>
          </cell>
          <cell r="G49">
            <v>4.9560000000000004</v>
          </cell>
          <cell r="H49">
            <v>2004.02</v>
          </cell>
        </row>
        <row r="50">
          <cell r="A50">
            <v>38022</v>
          </cell>
          <cell r="B50">
            <v>1.1299999999999999</v>
          </cell>
          <cell r="C50">
            <v>363</v>
          </cell>
          <cell r="D50">
            <v>121</v>
          </cell>
          <cell r="E50">
            <v>3.1829999999999998</v>
          </cell>
          <cell r="F50">
            <v>4.1689999999999996</v>
          </cell>
          <cell r="G50">
            <v>4.9820000000000002</v>
          </cell>
          <cell r="H50">
            <v>2004.02</v>
          </cell>
        </row>
        <row r="51">
          <cell r="A51">
            <v>38023</v>
          </cell>
          <cell r="B51">
            <v>1.1299999999999999</v>
          </cell>
          <cell r="C51">
            <v>350</v>
          </cell>
          <cell r="D51">
            <v>128</v>
          </cell>
          <cell r="E51">
            <v>3.0859999999999999</v>
          </cell>
          <cell r="F51">
            <v>4.0789999999999997</v>
          </cell>
          <cell r="G51">
            <v>4.9180000000000001</v>
          </cell>
          <cell r="H51">
            <v>2004.02</v>
          </cell>
        </row>
        <row r="52">
          <cell r="A52">
            <v>38026</v>
          </cell>
          <cell r="B52">
            <v>1.1299999999999999</v>
          </cell>
          <cell r="C52">
            <v>345</v>
          </cell>
          <cell r="D52">
            <v>131</v>
          </cell>
          <cell r="E52">
            <v>3.052</v>
          </cell>
          <cell r="F52">
            <v>4.0540000000000003</v>
          </cell>
          <cell r="G52">
            <v>4.9009999999999998</v>
          </cell>
          <cell r="H52">
            <v>2004.02</v>
          </cell>
        </row>
        <row r="53">
          <cell r="A53">
            <v>38027</v>
          </cell>
          <cell r="B53">
            <v>1.1299999999999999</v>
          </cell>
          <cell r="C53">
            <v>344</v>
          </cell>
          <cell r="D53">
            <v>125</v>
          </cell>
          <cell r="E53">
            <v>3.12</v>
          </cell>
          <cell r="F53">
            <v>4.1139999999999999</v>
          </cell>
          <cell r="G53">
            <v>4.9509999999999996</v>
          </cell>
          <cell r="H53">
            <v>2004.02</v>
          </cell>
        </row>
        <row r="54">
          <cell r="A54">
            <v>38028</v>
          </cell>
          <cell r="B54">
            <v>1.1299999999999999</v>
          </cell>
          <cell r="C54">
            <v>346</v>
          </cell>
          <cell r="D54">
            <v>128</v>
          </cell>
          <cell r="E54">
            <v>3.0070000000000001</v>
          </cell>
          <cell r="F54">
            <v>4.0330000000000004</v>
          </cell>
          <cell r="G54">
            <v>4.9009999999999998</v>
          </cell>
          <cell r="H54">
            <v>2004.02</v>
          </cell>
        </row>
        <row r="55">
          <cell r="A55">
            <v>38029</v>
          </cell>
          <cell r="B55">
            <v>1.12188</v>
          </cell>
          <cell r="C55">
            <v>337</v>
          </cell>
          <cell r="D55">
            <v>135</v>
          </cell>
          <cell r="E55">
            <v>3.0459999999999998</v>
          </cell>
          <cell r="F55">
            <v>4.0460000000000003</v>
          </cell>
          <cell r="G55">
            <v>4.9329999999999998</v>
          </cell>
          <cell r="H55">
            <v>2004.02</v>
          </cell>
        </row>
        <row r="56">
          <cell r="A56">
            <v>38030</v>
          </cell>
          <cell r="B56">
            <v>1.1200000000000001</v>
          </cell>
          <cell r="C56">
            <v>337</v>
          </cell>
          <cell r="D56">
            <v>128</v>
          </cell>
          <cell r="E56">
            <v>3.012</v>
          </cell>
          <cell r="F56">
            <v>4.0419999999999998</v>
          </cell>
          <cell r="G56">
            <v>4.9169999999999998</v>
          </cell>
          <cell r="H56">
            <v>2004.02</v>
          </cell>
        </row>
        <row r="57">
          <cell r="A57">
            <v>38033</v>
          </cell>
          <cell r="B57">
            <v>1.1200000000000001</v>
          </cell>
          <cell r="C57" t="str">
            <v>n.d.</v>
          </cell>
          <cell r="D57" t="str">
            <v>n.d.</v>
          </cell>
          <cell r="E57" t="str">
            <v>n.d.</v>
          </cell>
          <cell r="F57" t="str">
            <v>n.d.</v>
          </cell>
          <cell r="G57" t="str">
            <v>n.d.</v>
          </cell>
          <cell r="H57">
            <v>0</v>
          </cell>
        </row>
        <row r="58">
          <cell r="A58">
            <v>38034</v>
          </cell>
          <cell r="B58">
            <v>1.1200000000000001</v>
          </cell>
          <cell r="C58">
            <v>327</v>
          </cell>
          <cell r="D58">
            <v>122</v>
          </cell>
          <cell r="E58">
            <v>3.0019999999999998</v>
          </cell>
          <cell r="F58">
            <v>4.04</v>
          </cell>
          <cell r="G58">
            <v>4.9119999999999999</v>
          </cell>
          <cell r="H58">
            <v>2004.02</v>
          </cell>
        </row>
        <row r="59">
          <cell r="A59">
            <v>38035</v>
          </cell>
          <cell r="B59">
            <v>1.1200000000000001</v>
          </cell>
          <cell r="C59">
            <v>326</v>
          </cell>
          <cell r="D59">
            <v>118</v>
          </cell>
          <cell r="E59">
            <v>3.0190000000000001</v>
          </cell>
          <cell r="F59">
            <v>4.05</v>
          </cell>
          <cell r="G59">
            <v>4.9109999999999996</v>
          </cell>
          <cell r="H59">
            <v>2004.02</v>
          </cell>
        </row>
        <row r="60">
          <cell r="A60">
            <v>38036</v>
          </cell>
          <cell r="B60">
            <v>1.1200000000000001</v>
          </cell>
          <cell r="C60">
            <v>334</v>
          </cell>
          <cell r="D60">
            <v>140</v>
          </cell>
          <cell r="E60">
            <v>2.9980000000000002</v>
          </cell>
          <cell r="F60">
            <v>4.0330000000000004</v>
          </cell>
          <cell r="G60">
            <v>4.8949999999999996</v>
          </cell>
          <cell r="H60">
            <v>2004.02</v>
          </cell>
        </row>
        <row r="61">
          <cell r="A61">
            <v>38037</v>
          </cell>
          <cell r="B61">
            <v>1.1200000000000001</v>
          </cell>
          <cell r="C61">
            <v>338</v>
          </cell>
          <cell r="D61">
            <v>138</v>
          </cell>
          <cell r="E61">
            <v>3.08</v>
          </cell>
          <cell r="F61">
            <v>4.0979999999999999</v>
          </cell>
          <cell r="G61">
            <v>4.9539999999999997</v>
          </cell>
          <cell r="H61">
            <v>2004.02</v>
          </cell>
        </row>
        <row r="62">
          <cell r="A62">
            <v>38040</v>
          </cell>
          <cell r="B62">
            <v>1.1200000000000001</v>
          </cell>
          <cell r="C62">
            <v>339</v>
          </cell>
          <cell r="D62">
            <v>132</v>
          </cell>
          <cell r="E62">
            <v>3.008</v>
          </cell>
          <cell r="F62">
            <v>4.0380000000000003</v>
          </cell>
          <cell r="G62">
            <v>4.9020000000000001</v>
          </cell>
          <cell r="H62">
            <v>2004.02</v>
          </cell>
        </row>
        <row r="63">
          <cell r="A63">
            <v>38041</v>
          </cell>
          <cell r="B63">
            <v>1.1200000000000001</v>
          </cell>
          <cell r="C63">
            <v>341</v>
          </cell>
          <cell r="D63">
            <v>133</v>
          </cell>
          <cell r="E63">
            <v>2.988</v>
          </cell>
          <cell r="F63">
            <v>4.0250000000000004</v>
          </cell>
          <cell r="G63">
            <v>4.8970000000000002</v>
          </cell>
          <cell r="H63">
            <v>2004.02</v>
          </cell>
        </row>
        <row r="64">
          <cell r="A64">
            <v>38042</v>
          </cell>
          <cell r="B64">
            <v>1.1200000000000001</v>
          </cell>
          <cell r="C64">
            <v>346</v>
          </cell>
          <cell r="D64">
            <v>135</v>
          </cell>
          <cell r="E64">
            <v>2.968</v>
          </cell>
          <cell r="F64">
            <v>4.0090000000000003</v>
          </cell>
          <cell r="G64">
            <v>4.8869999999999996</v>
          </cell>
          <cell r="H64">
            <v>2004.02</v>
          </cell>
        </row>
        <row r="65">
          <cell r="A65">
            <v>38043</v>
          </cell>
          <cell r="B65">
            <v>1.1200000000000001</v>
          </cell>
          <cell r="C65">
            <v>344</v>
          </cell>
          <cell r="D65">
            <v>138</v>
          </cell>
          <cell r="E65">
            <v>2.9910000000000001</v>
          </cell>
          <cell r="F65">
            <v>4.0359999999999996</v>
          </cell>
          <cell r="G65">
            <v>4.9059999999999997</v>
          </cell>
          <cell r="H65">
            <v>2004.02</v>
          </cell>
        </row>
        <row r="66">
          <cell r="A66">
            <v>38044</v>
          </cell>
          <cell r="B66">
            <v>1.1200000000000001</v>
          </cell>
          <cell r="C66">
            <v>356</v>
          </cell>
          <cell r="D66">
            <v>143</v>
          </cell>
          <cell r="E66">
            <v>2.94</v>
          </cell>
          <cell r="F66">
            <v>3.9729999999999999</v>
          </cell>
          <cell r="G66">
            <v>4.8380000000000001</v>
          </cell>
          <cell r="H66">
            <v>2004.02</v>
          </cell>
        </row>
        <row r="67">
          <cell r="A67">
            <v>38047</v>
          </cell>
          <cell r="B67">
            <v>1.1200000000000001</v>
          </cell>
          <cell r="C67">
            <v>349</v>
          </cell>
          <cell r="D67">
            <v>141</v>
          </cell>
          <cell r="E67">
            <v>2.9540000000000002</v>
          </cell>
          <cell r="F67">
            <v>3.9750000000000001</v>
          </cell>
          <cell r="G67">
            <v>4.8390000000000004</v>
          </cell>
          <cell r="H67">
            <v>2004.03</v>
          </cell>
        </row>
        <row r="68">
          <cell r="A68">
            <v>38048</v>
          </cell>
          <cell r="B68">
            <v>1.1200000000000001</v>
          </cell>
          <cell r="C68">
            <v>351</v>
          </cell>
          <cell r="D68">
            <v>147</v>
          </cell>
          <cell r="E68">
            <v>3.0249999999999999</v>
          </cell>
          <cell r="F68">
            <v>4.0439999999999996</v>
          </cell>
          <cell r="G68">
            <v>4.9020000000000001</v>
          </cell>
          <cell r="H68">
            <v>2004.03</v>
          </cell>
        </row>
        <row r="69">
          <cell r="A69">
            <v>38049</v>
          </cell>
          <cell r="B69">
            <v>1.1200000000000001</v>
          </cell>
          <cell r="C69">
            <v>349</v>
          </cell>
          <cell r="D69">
            <v>139</v>
          </cell>
          <cell r="E69">
            <v>3.056</v>
          </cell>
          <cell r="F69">
            <v>4.0789999999999997</v>
          </cell>
          <cell r="G69">
            <v>4.9269999999999996</v>
          </cell>
          <cell r="H69">
            <v>2004.03</v>
          </cell>
        </row>
        <row r="70">
          <cell r="A70">
            <v>38050</v>
          </cell>
          <cell r="B70">
            <v>1.1200000000000001</v>
          </cell>
          <cell r="C70">
            <v>343</v>
          </cell>
          <cell r="D70" t="str">
            <v>n.d.</v>
          </cell>
          <cell r="E70">
            <v>2.9910000000000001</v>
          </cell>
          <cell r="F70">
            <v>4.0170000000000003</v>
          </cell>
          <cell r="G70">
            <v>4.8780000000000001</v>
          </cell>
          <cell r="H70">
            <v>0</v>
          </cell>
        </row>
        <row r="71">
          <cell r="A71">
            <v>38051</v>
          </cell>
          <cell r="B71">
            <v>1.1200000000000001</v>
          </cell>
          <cell r="C71">
            <v>345</v>
          </cell>
          <cell r="D71">
            <v>157</v>
          </cell>
          <cell r="E71">
            <v>2.8039999999999998</v>
          </cell>
          <cell r="F71">
            <v>3.851</v>
          </cell>
          <cell r="G71">
            <v>4.7640000000000002</v>
          </cell>
          <cell r="H71">
            <v>2004.03</v>
          </cell>
        </row>
        <row r="72">
          <cell r="A72">
            <v>38054</v>
          </cell>
          <cell r="B72">
            <v>1.1100000000000001</v>
          </cell>
          <cell r="C72">
            <v>332</v>
          </cell>
          <cell r="D72">
            <v>160</v>
          </cell>
          <cell r="E72">
            <v>2.702</v>
          </cell>
          <cell r="F72">
            <v>3.77</v>
          </cell>
          <cell r="G72">
            <v>4.7089999999999996</v>
          </cell>
          <cell r="H72">
            <v>2004.03</v>
          </cell>
        </row>
        <row r="73">
          <cell r="A73">
            <v>38055</v>
          </cell>
          <cell r="B73">
            <v>1.1100000000000001</v>
          </cell>
          <cell r="C73">
            <v>335</v>
          </cell>
          <cell r="D73">
            <v>175</v>
          </cell>
          <cell r="E73">
            <v>2.6549999999999998</v>
          </cell>
          <cell r="F73">
            <v>3.7229999999999999</v>
          </cell>
          <cell r="G73">
            <v>4.67</v>
          </cell>
          <cell r="H73">
            <v>2004.03</v>
          </cell>
        </row>
        <row r="74">
          <cell r="A74">
            <v>38056</v>
          </cell>
          <cell r="B74">
            <v>1.1100000000000001</v>
          </cell>
          <cell r="C74">
            <v>334</v>
          </cell>
          <cell r="D74">
            <v>167</v>
          </cell>
          <cell r="E74">
            <v>2.665</v>
          </cell>
          <cell r="F74">
            <v>3.73</v>
          </cell>
          <cell r="G74">
            <v>4.67</v>
          </cell>
          <cell r="H74">
            <v>2004.03</v>
          </cell>
        </row>
        <row r="75">
          <cell r="A75">
            <v>38057</v>
          </cell>
          <cell r="B75">
            <v>1.1100000000000001</v>
          </cell>
          <cell r="C75">
            <v>347</v>
          </cell>
          <cell r="D75">
            <v>175</v>
          </cell>
          <cell r="E75">
            <v>2.6469999999999998</v>
          </cell>
          <cell r="F75">
            <v>3.7</v>
          </cell>
          <cell r="G75">
            <v>4.665</v>
          </cell>
          <cell r="H75">
            <v>2004.03</v>
          </cell>
        </row>
        <row r="76">
          <cell r="A76">
            <v>38058</v>
          </cell>
          <cell r="B76">
            <v>1.1100000000000001</v>
          </cell>
          <cell r="C76">
            <v>352</v>
          </cell>
          <cell r="D76">
            <v>167</v>
          </cell>
          <cell r="E76">
            <v>2.734</v>
          </cell>
          <cell r="F76">
            <v>3.7789999999999999</v>
          </cell>
          <cell r="G76">
            <v>4.718</v>
          </cell>
          <cell r="H76">
            <v>2004.03</v>
          </cell>
        </row>
        <row r="77">
          <cell r="A77">
            <v>38061</v>
          </cell>
          <cell r="B77">
            <v>1.1100000000000001</v>
          </cell>
          <cell r="C77">
            <v>350</v>
          </cell>
          <cell r="D77">
            <v>165</v>
          </cell>
          <cell r="E77">
            <v>2.7309999999999999</v>
          </cell>
          <cell r="F77">
            <v>3.7639999999999998</v>
          </cell>
          <cell r="G77">
            <v>4.7060000000000004</v>
          </cell>
          <cell r="H77">
            <v>2004.03</v>
          </cell>
        </row>
        <row r="78">
          <cell r="A78">
            <v>38062</v>
          </cell>
          <cell r="B78">
            <v>1.1100000000000001</v>
          </cell>
          <cell r="C78">
            <v>354</v>
          </cell>
          <cell r="D78">
            <v>176</v>
          </cell>
          <cell r="E78">
            <v>2.6429999999999998</v>
          </cell>
          <cell r="F78">
            <v>3.681</v>
          </cell>
          <cell r="G78">
            <v>4.6429999999999998</v>
          </cell>
          <cell r="H78">
            <v>2004.03</v>
          </cell>
        </row>
        <row r="79">
          <cell r="A79">
            <v>38063</v>
          </cell>
          <cell r="B79">
            <v>1.1100000000000001</v>
          </cell>
          <cell r="C79">
            <v>348</v>
          </cell>
          <cell r="D79">
            <v>164</v>
          </cell>
          <cell r="E79">
            <v>2.67</v>
          </cell>
          <cell r="F79">
            <v>3.7130000000000001</v>
          </cell>
          <cell r="G79">
            <v>4.665</v>
          </cell>
          <cell r="H79">
            <v>2004.03</v>
          </cell>
        </row>
        <row r="80">
          <cell r="A80">
            <v>38064</v>
          </cell>
          <cell r="B80">
            <v>1.1100000000000001</v>
          </cell>
          <cell r="C80">
            <v>343</v>
          </cell>
          <cell r="D80">
            <v>165</v>
          </cell>
          <cell r="E80">
            <v>2.7240000000000002</v>
          </cell>
          <cell r="F80">
            <v>3.7559999999999998</v>
          </cell>
          <cell r="G80">
            <v>4.7009999999999996</v>
          </cell>
          <cell r="H80">
            <v>2004.03</v>
          </cell>
        </row>
        <row r="81">
          <cell r="A81">
            <v>38065</v>
          </cell>
          <cell r="B81">
            <v>1.1100000000000001</v>
          </cell>
          <cell r="C81">
            <v>338</v>
          </cell>
          <cell r="D81">
            <v>164</v>
          </cell>
          <cell r="E81">
            <v>2.7349999999999999</v>
          </cell>
          <cell r="F81">
            <v>3.7730000000000001</v>
          </cell>
          <cell r="G81">
            <v>4.7050000000000001</v>
          </cell>
          <cell r="H81">
            <v>2004.03</v>
          </cell>
        </row>
        <row r="82">
          <cell r="A82">
            <v>38068</v>
          </cell>
          <cell r="B82">
            <v>1.1100000000000001</v>
          </cell>
          <cell r="C82">
            <v>341</v>
          </cell>
          <cell r="D82">
            <v>169</v>
          </cell>
          <cell r="E82">
            <v>2.677</v>
          </cell>
          <cell r="F82">
            <v>3.7149999999999999</v>
          </cell>
          <cell r="G82">
            <v>4.665</v>
          </cell>
          <cell r="H82">
            <v>2004.03</v>
          </cell>
        </row>
        <row r="83">
          <cell r="A83">
            <v>38069</v>
          </cell>
          <cell r="B83">
            <v>1.1100000000000001</v>
          </cell>
          <cell r="C83">
            <v>342</v>
          </cell>
          <cell r="D83">
            <v>171</v>
          </cell>
          <cell r="E83">
            <v>2.657</v>
          </cell>
          <cell r="F83">
            <v>3.6920000000000002</v>
          </cell>
          <cell r="G83">
            <v>4.6529999999999996</v>
          </cell>
          <cell r="H83">
            <v>2004.03</v>
          </cell>
        </row>
        <row r="84">
          <cell r="A84">
            <v>38070</v>
          </cell>
          <cell r="B84">
            <v>1.1100000000000001</v>
          </cell>
          <cell r="C84">
            <v>342</v>
          </cell>
          <cell r="D84">
            <v>182</v>
          </cell>
          <cell r="E84">
            <v>2.6669999999999998</v>
          </cell>
          <cell r="F84">
            <v>3.7090000000000001</v>
          </cell>
          <cell r="G84">
            <v>4.6589999999999998</v>
          </cell>
          <cell r="H84">
            <v>2004.03</v>
          </cell>
        </row>
        <row r="85">
          <cell r="A85">
            <v>38071</v>
          </cell>
          <cell r="B85">
            <v>1.1100000000000001</v>
          </cell>
          <cell r="C85">
            <v>342</v>
          </cell>
          <cell r="D85">
            <v>180</v>
          </cell>
          <cell r="E85">
            <v>2.681</v>
          </cell>
          <cell r="F85">
            <v>3.7389999999999999</v>
          </cell>
          <cell r="G85">
            <v>4.6929999999999996</v>
          </cell>
          <cell r="H85">
            <v>2004.03</v>
          </cell>
        </row>
        <row r="86">
          <cell r="A86">
            <v>38072</v>
          </cell>
          <cell r="B86">
            <v>1.1100000000000001</v>
          </cell>
          <cell r="C86">
            <v>342</v>
          </cell>
          <cell r="D86">
            <v>157</v>
          </cell>
          <cell r="E86">
            <v>2.786</v>
          </cell>
          <cell r="F86">
            <v>3.831</v>
          </cell>
          <cell r="G86">
            <v>4.7619999999999996</v>
          </cell>
          <cell r="H86">
            <v>2004.03</v>
          </cell>
        </row>
        <row r="87">
          <cell r="A87">
            <v>38075</v>
          </cell>
          <cell r="B87" t="str">
            <v>n.d.</v>
          </cell>
          <cell r="C87">
            <v>341</v>
          </cell>
          <cell r="D87">
            <v>158</v>
          </cell>
          <cell r="E87">
            <v>2.8439999999999999</v>
          </cell>
          <cell r="F87">
            <v>3.89</v>
          </cell>
          <cell r="G87">
            <v>4.8109999999999999</v>
          </cell>
          <cell r="H87">
            <v>0</v>
          </cell>
        </row>
        <row r="88">
          <cell r="A88">
            <v>38076</v>
          </cell>
          <cell r="B88" t="str">
            <v>n.d.</v>
          </cell>
          <cell r="C88">
            <v>337</v>
          </cell>
          <cell r="D88">
            <v>155</v>
          </cell>
          <cell r="E88">
            <v>2.851</v>
          </cell>
          <cell r="F88">
            <v>3.8959999999999999</v>
          </cell>
          <cell r="G88">
            <v>4.8140000000000001</v>
          </cell>
          <cell r="H88">
            <v>0</v>
          </cell>
        </row>
        <row r="89">
          <cell r="A89">
            <v>38077</v>
          </cell>
          <cell r="B89" t="str">
            <v>n.d.</v>
          </cell>
          <cell r="C89">
            <v>343</v>
          </cell>
          <cell r="D89">
            <v>162</v>
          </cell>
          <cell r="E89">
            <v>2.7789999999999999</v>
          </cell>
          <cell r="F89">
            <v>3.8370000000000002</v>
          </cell>
          <cell r="G89">
            <v>4.7729999999999997</v>
          </cell>
          <cell r="H89">
            <v>0</v>
          </cell>
        </row>
        <row r="90">
          <cell r="A90">
            <v>38078</v>
          </cell>
          <cell r="B90" t="str">
            <v>n.d.</v>
          </cell>
          <cell r="C90">
            <v>342</v>
          </cell>
          <cell r="D90">
            <v>157</v>
          </cell>
          <cell r="E90">
            <v>2.8410000000000002</v>
          </cell>
          <cell r="F90">
            <v>3.88</v>
          </cell>
          <cell r="G90">
            <v>4.8019999999999996</v>
          </cell>
          <cell r="H90">
            <v>0</v>
          </cell>
        </row>
        <row r="91">
          <cell r="A91">
            <v>38079</v>
          </cell>
          <cell r="B91" t="str">
            <v>n.d.</v>
          </cell>
          <cell r="C91">
            <v>331</v>
          </cell>
          <cell r="D91">
            <v>133</v>
          </cell>
          <cell r="E91">
            <v>3.1349999999999998</v>
          </cell>
          <cell r="F91">
            <v>4.1449999999999996</v>
          </cell>
          <cell r="G91">
            <v>4.9790000000000001</v>
          </cell>
          <cell r="H91">
            <v>0</v>
          </cell>
        </row>
        <row r="92">
          <cell r="A92">
            <v>38082</v>
          </cell>
          <cell r="B92">
            <v>1.1399999999999999</v>
          </cell>
          <cell r="C92">
            <v>331</v>
          </cell>
          <cell r="D92">
            <v>126</v>
          </cell>
          <cell r="E92">
            <v>3.202</v>
          </cell>
          <cell r="F92">
            <v>4.2080000000000002</v>
          </cell>
          <cell r="G92">
            <v>5.0419999999999998</v>
          </cell>
          <cell r="H92">
            <v>2004.04</v>
          </cell>
        </row>
        <row r="93">
          <cell r="A93">
            <v>38083</v>
          </cell>
          <cell r="B93">
            <v>1.1399999999999999</v>
          </cell>
          <cell r="C93">
            <v>327</v>
          </cell>
          <cell r="D93">
            <v>145</v>
          </cell>
          <cell r="E93">
            <v>3.1349999999999998</v>
          </cell>
          <cell r="F93">
            <v>4.149</v>
          </cell>
          <cell r="G93">
            <v>4.9980000000000002</v>
          </cell>
          <cell r="H93">
            <v>2004.04</v>
          </cell>
        </row>
        <row r="94">
          <cell r="A94">
            <v>38084</v>
          </cell>
          <cell r="B94">
            <v>1.1399999999999999</v>
          </cell>
          <cell r="C94">
            <v>326</v>
          </cell>
          <cell r="D94">
            <v>133</v>
          </cell>
          <cell r="E94">
            <v>3.1880000000000002</v>
          </cell>
          <cell r="F94">
            <v>4.1589999999999998</v>
          </cell>
          <cell r="G94">
            <v>5.0049999999999999</v>
          </cell>
          <cell r="H94">
            <v>2004.04</v>
          </cell>
        </row>
        <row r="95">
          <cell r="A95">
            <v>38085</v>
          </cell>
          <cell r="B95">
            <v>1.1399999999999999</v>
          </cell>
          <cell r="C95" t="str">
            <v>n.d.</v>
          </cell>
          <cell r="D95" t="str">
            <v>n.d.</v>
          </cell>
          <cell r="E95">
            <v>3.22</v>
          </cell>
          <cell r="F95">
            <v>4.1900000000000004</v>
          </cell>
          <cell r="G95">
            <v>5.03</v>
          </cell>
          <cell r="H95">
            <v>0</v>
          </cell>
        </row>
        <row r="96">
          <cell r="A96">
            <v>38086</v>
          </cell>
          <cell r="B96" t="str">
            <v>n.d.</v>
          </cell>
          <cell r="C96">
            <v>326</v>
          </cell>
          <cell r="D96" t="str">
            <v>n.d.</v>
          </cell>
          <cell r="E96">
            <v>3.2189999999999999</v>
          </cell>
          <cell r="F96">
            <v>4.1929999999999996</v>
          </cell>
          <cell r="G96">
            <v>5.0289999999999999</v>
          </cell>
          <cell r="H96">
            <v>0</v>
          </cell>
        </row>
        <row r="97">
          <cell r="A97">
            <v>38089</v>
          </cell>
          <cell r="B97" t="str">
            <v>n.d.</v>
          </cell>
          <cell r="C97">
            <v>326</v>
          </cell>
          <cell r="D97">
            <v>132</v>
          </cell>
          <cell r="E97">
            <v>3.2559999999999998</v>
          </cell>
          <cell r="F97">
            <v>4.2300000000000004</v>
          </cell>
          <cell r="G97">
            <v>5.0609999999999999</v>
          </cell>
          <cell r="H97">
            <v>0</v>
          </cell>
        </row>
        <row r="98">
          <cell r="A98">
            <v>38090</v>
          </cell>
          <cell r="B98">
            <v>1.1399999999999999</v>
          </cell>
          <cell r="C98">
            <v>323</v>
          </cell>
          <cell r="D98">
            <v>128</v>
          </cell>
          <cell r="E98">
            <v>3.38</v>
          </cell>
          <cell r="F98">
            <v>4.3540000000000001</v>
          </cell>
          <cell r="G98">
            <v>5.1559999999999997</v>
          </cell>
          <cell r="H98">
            <v>2004.04</v>
          </cell>
        </row>
        <row r="99">
          <cell r="A99">
            <v>38091</v>
          </cell>
          <cell r="B99">
            <v>1.14188</v>
          </cell>
          <cell r="C99">
            <v>317</v>
          </cell>
          <cell r="D99">
            <v>128</v>
          </cell>
          <cell r="E99">
            <v>3.4180000000000001</v>
          </cell>
          <cell r="F99">
            <v>4.3659999999999997</v>
          </cell>
          <cell r="G99">
            <v>5.16</v>
          </cell>
          <cell r="H99">
            <v>2004.04</v>
          </cell>
        </row>
        <row r="100">
          <cell r="A100">
            <v>38092</v>
          </cell>
          <cell r="B100">
            <v>1.1499999999999999</v>
          </cell>
          <cell r="C100">
            <v>331</v>
          </cell>
          <cell r="D100">
            <v>160</v>
          </cell>
          <cell r="E100">
            <v>3.4489999999999998</v>
          </cell>
          <cell r="F100">
            <v>4.4020000000000001</v>
          </cell>
          <cell r="G100">
            <v>5.21</v>
          </cell>
          <cell r="H100">
            <v>2004.04</v>
          </cell>
        </row>
        <row r="101">
          <cell r="A101">
            <v>38093</v>
          </cell>
          <cell r="B101">
            <v>1.1499999999999999</v>
          </cell>
          <cell r="C101">
            <v>330</v>
          </cell>
          <cell r="D101">
            <v>170</v>
          </cell>
          <cell r="E101">
            <v>3.367</v>
          </cell>
          <cell r="F101">
            <v>4.34</v>
          </cell>
          <cell r="G101">
            <v>5.17</v>
          </cell>
          <cell r="H101">
            <v>2004.04</v>
          </cell>
        </row>
        <row r="102">
          <cell r="A102">
            <v>38096</v>
          </cell>
          <cell r="B102">
            <v>1.1493800000000001</v>
          </cell>
          <cell r="C102">
            <v>326</v>
          </cell>
          <cell r="D102">
            <v>172</v>
          </cell>
          <cell r="E102">
            <v>3.4220000000000002</v>
          </cell>
          <cell r="F102">
            <v>4.3869999999999996</v>
          </cell>
          <cell r="G102">
            <v>5.21</v>
          </cell>
          <cell r="H102">
            <v>2004.04</v>
          </cell>
        </row>
        <row r="103">
          <cell r="A103">
            <v>38097</v>
          </cell>
          <cell r="B103">
            <v>1.1499999999999999</v>
          </cell>
          <cell r="C103">
            <v>329</v>
          </cell>
          <cell r="D103">
            <v>172</v>
          </cell>
          <cell r="E103">
            <v>3.516</v>
          </cell>
          <cell r="F103">
            <v>4.4589999999999996</v>
          </cell>
          <cell r="G103">
            <v>5.2619999999999996</v>
          </cell>
          <cell r="H103">
            <v>2004.04</v>
          </cell>
        </row>
        <row r="104">
          <cell r="A104">
            <v>38098</v>
          </cell>
          <cell r="B104">
            <v>1.16875</v>
          </cell>
          <cell r="C104">
            <v>332</v>
          </cell>
          <cell r="D104">
            <v>158</v>
          </cell>
          <cell r="E104">
            <v>3.5089999999999999</v>
          </cell>
          <cell r="F104">
            <v>4.4249999999999998</v>
          </cell>
          <cell r="G104">
            <v>5.2270000000000003</v>
          </cell>
          <cell r="H104">
            <v>2004.04</v>
          </cell>
        </row>
        <row r="105">
          <cell r="A105">
            <v>38099</v>
          </cell>
          <cell r="B105">
            <v>1.17</v>
          </cell>
          <cell r="C105">
            <v>319</v>
          </cell>
          <cell r="D105">
            <v>155</v>
          </cell>
          <cell r="E105">
            <v>3.4609999999999999</v>
          </cell>
          <cell r="F105">
            <v>4.383</v>
          </cell>
          <cell r="G105">
            <v>5.1950000000000003</v>
          </cell>
          <cell r="H105">
            <v>2004.04</v>
          </cell>
        </row>
        <row r="106">
          <cell r="A106">
            <v>38100</v>
          </cell>
          <cell r="B106">
            <v>1.17</v>
          </cell>
          <cell r="C106">
            <v>316</v>
          </cell>
          <cell r="D106">
            <v>146</v>
          </cell>
          <cell r="E106">
            <v>3.573</v>
          </cell>
          <cell r="F106">
            <v>4.46</v>
          </cell>
          <cell r="G106">
            <v>5.24</v>
          </cell>
          <cell r="H106">
            <v>2004.04</v>
          </cell>
        </row>
        <row r="107">
          <cell r="A107">
            <v>38103</v>
          </cell>
          <cell r="B107">
            <v>1.17</v>
          </cell>
          <cell r="C107">
            <v>329</v>
          </cell>
          <cell r="D107">
            <v>166</v>
          </cell>
          <cell r="E107">
            <v>3.556</v>
          </cell>
          <cell r="F107">
            <v>4.4359999999999999</v>
          </cell>
          <cell r="G107">
            <v>5.2279999999999998</v>
          </cell>
          <cell r="H107">
            <v>2004.04</v>
          </cell>
        </row>
        <row r="108">
          <cell r="A108">
            <v>38104</v>
          </cell>
          <cell r="B108">
            <v>1.17</v>
          </cell>
          <cell r="C108">
            <v>362</v>
          </cell>
          <cell r="D108">
            <v>186</v>
          </cell>
          <cell r="E108">
            <v>3.4860000000000002</v>
          </cell>
          <cell r="F108">
            <v>4.3849999999999998</v>
          </cell>
          <cell r="G108">
            <v>5.2</v>
          </cell>
          <cell r="H108">
            <v>2004.04</v>
          </cell>
        </row>
        <row r="109">
          <cell r="A109">
            <v>38105</v>
          </cell>
          <cell r="B109">
            <v>1.17</v>
          </cell>
          <cell r="C109">
            <v>375</v>
          </cell>
          <cell r="D109">
            <v>202</v>
          </cell>
          <cell r="E109">
            <v>3.6190000000000002</v>
          </cell>
          <cell r="F109">
            <v>4.4989999999999997</v>
          </cell>
          <cell r="G109">
            <v>5.2869999999999999</v>
          </cell>
          <cell r="H109">
            <v>2004.04</v>
          </cell>
        </row>
        <row r="110">
          <cell r="A110">
            <v>38106</v>
          </cell>
          <cell r="B110">
            <v>1.17875</v>
          </cell>
          <cell r="C110">
            <v>390</v>
          </cell>
          <cell r="D110">
            <v>201</v>
          </cell>
          <cell r="E110">
            <v>3.6539999999999999</v>
          </cell>
          <cell r="F110">
            <v>4.5380000000000003</v>
          </cell>
          <cell r="G110">
            <v>5.3150000000000004</v>
          </cell>
          <cell r="H110">
            <v>2004.04</v>
          </cell>
        </row>
        <row r="111">
          <cell r="A111">
            <v>38107</v>
          </cell>
          <cell r="B111">
            <v>1.18</v>
          </cell>
          <cell r="C111">
            <v>393</v>
          </cell>
          <cell r="D111">
            <v>223</v>
          </cell>
          <cell r="E111">
            <v>3.6240000000000001</v>
          </cell>
          <cell r="F111">
            <v>4.5069999999999997</v>
          </cell>
          <cell r="G111">
            <v>5.2859999999999996</v>
          </cell>
          <cell r="H111">
            <v>2004.04</v>
          </cell>
        </row>
        <row r="112">
          <cell r="A112">
            <v>38110</v>
          </cell>
          <cell r="B112" t="str">
            <v>n.d.</v>
          </cell>
          <cell r="C112">
            <v>418</v>
          </cell>
          <cell r="D112">
            <v>247</v>
          </cell>
          <cell r="E112">
            <v>3.613</v>
          </cell>
          <cell r="F112">
            <v>4.5010000000000003</v>
          </cell>
          <cell r="G112">
            <v>5.2789999999999999</v>
          </cell>
          <cell r="H112">
            <v>0</v>
          </cell>
        </row>
        <row r="113">
          <cell r="A113">
            <v>38111</v>
          </cell>
          <cell r="B113">
            <v>1.18</v>
          </cell>
          <cell r="C113">
            <v>416</v>
          </cell>
          <cell r="D113">
            <v>227</v>
          </cell>
          <cell r="E113">
            <v>3.67</v>
          </cell>
          <cell r="F113">
            <v>4.5670000000000002</v>
          </cell>
          <cell r="G113">
            <v>5.3449999999999998</v>
          </cell>
          <cell r="H113">
            <v>2004.05</v>
          </cell>
        </row>
        <row r="114">
          <cell r="A114">
            <v>38112</v>
          </cell>
          <cell r="B114">
            <v>1.18</v>
          </cell>
          <cell r="C114">
            <v>416</v>
          </cell>
          <cell r="D114">
            <v>266</v>
          </cell>
          <cell r="E114">
            <v>3.6739999999999999</v>
          </cell>
          <cell r="F114">
            <v>4.5810000000000004</v>
          </cell>
          <cell r="G114">
            <v>5.3579999999999997</v>
          </cell>
          <cell r="H114">
            <v>2004.05</v>
          </cell>
        </row>
        <row r="115">
          <cell r="A115">
            <v>38113</v>
          </cell>
          <cell r="B115">
            <v>1.18</v>
          </cell>
          <cell r="C115">
            <v>469</v>
          </cell>
          <cell r="D115">
            <v>308</v>
          </cell>
          <cell r="E115">
            <v>3.702</v>
          </cell>
          <cell r="F115">
            <v>4.5999999999999996</v>
          </cell>
          <cell r="G115">
            <v>5.3680000000000003</v>
          </cell>
          <cell r="H115">
            <v>2004.05</v>
          </cell>
        </row>
        <row r="116">
          <cell r="A116">
            <v>38114</v>
          </cell>
          <cell r="B116">
            <v>1.19</v>
          </cell>
          <cell r="C116">
            <v>481</v>
          </cell>
          <cell r="D116">
            <v>352</v>
          </cell>
          <cell r="E116">
            <v>3.9460000000000002</v>
          </cell>
          <cell r="F116">
            <v>4.7729999999999997</v>
          </cell>
          <cell r="G116">
            <v>5.4669999999999996</v>
          </cell>
          <cell r="H116">
            <v>2004.05</v>
          </cell>
        </row>
        <row r="117">
          <cell r="A117">
            <v>38117</v>
          </cell>
          <cell r="B117">
            <v>1.24</v>
          </cell>
          <cell r="C117">
            <v>541</v>
          </cell>
          <cell r="D117">
            <v>383</v>
          </cell>
          <cell r="E117">
            <v>3.9390000000000001</v>
          </cell>
          <cell r="F117">
            <v>4.7939999999999996</v>
          </cell>
          <cell r="G117">
            <v>5.492</v>
          </cell>
          <cell r="H117">
            <v>2004.05</v>
          </cell>
        </row>
        <row r="118">
          <cell r="A118">
            <v>38118</v>
          </cell>
          <cell r="B118">
            <v>1.24</v>
          </cell>
          <cell r="C118">
            <v>502</v>
          </cell>
          <cell r="D118">
            <v>340</v>
          </cell>
          <cell r="E118">
            <v>3.9</v>
          </cell>
          <cell r="F118">
            <v>4.7480000000000002</v>
          </cell>
          <cell r="G118">
            <v>5.4539999999999997</v>
          </cell>
          <cell r="H118">
            <v>2004.05</v>
          </cell>
        </row>
        <row r="119">
          <cell r="A119">
            <v>38119</v>
          </cell>
          <cell r="B119">
            <v>1.24</v>
          </cell>
          <cell r="C119">
            <v>507</v>
          </cell>
          <cell r="D119">
            <v>314</v>
          </cell>
          <cell r="E119">
            <v>3.9359999999999999</v>
          </cell>
          <cell r="F119">
            <v>4.8070000000000004</v>
          </cell>
          <cell r="G119">
            <v>5.5229999999999997</v>
          </cell>
          <cell r="H119">
            <v>2004.05</v>
          </cell>
        </row>
        <row r="120">
          <cell r="A120">
            <v>38120</v>
          </cell>
          <cell r="B120">
            <v>1.25</v>
          </cell>
          <cell r="C120">
            <v>503</v>
          </cell>
          <cell r="D120">
            <v>306</v>
          </cell>
          <cell r="E120">
            <v>4.0229999999999997</v>
          </cell>
          <cell r="F120">
            <v>4.8540000000000001</v>
          </cell>
          <cell r="G120">
            <v>5.5620000000000003</v>
          </cell>
          <cell r="H120">
            <v>2004.05</v>
          </cell>
        </row>
        <row r="121">
          <cell r="A121">
            <v>38121</v>
          </cell>
          <cell r="B121">
            <v>1.26</v>
          </cell>
          <cell r="C121">
            <v>512</v>
          </cell>
          <cell r="D121">
            <v>257</v>
          </cell>
          <cell r="E121">
            <v>3.9039999999999999</v>
          </cell>
          <cell r="F121">
            <v>4.7699999999999996</v>
          </cell>
          <cell r="G121">
            <v>5.4859999999999998</v>
          </cell>
          <cell r="H121">
            <v>2004.05</v>
          </cell>
        </row>
        <row r="122">
          <cell r="A122">
            <v>38124</v>
          </cell>
          <cell r="B122">
            <v>1.25813</v>
          </cell>
          <cell r="C122">
            <v>513</v>
          </cell>
          <cell r="D122">
            <v>266</v>
          </cell>
          <cell r="E122">
            <v>3.8140000000000001</v>
          </cell>
          <cell r="F122">
            <v>4.6909999999999998</v>
          </cell>
          <cell r="G122">
            <v>5.423</v>
          </cell>
          <cell r="H122">
            <v>2004.05</v>
          </cell>
        </row>
        <row r="123">
          <cell r="A123">
            <v>38125</v>
          </cell>
          <cell r="B123">
            <v>1.26</v>
          </cell>
          <cell r="C123">
            <v>506</v>
          </cell>
          <cell r="D123">
            <v>268</v>
          </cell>
          <cell r="E123">
            <v>3.8559999999999999</v>
          </cell>
          <cell r="F123">
            <v>4.7359999999999998</v>
          </cell>
          <cell r="G123">
            <v>5.4550000000000001</v>
          </cell>
          <cell r="H123">
            <v>2004.05</v>
          </cell>
        </row>
        <row r="124">
          <cell r="A124">
            <v>38126</v>
          </cell>
          <cell r="B124">
            <v>1.27</v>
          </cell>
          <cell r="C124">
            <v>501</v>
          </cell>
          <cell r="D124">
            <v>286</v>
          </cell>
          <cell r="E124">
            <v>3.9039999999999999</v>
          </cell>
          <cell r="F124">
            <v>4.774</v>
          </cell>
          <cell r="G124">
            <v>5.4770000000000003</v>
          </cell>
          <cell r="H124">
            <v>2004.05</v>
          </cell>
        </row>
        <row r="125">
          <cell r="A125">
            <v>38127</v>
          </cell>
          <cell r="B125">
            <v>1.28</v>
          </cell>
          <cell r="C125">
            <v>526</v>
          </cell>
          <cell r="D125">
            <v>300</v>
          </cell>
          <cell r="E125">
            <v>3.8380000000000001</v>
          </cell>
          <cell r="F125">
            <v>4.702</v>
          </cell>
          <cell r="G125">
            <v>5.42</v>
          </cell>
          <cell r="H125">
            <v>2004.05</v>
          </cell>
        </row>
        <row r="126">
          <cell r="A126">
            <v>38128</v>
          </cell>
          <cell r="B126">
            <v>1.28</v>
          </cell>
          <cell r="C126">
            <v>517</v>
          </cell>
          <cell r="D126">
            <v>317</v>
          </cell>
          <cell r="E126">
            <v>3.8969999999999998</v>
          </cell>
          <cell r="F126">
            <v>4.758</v>
          </cell>
          <cell r="G126">
            <v>5.4589999999999996</v>
          </cell>
          <cell r="H126">
            <v>2004.05</v>
          </cell>
        </row>
        <row r="127">
          <cell r="A127">
            <v>38131</v>
          </cell>
          <cell r="B127">
            <v>1.29</v>
          </cell>
          <cell r="C127">
            <v>512</v>
          </cell>
          <cell r="D127">
            <v>311</v>
          </cell>
          <cell r="E127">
            <v>3.8769999999999998</v>
          </cell>
          <cell r="F127">
            <v>4.734</v>
          </cell>
          <cell r="G127">
            <v>5.4329999999999998</v>
          </cell>
          <cell r="H127">
            <v>2004.05</v>
          </cell>
        </row>
        <row r="128">
          <cell r="A128">
            <v>38132</v>
          </cell>
          <cell r="B128">
            <v>1.29</v>
          </cell>
          <cell r="C128">
            <v>502</v>
          </cell>
          <cell r="D128">
            <v>295</v>
          </cell>
          <cell r="E128">
            <v>3.88</v>
          </cell>
          <cell r="F128">
            <v>4.7220000000000004</v>
          </cell>
          <cell r="G128">
            <v>5.4109999999999996</v>
          </cell>
          <cell r="H128">
            <v>2004.05</v>
          </cell>
        </row>
        <row r="129">
          <cell r="A129">
            <v>38133</v>
          </cell>
          <cell r="B129">
            <v>1.3</v>
          </cell>
          <cell r="C129">
            <v>508</v>
          </cell>
          <cell r="D129">
            <v>311</v>
          </cell>
          <cell r="E129">
            <v>3.7890000000000001</v>
          </cell>
          <cell r="F129">
            <v>4.657</v>
          </cell>
          <cell r="G129">
            <v>5.3659999999999997</v>
          </cell>
          <cell r="H129">
            <v>2004.05</v>
          </cell>
        </row>
        <row r="130">
          <cell r="A130">
            <v>38134</v>
          </cell>
          <cell r="B130">
            <v>1.31</v>
          </cell>
          <cell r="C130">
            <v>510</v>
          </cell>
          <cell r="D130">
            <v>302</v>
          </cell>
          <cell r="E130">
            <v>3.734</v>
          </cell>
          <cell r="F130">
            <v>4.6020000000000003</v>
          </cell>
          <cell r="G130">
            <v>5.3159999999999998</v>
          </cell>
          <cell r="H130">
            <v>2004.05</v>
          </cell>
        </row>
        <row r="131">
          <cell r="A131">
            <v>38135</v>
          </cell>
          <cell r="B131" t="str">
            <v>n.d.</v>
          </cell>
          <cell r="C131" t="str">
            <v>n.d.</v>
          </cell>
          <cell r="D131" t="str">
            <v>n.d.</v>
          </cell>
          <cell r="E131" t="str">
            <v>n.d.</v>
          </cell>
          <cell r="F131" t="str">
            <v>n.d.</v>
          </cell>
          <cell r="G131" t="str">
            <v>n.d.</v>
          </cell>
          <cell r="H131">
            <v>0</v>
          </cell>
        </row>
        <row r="132">
          <cell r="A132">
            <v>38138</v>
          </cell>
          <cell r="B132" t="str">
            <v>n.d.</v>
          </cell>
          <cell r="C132" t="str">
            <v>n.d.</v>
          </cell>
          <cell r="D132" t="str">
            <v>n.d.</v>
          </cell>
          <cell r="E132" t="str">
            <v>n.d.</v>
          </cell>
          <cell r="F132" t="str">
            <v>n.d.</v>
          </cell>
          <cell r="G132" t="str">
            <v>n.d.</v>
          </cell>
          <cell r="H132">
            <v>0</v>
          </cell>
        </row>
        <row r="133">
          <cell r="A133">
            <v>38139</v>
          </cell>
          <cell r="B133" t="str">
            <v>n.d.</v>
          </cell>
          <cell r="C133" t="str">
            <v>n.d.</v>
          </cell>
          <cell r="D133" t="str">
            <v>n.d.</v>
          </cell>
          <cell r="E133" t="str">
            <v>n.d.</v>
          </cell>
          <cell r="F133" t="str">
            <v>n.d.</v>
          </cell>
          <cell r="G133" t="str">
            <v>n.d.</v>
          </cell>
          <cell r="H133">
            <v>0</v>
          </cell>
        </row>
        <row r="137">
          <cell r="B137" t="str">
            <v>Libor</v>
          </cell>
          <cell r="C137" t="str">
            <v>Embi</v>
          </cell>
          <cell r="D137" t="str">
            <v>Peru08</v>
          </cell>
          <cell r="E137" t="str">
            <v>US5y</v>
          </cell>
          <cell r="F137" t="str">
            <v>US10y</v>
          </cell>
          <cell r="G137" t="str">
            <v>US30y</v>
          </cell>
        </row>
        <row r="138">
          <cell r="B138">
            <v>2</v>
          </cell>
          <cell r="C138">
            <v>3</v>
          </cell>
          <cell r="D138">
            <v>4</v>
          </cell>
          <cell r="E138">
            <v>5</v>
          </cell>
          <cell r="F138">
            <v>6</v>
          </cell>
          <cell r="G138">
            <v>7</v>
          </cell>
          <cell r="H138">
            <v>8</v>
          </cell>
        </row>
        <row r="139">
          <cell r="A139">
            <v>37986</v>
          </cell>
          <cell r="B139">
            <v>1.1702820000000003</v>
          </cell>
          <cell r="C139">
            <v>317.75</v>
          </cell>
          <cell r="D139">
            <v>125.55</v>
          </cell>
          <cell r="E139">
            <v>3.2560000000000002</v>
          </cell>
          <cell r="F139">
            <v>4.2545999999999999</v>
          </cell>
          <cell r="G139">
            <v>5.0729999999999986</v>
          </cell>
          <cell r="H139">
            <v>2003.12</v>
          </cell>
        </row>
        <row r="140">
          <cell r="A140">
            <v>38017</v>
          </cell>
          <cell r="B140">
            <v>1.1285625000000006</v>
          </cell>
          <cell r="C140">
            <v>288</v>
          </cell>
          <cell r="D140">
            <v>101.85</v>
          </cell>
          <cell r="E140">
            <v>3.1040999999999999</v>
          </cell>
          <cell r="F140">
            <v>4.1264499999999993</v>
          </cell>
          <cell r="G140">
            <v>4.9809000000000001</v>
          </cell>
          <cell r="H140">
            <v>2004.01</v>
          </cell>
        </row>
        <row r="141">
          <cell r="A141">
            <v>38046</v>
          </cell>
          <cell r="B141">
            <v>1.124309473684211</v>
          </cell>
          <cell r="C141">
            <v>346.5263157894737</v>
          </cell>
          <cell r="D141">
            <v>130.52631578947367</v>
          </cell>
          <cell r="E141">
            <v>3.045052631578947</v>
          </cell>
          <cell r="F141">
            <v>4.0631052631578948</v>
          </cell>
          <cell r="G141">
            <v>4.9207894736842102</v>
          </cell>
          <cell r="H141">
            <v>2004.02</v>
          </cell>
        </row>
        <row r="142">
          <cell r="A142">
            <v>38077</v>
          </cell>
          <cell r="B142">
            <v>1.1121052631578945</v>
          </cell>
          <cell r="C142">
            <v>344</v>
          </cell>
          <cell r="D142">
            <v>164.26315789473685</v>
          </cell>
          <cell r="E142">
            <v>2.7480526315789477</v>
          </cell>
          <cell r="F142">
            <v>3.7907368421052632</v>
          </cell>
          <cell r="G142">
            <v>4.7218947368421063</v>
          </cell>
          <cell r="H142">
            <v>2004.03</v>
          </cell>
        </row>
        <row r="143">
          <cell r="A143">
            <v>38107</v>
          </cell>
          <cell r="B143">
            <v>1.1575741176470591</v>
          </cell>
          <cell r="C143">
            <v>338.58823529411762</v>
          </cell>
          <cell r="D143">
            <v>163</v>
          </cell>
          <cell r="E143">
            <v>3.444647058823529</v>
          </cell>
          <cell r="F143">
            <v>4.3798235294117642</v>
          </cell>
          <cell r="G143">
            <v>5.1877058823529412</v>
          </cell>
          <cell r="H143">
            <v>2004.04</v>
          </cell>
        </row>
        <row r="144">
          <cell r="A144">
            <v>38138</v>
          </cell>
          <cell r="B144">
            <v>1.2498961111111111</v>
          </cell>
          <cell r="C144">
            <v>496.77777777777777</v>
          </cell>
          <cell r="D144">
            <v>300.5</v>
          </cell>
          <cell r="E144">
            <v>3.8490555555555557</v>
          </cell>
          <cell r="F144">
            <v>4.7149999999999999</v>
          </cell>
          <cell r="G144">
            <v>5.4341666666666661</v>
          </cell>
          <cell r="H144">
            <v>2004.05</v>
          </cell>
        </row>
        <row r="145">
          <cell r="A145">
            <v>38168</v>
          </cell>
          <cell r="B145">
            <v>0</v>
          </cell>
          <cell r="C145">
            <v>0</v>
          </cell>
          <cell r="D145">
            <v>0</v>
          </cell>
          <cell r="E145">
            <v>0</v>
          </cell>
          <cell r="F145">
            <v>0</v>
          </cell>
          <cell r="G145">
            <v>0</v>
          </cell>
          <cell r="H145">
            <v>2004.06</v>
          </cell>
        </row>
        <row r="146">
          <cell r="A146">
            <v>38199</v>
          </cell>
          <cell r="B146">
            <v>0</v>
          </cell>
          <cell r="C146">
            <v>0</v>
          </cell>
          <cell r="D146">
            <v>0</v>
          </cell>
          <cell r="E146">
            <v>0</v>
          </cell>
          <cell r="F146">
            <v>0</v>
          </cell>
          <cell r="G146">
            <v>0</v>
          </cell>
          <cell r="H146">
            <v>2004.07</v>
          </cell>
        </row>
        <row r="147">
          <cell r="A147">
            <v>38230</v>
          </cell>
          <cell r="B147">
            <v>0</v>
          </cell>
          <cell r="C147">
            <v>0</v>
          </cell>
          <cell r="D147">
            <v>0</v>
          </cell>
          <cell r="E147">
            <v>0</v>
          </cell>
          <cell r="F147">
            <v>0</v>
          </cell>
          <cell r="G147">
            <v>0</v>
          </cell>
          <cell r="H147">
            <v>2004.08</v>
          </cell>
        </row>
        <row r="148">
          <cell r="A148">
            <v>38260</v>
          </cell>
          <cell r="B148">
            <v>0</v>
          </cell>
          <cell r="C148">
            <v>0</v>
          </cell>
          <cell r="D148">
            <v>0</v>
          </cell>
          <cell r="E148">
            <v>0</v>
          </cell>
          <cell r="F148">
            <v>0</v>
          </cell>
          <cell r="G148">
            <v>0</v>
          </cell>
          <cell r="H148">
            <v>2004.09</v>
          </cell>
        </row>
        <row r="149">
          <cell r="A149">
            <v>38291</v>
          </cell>
          <cell r="B149">
            <v>0</v>
          </cell>
          <cell r="C149">
            <v>0</v>
          </cell>
          <cell r="D149">
            <v>0</v>
          </cell>
          <cell r="E149">
            <v>0</v>
          </cell>
          <cell r="F149">
            <v>0</v>
          </cell>
          <cell r="G149">
            <v>0</v>
          </cell>
          <cell r="H149">
            <v>2004.1</v>
          </cell>
        </row>
        <row r="150">
          <cell r="A150">
            <v>38321</v>
          </cell>
          <cell r="B150">
            <v>0</v>
          </cell>
          <cell r="C150">
            <v>0</v>
          </cell>
          <cell r="D150">
            <v>0</v>
          </cell>
          <cell r="E150">
            <v>0</v>
          </cell>
          <cell r="F150">
            <v>0</v>
          </cell>
          <cell r="G150">
            <v>0</v>
          </cell>
          <cell r="H150">
            <v>2004.11</v>
          </cell>
        </row>
        <row r="151">
          <cell r="A151">
            <v>38352</v>
          </cell>
          <cell r="B151">
            <v>0</v>
          </cell>
          <cell r="C151">
            <v>0</v>
          </cell>
          <cell r="D151">
            <v>0</v>
          </cell>
          <cell r="E151">
            <v>0</v>
          </cell>
          <cell r="F151">
            <v>0</v>
          </cell>
          <cell r="G151">
            <v>0</v>
          </cell>
          <cell r="H151">
            <v>2004.12</v>
          </cell>
        </row>
        <row r="154">
          <cell r="B154" t="str">
            <v>Libor</v>
          </cell>
          <cell r="C154" t="str">
            <v>Embi</v>
          </cell>
          <cell r="D154" t="str">
            <v>Peru08</v>
          </cell>
          <cell r="E154" t="str">
            <v>US5y</v>
          </cell>
          <cell r="F154" t="str">
            <v>US10y</v>
          </cell>
          <cell r="G154" t="str">
            <v>US30y</v>
          </cell>
        </row>
        <row r="155">
          <cell r="B155">
            <v>2</v>
          </cell>
          <cell r="C155">
            <v>3</v>
          </cell>
          <cell r="D155">
            <v>4</v>
          </cell>
          <cell r="E155">
            <v>5</v>
          </cell>
          <cell r="F155">
            <v>6</v>
          </cell>
          <cell r="G155">
            <v>7</v>
          </cell>
          <cell r="H155">
            <v>8</v>
          </cell>
        </row>
        <row r="156">
          <cell r="A156">
            <v>37986</v>
          </cell>
          <cell r="B156">
            <v>1.15188</v>
          </cell>
          <cell r="C156">
            <v>312</v>
          </cell>
          <cell r="D156">
            <v>99</v>
          </cell>
          <cell r="E156">
            <v>3.2490000000000001</v>
          </cell>
          <cell r="F156">
            <v>4.2480000000000002</v>
          </cell>
          <cell r="G156">
            <v>5.0739999999999998</v>
          </cell>
        </row>
        <row r="157">
          <cell r="A157">
            <v>38016</v>
          </cell>
          <cell r="B157">
            <v>1.1299999999999999</v>
          </cell>
          <cell r="C157">
            <v>343</v>
          </cell>
          <cell r="D157">
            <v>130</v>
          </cell>
          <cell r="E157">
            <v>3.145</v>
          </cell>
          <cell r="F157">
            <v>4.1340000000000003</v>
          </cell>
          <cell r="G157">
            <v>4.9619999999999997</v>
          </cell>
        </row>
        <row r="158">
          <cell r="A158">
            <v>38044</v>
          </cell>
          <cell r="B158">
            <v>1.1200000000000001</v>
          </cell>
          <cell r="C158">
            <v>356</v>
          </cell>
          <cell r="D158">
            <v>143</v>
          </cell>
          <cell r="E158">
            <v>2.94</v>
          </cell>
          <cell r="F158">
            <v>3.9729999999999999</v>
          </cell>
          <cell r="G158">
            <v>4.8380000000000001</v>
          </cell>
        </row>
        <row r="159">
          <cell r="A159">
            <v>38077</v>
          </cell>
          <cell r="B159" t="str">
            <v>n.d.</v>
          </cell>
          <cell r="C159">
            <v>343</v>
          </cell>
          <cell r="D159">
            <v>162</v>
          </cell>
          <cell r="E159">
            <v>2.7789999999999999</v>
          </cell>
          <cell r="F159">
            <v>3.8370000000000002</v>
          </cell>
          <cell r="G159">
            <v>4.7729999999999997</v>
          </cell>
        </row>
        <row r="160">
          <cell r="A160">
            <v>38107</v>
          </cell>
          <cell r="B160">
            <v>1.18</v>
          </cell>
          <cell r="C160">
            <v>393</v>
          </cell>
          <cell r="D160">
            <v>223</v>
          </cell>
          <cell r="E160">
            <v>3.6240000000000001</v>
          </cell>
          <cell r="F160">
            <v>4.5069999999999997</v>
          </cell>
          <cell r="G160">
            <v>5.2859999999999996</v>
          </cell>
        </row>
        <row r="161">
          <cell r="A161">
            <v>38134</v>
          </cell>
          <cell r="B161">
            <v>1.31</v>
          </cell>
          <cell r="C161">
            <v>510</v>
          </cell>
          <cell r="D161">
            <v>302</v>
          </cell>
          <cell r="E161">
            <v>3.734</v>
          </cell>
          <cell r="F161">
            <v>4.6020000000000003</v>
          </cell>
          <cell r="G161">
            <v>5.3159999999999998</v>
          </cell>
        </row>
        <row r="162">
          <cell r="A162">
            <v>38168</v>
          </cell>
          <cell r="B162">
            <v>0</v>
          </cell>
          <cell r="C162">
            <v>0</v>
          </cell>
          <cell r="D162">
            <v>0</v>
          </cell>
          <cell r="E162">
            <v>0</v>
          </cell>
          <cell r="F162">
            <v>0</v>
          </cell>
          <cell r="G162">
            <v>0</v>
          </cell>
        </row>
        <row r="163">
          <cell r="A163">
            <v>38199</v>
          </cell>
          <cell r="B163">
            <v>0</v>
          </cell>
          <cell r="C163">
            <v>0</v>
          </cell>
          <cell r="D163">
            <v>0</v>
          </cell>
          <cell r="E163">
            <v>0</v>
          </cell>
          <cell r="F163">
            <v>0</v>
          </cell>
          <cell r="G163">
            <v>0</v>
          </cell>
        </row>
        <row r="164">
          <cell r="A164">
            <v>38230</v>
          </cell>
          <cell r="B164">
            <v>0</v>
          </cell>
          <cell r="C164">
            <v>0</v>
          </cell>
          <cell r="D164">
            <v>0</v>
          </cell>
          <cell r="E164">
            <v>0</v>
          </cell>
          <cell r="F164">
            <v>0</v>
          </cell>
          <cell r="G164">
            <v>0</v>
          </cell>
        </row>
        <row r="165">
          <cell r="A165">
            <v>38260</v>
          </cell>
          <cell r="B165">
            <v>0</v>
          </cell>
          <cell r="C165">
            <v>0</v>
          </cell>
          <cell r="D165">
            <v>0</v>
          </cell>
          <cell r="E165">
            <v>0</v>
          </cell>
          <cell r="F165">
            <v>0</v>
          </cell>
          <cell r="G165">
            <v>0</v>
          </cell>
        </row>
        <row r="166">
          <cell r="A166">
            <v>38291</v>
          </cell>
          <cell r="B166">
            <v>0</v>
          </cell>
          <cell r="C166">
            <v>0</v>
          </cell>
          <cell r="D166">
            <v>0</v>
          </cell>
          <cell r="E166">
            <v>0</v>
          </cell>
          <cell r="F166">
            <v>0</v>
          </cell>
          <cell r="G166">
            <v>0</v>
          </cell>
        </row>
        <row r="167">
          <cell r="A167">
            <v>38321</v>
          </cell>
          <cell r="B167">
            <v>0</v>
          </cell>
          <cell r="C167">
            <v>0</v>
          </cell>
          <cell r="D167">
            <v>0</v>
          </cell>
          <cell r="E167">
            <v>0</v>
          </cell>
          <cell r="F167">
            <v>0</v>
          </cell>
          <cell r="G167">
            <v>0</v>
          </cell>
        </row>
        <row r="168">
          <cell r="A168">
            <v>38352</v>
          </cell>
          <cell r="B168">
            <v>0</v>
          </cell>
          <cell r="C168">
            <v>0</v>
          </cell>
          <cell r="D168">
            <v>0</v>
          </cell>
          <cell r="E168">
            <v>0</v>
          </cell>
          <cell r="F168">
            <v>0</v>
          </cell>
          <cell r="G168">
            <v>0</v>
          </cell>
        </row>
      </sheetData>
      <sheetData sheetId="4" refreshError="1">
        <row r="1">
          <cell r="H1">
            <v>3.48</v>
          </cell>
        </row>
      </sheetData>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lNeta"/>
      <sheetName val="CuadRepoInfa"/>
      <sheetName val="CurvaRepInfa"/>
      <sheetName val="CotizInternac"/>
      <sheetName val="Empresas"/>
      <sheetName val="AFP-FM"/>
      <sheetName val="plomo"/>
    </sheetNames>
    <sheetDataSet>
      <sheetData sheetId="0" refreshError="1"/>
      <sheetData sheetId="1" refreshError="1"/>
      <sheetData sheetId="2" refreshError="1"/>
      <sheetData sheetId="3" refreshError="1">
        <row r="1">
          <cell r="B1" t="str">
            <v>LIBOR a tres meses (%)</v>
          </cell>
          <cell r="C1" t="str">
            <v>Spread - Embi+ Perú (pbs)</v>
          </cell>
          <cell r="D1" t="str">
            <v>Spread - Perú Global 2008 (pbs)</v>
          </cell>
          <cell r="E1" t="str">
            <v>Bonos del Tesoro EE.UU. -  5 años (%)</v>
          </cell>
          <cell r="F1" t="str">
            <v>Bonos del Tesoro EE.UU. - 10 años (%)</v>
          </cell>
          <cell r="G1" t="str">
            <v>Bonos del Tesoro EE.UU. - 30 años (%)</v>
          </cell>
          <cell r="H1" t="str">
            <v>Mes</v>
          </cell>
        </row>
        <row r="2">
          <cell r="A2">
            <v>37956</v>
          </cell>
          <cell r="B2">
            <v>1.1781299999999999</v>
          </cell>
          <cell r="C2">
            <v>317</v>
          </cell>
          <cell r="D2">
            <v>123</v>
          </cell>
          <cell r="E2">
            <v>3.4249999999999998</v>
          </cell>
          <cell r="F2">
            <v>4.3869999999999996</v>
          </cell>
          <cell r="G2">
            <v>5.1520000000000001</v>
          </cell>
          <cell r="H2">
            <v>2003.12</v>
          </cell>
        </row>
        <row r="3">
          <cell r="A3">
            <v>37957</v>
          </cell>
          <cell r="B3">
            <v>1.18</v>
          </cell>
          <cell r="C3">
            <v>324</v>
          </cell>
          <cell r="D3">
            <v>122</v>
          </cell>
          <cell r="E3">
            <v>3.411</v>
          </cell>
          <cell r="F3">
            <v>4.3810000000000002</v>
          </cell>
          <cell r="G3">
            <v>5.1509999999999998</v>
          </cell>
          <cell r="H3">
            <v>2003.12</v>
          </cell>
        </row>
        <row r="4">
          <cell r="A4">
            <v>37958</v>
          </cell>
          <cell r="B4">
            <v>1.18</v>
          </cell>
          <cell r="C4">
            <v>312</v>
          </cell>
          <cell r="D4">
            <v>117</v>
          </cell>
          <cell r="E4">
            <v>3.4279999999999999</v>
          </cell>
          <cell r="F4">
            <v>4.4039999999999999</v>
          </cell>
          <cell r="G4">
            <v>5.1859999999999999</v>
          </cell>
          <cell r="H4">
            <v>2003.12</v>
          </cell>
        </row>
        <row r="5">
          <cell r="A5">
            <v>37959</v>
          </cell>
          <cell r="B5">
            <v>1.18</v>
          </cell>
          <cell r="C5">
            <v>303</v>
          </cell>
          <cell r="D5">
            <v>120</v>
          </cell>
          <cell r="E5">
            <v>3.3940000000000001</v>
          </cell>
          <cell r="F5">
            <v>4.367</v>
          </cell>
          <cell r="G5">
            <v>5.1609999999999996</v>
          </cell>
          <cell r="H5">
            <v>2003.12</v>
          </cell>
        </row>
        <row r="6">
          <cell r="A6">
            <v>37960</v>
          </cell>
          <cell r="B6">
            <v>1.18</v>
          </cell>
          <cell r="C6">
            <v>318</v>
          </cell>
          <cell r="D6">
            <v>139</v>
          </cell>
          <cell r="E6">
            <v>3.2250000000000001</v>
          </cell>
          <cell r="F6">
            <v>4.2320000000000002</v>
          </cell>
          <cell r="G6">
            <v>5.0629999999999997</v>
          </cell>
          <cell r="H6">
            <v>2003.12</v>
          </cell>
        </row>
        <row r="7">
          <cell r="A7">
            <v>37963</v>
          </cell>
          <cell r="B7">
            <v>1.1712499999999999</v>
          </cell>
          <cell r="C7">
            <v>309</v>
          </cell>
          <cell r="D7" t="str">
            <v>n.d.</v>
          </cell>
          <cell r="E7">
            <v>3.2519999999999998</v>
          </cell>
          <cell r="F7">
            <v>4.2690000000000001</v>
          </cell>
          <cell r="G7">
            <v>5.1100000000000003</v>
          </cell>
          <cell r="H7">
            <v>0</v>
          </cell>
        </row>
        <row r="8">
          <cell r="A8">
            <v>37964</v>
          </cell>
          <cell r="B8">
            <v>1.17</v>
          </cell>
          <cell r="C8">
            <v>298</v>
          </cell>
          <cell r="D8">
            <v>119</v>
          </cell>
          <cell r="E8">
            <v>3.3490000000000002</v>
          </cell>
          <cell r="F8">
            <v>4.3529999999999998</v>
          </cell>
          <cell r="G8">
            <v>5.165</v>
          </cell>
          <cell r="H8">
            <v>2003.12</v>
          </cell>
        </row>
        <row r="9">
          <cell r="A9">
            <v>37965</v>
          </cell>
          <cell r="B9">
            <v>1.17</v>
          </cell>
          <cell r="C9">
            <v>305</v>
          </cell>
          <cell r="D9">
            <v>116</v>
          </cell>
          <cell r="E9">
            <v>3.29</v>
          </cell>
          <cell r="F9">
            <v>4.3179999999999996</v>
          </cell>
          <cell r="G9">
            <v>5.15</v>
          </cell>
          <cell r="H9">
            <v>2003.12</v>
          </cell>
        </row>
        <row r="10">
          <cell r="A10">
            <v>37966</v>
          </cell>
          <cell r="B10">
            <v>1.17</v>
          </cell>
          <cell r="C10">
            <v>321</v>
          </cell>
          <cell r="D10">
            <v>137</v>
          </cell>
          <cell r="E10">
            <v>3.2080000000000002</v>
          </cell>
          <cell r="F10">
            <v>4.2320000000000002</v>
          </cell>
          <cell r="G10">
            <v>5.1029999999999998</v>
          </cell>
          <cell r="H10">
            <v>2003.12</v>
          </cell>
        </row>
        <row r="11">
          <cell r="A11">
            <v>37967</v>
          </cell>
          <cell r="B11">
            <v>1.1681299999999999</v>
          </cell>
          <cell r="C11">
            <v>330</v>
          </cell>
          <cell r="D11">
            <v>129</v>
          </cell>
          <cell r="E11">
            <v>3.22</v>
          </cell>
          <cell r="F11">
            <v>4.24</v>
          </cell>
          <cell r="G11">
            <v>5.0910000000000002</v>
          </cell>
          <cell r="H11">
            <v>2003.12</v>
          </cell>
        </row>
        <row r="12">
          <cell r="A12">
            <v>37970</v>
          </cell>
          <cell r="B12">
            <v>1.17</v>
          </cell>
          <cell r="C12">
            <v>326</v>
          </cell>
          <cell r="D12">
            <v>133</v>
          </cell>
          <cell r="E12">
            <v>3.22</v>
          </cell>
          <cell r="F12">
            <v>4.24</v>
          </cell>
          <cell r="G12">
            <v>5.0910000000000002</v>
          </cell>
          <cell r="H12">
            <v>2003.12</v>
          </cell>
        </row>
        <row r="13">
          <cell r="A13">
            <v>37971</v>
          </cell>
          <cell r="B13">
            <v>1.17</v>
          </cell>
          <cell r="C13">
            <v>329</v>
          </cell>
          <cell r="D13">
            <v>131</v>
          </cell>
          <cell r="E13">
            <v>3.1890000000000001</v>
          </cell>
          <cell r="F13">
            <v>4.2149999999999999</v>
          </cell>
          <cell r="G13">
            <v>5.0659999999999998</v>
          </cell>
          <cell r="H13">
            <v>2003.12</v>
          </cell>
        </row>
        <row r="14">
          <cell r="A14">
            <v>37972</v>
          </cell>
          <cell r="B14">
            <v>1.17</v>
          </cell>
          <cell r="C14">
            <v>330</v>
          </cell>
          <cell r="D14">
            <v>139</v>
          </cell>
          <cell r="E14">
            <v>3.1789999999999998</v>
          </cell>
          <cell r="F14">
            <v>4.1840000000000002</v>
          </cell>
          <cell r="G14">
            <v>5.0220000000000002</v>
          </cell>
          <cell r="H14">
            <v>2003.12</v>
          </cell>
        </row>
        <row r="15">
          <cell r="A15">
            <v>37973</v>
          </cell>
          <cell r="B15">
            <v>1.17</v>
          </cell>
          <cell r="C15">
            <v>323</v>
          </cell>
          <cell r="D15">
            <v>135</v>
          </cell>
          <cell r="E15">
            <v>3.1480000000000001</v>
          </cell>
          <cell r="F15">
            <v>4.1280000000000001</v>
          </cell>
          <cell r="G15">
            <v>4.9470000000000001</v>
          </cell>
          <cell r="H15">
            <v>2003.12</v>
          </cell>
        </row>
        <row r="16">
          <cell r="A16">
            <v>37974</v>
          </cell>
          <cell r="B16">
            <v>1.17</v>
          </cell>
          <cell r="C16">
            <v>323</v>
          </cell>
          <cell r="D16">
            <v>127</v>
          </cell>
          <cell r="E16">
            <v>3.1549999999999998</v>
          </cell>
          <cell r="F16">
            <v>4.1349999999999998</v>
          </cell>
          <cell r="G16">
            <v>4.9649999999999999</v>
          </cell>
          <cell r="H16">
            <v>2003.12</v>
          </cell>
        </row>
        <row r="17">
          <cell r="A17">
            <v>37977</v>
          </cell>
          <cell r="B17">
            <v>1.17</v>
          </cell>
          <cell r="C17">
            <v>321</v>
          </cell>
          <cell r="D17">
            <v>130</v>
          </cell>
          <cell r="E17">
            <v>3.1920000000000002</v>
          </cell>
          <cell r="F17">
            <v>4.17</v>
          </cell>
          <cell r="G17">
            <v>4.9809999999999999</v>
          </cell>
          <cell r="H17">
            <v>2003.12</v>
          </cell>
        </row>
        <row r="18">
          <cell r="A18">
            <v>37978</v>
          </cell>
          <cell r="B18">
            <v>1.17</v>
          </cell>
          <cell r="C18">
            <v>316</v>
          </cell>
          <cell r="D18">
            <v>118</v>
          </cell>
          <cell r="E18">
            <v>3.1920000000000002</v>
          </cell>
          <cell r="F18">
            <v>4.17</v>
          </cell>
          <cell r="G18">
            <v>4.9809999999999999</v>
          </cell>
          <cell r="H18">
            <v>2003.12</v>
          </cell>
        </row>
        <row r="19">
          <cell r="A19">
            <v>37979</v>
          </cell>
          <cell r="B19">
            <v>1.17</v>
          </cell>
          <cell r="C19">
            <v>315</v>
          </cell>
          <cell r="D19">
            <v>129</v>
          </cell>
          <cell r="E19">
            <v>3.1920000000000002</v>
          </cell>
          <cell r="F19">
            <v>4.1849999999999996</v>
          </cell>
          <cell r="G19">
            <v>4.9870000000000001</v>
          </cell>
          <cell r="H19">
            <v>2003.12</v>
          </cell>
        </row>
        <row r="20">
          <cell r="A20">
            <v>37980</v>
          </cell>
          <cell r="B20" t="str">
            <v>n.d.</v>
          </cell>
          <cell r="C20" t="str">
            <v>n.d.</v>
          </cell>
          <cell r="D20" t="str">
            <v>n.d.</v>
          </cell>
          <cell r="E20" t="str">
            <v>n.d.</v>
          </cell>
          <cell r="F20" t="str">
            <v>n.d.</v>
          </cell>
          <cell r="G20" t="str">
            <v>n.d.</v>
          </cell>
          <cell r="H20">
            <v>0</v>
          </cell>
        </row>
        <row r="21">
          <cell r="A21">
            <v>37981</v>
          </cell>
          <cell r="B21" t="str">
            <v>n.d.</v>
          </cell>
          <cell r="C21">
            <v>321</v>
          </cell>
          <cell r="D21" t="str">
            <v>n.d.</v>
          </cell>
          <cell r="E21">
            <v>3.15</v>
          </cell>
          <cell r="F21">
            <v>4.1520000000000001</v>
          </cell>
          <cell r="G21">
            <v>4.97</v>
          </cell>
          <cell r="H21">
            <v>0</v>
          </cell>
        </row>
        <row r="22">
          <cell r="A22">
            <v>37984</v>
          </cell>
          <cell r="B22">
            <v>1.1625000000000001</v>
          </cell>
          <cell r="C22">
            <v>315</v>
          </cell>
          <cell r="D22">
            <v>124</v>
          </cell>
          <cell r="E22">
            <v>3.2290000000000001</v>
          </cell>
          <cell r="F22">
            <v>4.2439999999999998</v>
          </cell>
          <cell r="G22">
            <v>5.048</v>
          </cell>
          <cell r="H22">
            <v>2003.12</v>
          </cell>
        </row>
        <row r="23">
          <cell r="A23">
            <v>37985</v>
          </cell>
          <cell r="B23">
            <v>1.155</v>
          </cell>
          <cell r="C23">
            <v>317</v>
          </cell>
          <cell r="D23">
            <v>124</v>
          </cell>
          <cell r="E23">
            <v>3.2250000000000001</v>
          </cell>
          <cell r="F23">
            <v>4.2590000000000003</v>
          </cell>
          <cell r="G23">
            <v>5.0759999999999996</v>
          </cell>
          <cell r="H23">
            <v>2003.12</v>
          </cell>
        </row>
        <row r="24">
          <cell r="A24">
            <v>37986</v>
          </cell>
          <cell r="B24">
            <v>1.15188</v>
          </cell>
          <cell r="C24">
            <v>312</v>
          </cell>
          <cell r="D24">
            <v>99</v>
          </cell>
          <cell r="E24">
            <v>3.2490000000000001</v>
          </cell>
          <cell r="F24">
            <v>4.2480000000000002</v>
          </cell>
          <cell r="G24">
            <v>5.0739999999999998</v>
          </cell>
          <cell r="H24">
            <v>2003.12</v>
          </cell>
        </row>
        <row r="25">
          <cell r="A25">
            <v>37987</v>
          </cell>
          <cell r="B25" t="str">
            <v>n.d.</v>
          </cell>
          <cell r="C25" t="str">
            <v>n.d.</v>
          </cell>
          <cell r="D25" t="str">
            <v>n.d.</v>
          </cell>
          <cell r="E25" t="str">
            <v>n.d.</v>
          </cell>
          <cell r="F25" t="str">
            <v>n.d.</v>
          </cell>
          <cell r="G25" t="str">
            <v>n.d.</v>
          </cell>
          <cell r="H25">
            <v>0</v>
          </cell>
        </row>
        <row r="26">
          <cell r="A26">
            <v>37988</v>
          </cell>
          <cell r="B26">
            <v>1.1499999999999999</v>
          </cell>
          <cell r="C26">
            <v>302</v>
          </cell>
          <cell r="D26">
            <v>99</v>
          </cell>
          <cell r="E26">
            <v>3.3380000000000001</v>
          </cell>
          <cell r="F26">
            <v>4.3810000000000002</v>
          </cell>
          <cell r="G26">
            <v>5.1710000000000003</v>
          </cell>
          <cell r="H26">
            <v>2004.01</v>
          </cell>
        </row>
        <row r="27">
          <cell r="A27">
            <v>37991</v>
          </cell>
          <cell r="B27">
            <v>1.1499999999999999</v>
          </cell>
          <cell r="C27">
            <v>295</v>
          </cell>
          <cell r="D27">
            <v>104</v>
          </cell>
          <cell r="E27">
            <v>3.3490000000000002</v>
          </cell>
          <cell r="F27">
            <v>4.3789999999999996</v>
          </cell>
          <cell r="G27">
            <v>5.1779999999999999</v>
          </cell>
          <cell r="H27">
            <v>2004.01</v>
          </cell>
        </row>
        <row r="28">
          <cell r="A28">
            <v>37992</v>
          </cell>
          <cell r="B28">
            <v>1.1499999999999999</v>
          </cell>
          <cell r="C28">
            <v>285</v>
          </cell>
          <cell r="D28">
            <v>109</v>
          </cell>
          <cell r="E28">
            <v>3.238</v>
          </cell>
          <cell r="F28">
            <v>4.2729999999999997</v>
          </cell>
          <cell r="G28">
            <v>5.1020000000000003</v>
          </cell>
          <cell r="H28">
            <v>2004.01</v>
          </cell>
        </row>
        <row r="29">
          <cell r="A29">
            <v>37993</v>
          </cell>
          <cell r="B29">
            <v>1.1399999999999999</v>
          </cell>
          <cell r="C29">
            <v>267</v>
          </cell>
          <cell r="D29">
            <v>87</v>
          </cell>
          <cell r="E29">
            <v>3.2109999999999999</v>
          </cell>
          <cell r="F29">
            <v>4.2439999999999998</v>
          </cell>
          <cell r="G29">
            <v>5.077</v>
          </cell>
          <cell r="H29">
            <v>2004.01</v>
          </cell>
        </row>
        <row r="30">
          <cell r="A30">
            <v>37994</v>
          </cell>
          <cell r="B30">
            <v>1.1399999999999999</v>
          </cell>
          <cell r="C30">
            <v>262</v>
          </cell>
          <cell r="D30">
            <v>70</v>
          </cell>
          <cell r="E30">
            <v>3.1589999999999998</v>
          </cell>
          <cell r="F30">
            <v>4.2569999999999997</v>
          </cell>
          <cell r="G30">
            <v>5.0860000000000003</v>
          </cell>
          <cell r="H30">
            <v>2004.01</v>
          </cell>
        </row>
        <row r="31">
          <cell r="A31">
            <v>37995</v>
          </cell>
          <cell r="B31">
            <v>1.1399999999999999</v>
          </cell>
          <cell r="C31">
            <v>261</v>
          </cell>
          <cell r="D31">
            <v>97</v>
          </cell>
          <cell r="E31">
            <v>3.048</v>
          </cell>
          <cell r="F31">
            <v>4.0819999999999999</v>
          </cell>
          <cell r="G31">
            <v>4.96</v>
          </cell>
          <cell r="H31">
            <v>2004.01</v>
          </cell>
        </row>
        <row r="32">
          <cell r="A32">
            <v>37998</v>
          </cell>
          <cell r="B32">
            <v>1.1200000000000001</v>
          </cell>
          <cell r="C32">
            <v>257</v>
          </cell>
          <cell r="D32">
            <v>85</v>
          </cell>
          <cell r="E32">
            <v>3.0449999999999999</v>
          </cell>
          <cell r="F32">
            <v>4.0880000000000001</v>
          </cell>
          <cell r="G32">
            <v>4.9729999999999999</v>
          </cell>
          <cell r="H32">
            <v>2004.01</v>
          </cell>
        </row>
        <row r="33">
          <cell r="A33">
            <v>37999</v>
          </cell>
          <cell r="B33">
            <v>1.1200000000000001</v>
          </cell>
          <cell r="C33">
            <v>267</v>
          </cell>
          <cell r="D33">
            <v>124</v>
          </cell>
          <cell r="E33">
            <v>2.9510000000000001</v>
          </cell>
          <cell r="F33">
            <v>4.0129999999999999</v>
          </cell>
          <cell r="G33">
            <v>4.92</v>
          </cell>
          <cell r="H33">
            <v>2004.01</v>
          </cell>
        </row>
        <row r="34">
          <cell r="A34">
            <v>38000</v>
          </cell>
          <cell r="B34">
            <v>1.1200000000000001</v>
          </cell>
          <cell r="C34">
            <v>278</v>
          </cell>
          <cell r="D34">
            <v>115</v>
          </cell>
          <cell r="E34">
            <v>2.9609999999999999</v>
          </cell>
          <cell r="F34">
            <v>3.996</v>
          </cell>
          <cell r="G34">
            <v>4.8949999999999996</v>
          </cell>
          <cell r="H34">
            <v>2004.01</v>
          </cell>
        </row>
        <row r="35">
          <cell r="A35">
            <v>38001</v>
          </cell>
          <cell r="B35">
            <v>1.1200000000000001</v>
          </cell>
          <cell r="C35">
            <v>283</v>
          </cell>
          <cell r="D35">
            <v>121</v>
          </cell>
          <cell r="E35">
            <v>2.9670000000000001</v>
          </cell>
          <cell r="F35">
            <v>3.9710000000000001</v>
          </cell>
          <cell r="G35">
            <v>4.8559999999999999</v>
          </cell>
          <cell r="H35">
            <v>2004.01</v>
          </cell>
        </row>
        <row r="36">
          <cell r="A36">
            <v>38002</v>
          </cell>
          <cell r="B36">
            <v>1.1200000000000001</v>
          </cell>
          <cell r="C36">
            <v>282</v>
          </cell>
          <cell r="D36">
            <v>95</v>
          </cell>
          <cell r="E36">
            <v>3.0579999999999998</v>
          </cell>
          <cell r="F36">
            <v>4.032</v>
          </cell>
          <cell r="G36">
            <v>4.8929999999999998</v>
          </cell>
          <cell r="H36">
            <v>2004.01</v>
          </cell>
        </row>
        <row r="37">
          <cell r="A37">
            <v>38005</v>
          </cell>
          <cell r="B37">
            <v>1.1200000000000001</v>
          </cell>
          <cell r="C37" t="str">
            <v>n.d.</v>
          </cell>
          <cell r="D37" t="str">
            <v>n.d.</v>
          </cell>
          <cell r="E37" t="str">
            <v>n.d.</v>
          </cell>
          <cell r="F37" t="str">
            <v>n.d.</v>
          </cell>
          <cell r="G37" t="str">
            <v>n.d.</v>
          </cell>
          <cell r="H37">
            <v>0</v>
          </cell>
        </row>
        <row r="38">
          <cell r="A38">
            <v>38006</v>
          </cell>
          <cell r="B38">
            <v>1.1200000000000001</v>
          </cell>
          <cell r="C38">
            <v>285</v>
          </cell>
          <cell r="D38">
            <v>108</v>
          </cell>
          <cell r="E38">
            <v>3.0409999999999999</v>
          </cell>
          <cell r="F38">
            <v>4.0570000000000004</v>
          </cell>
          <cell r="G38">
            <v>4.9249999999999998</v>
          </cell>
          <cell r="H38">
            <v>2004.01</v>
          </cell>
        </row>
        <row r="39">
          <cell r="A39">
            <v>38007</v>
          </cell>
          <cell r="B39">
            <v>1.1200000000000001</v>
          </cell>
          <cell r="C39">
            <v>289</v>
          </cell>
          <cell r="D39">
            <v>91</v>
          </cell>
          <cell r="E39">
            <v>3.0070000000000001</v>
          </cell>
          <cell r="F39">
            <v>4.0199999999999996</v>
          </cell>
          <cell r="G39">
            <v>4.9050000000000002</v>
          </cell>
          <cell r="H39">
            <v>2004.01</v>
          </cell>
        </row>
        <row r="40">
          <cell r="A40">
            <v>38008</v>
          </cell>
          <cell r="B40">
            <v>1.1200000000000001</v>
          </cell>
          <cell r="C40">
            <v>291</v>
          </cell>
          <cell r="D40">
            <v>103</v>
          </cell>
          <cell r="E40">
            <v>2.9390000000000001</v>
          </cell>
          <cell r="F40">
            <v>3.9550000000000001</v>
          </cell>
          <cell r="G40">
            <v>4.8440000000000003</v>
          </cell>
          <cell r="H40">
            <v>2004.01</v>
          </cell>
        </row>
        <row r="41">
          <cell r="A41">
            <v>38009</v>
          </cell>
          <cell r="B41">
            <v>1.1200000000000001</v>
          </cell>
          <cell r="C41">
            <v>294</v>
          </cell>
          <cell r="D41">
            <v>97</v>
          </cell>
          <cell r="E41">
            <v>3.06</v>
          </cell>
          <cell r="F41">
            <v>4.0739999999999998</v>
          </cell>
          <cell r="G41">
            <v>4.944</v>
          </cell>
          <cell r="H41">
            <v>2004.01</v>
          </cell>
        </row>
        <row r="42">
          <cell r="A42">
            <v>38012</v>
          </cell>
          <cell r="B42">
            <v>1.1200000000000001</v>
          </cell>
          <cell r="C42">
            <v>294</v>
          </cell>
          <cell r="D42">
            <v>98</v>
          </cell>
          <cell r="E42">
            <v>3.1150000000000002</v>
          </cell>
          <cell r="F42">
            <v>4.1319999999999997</v>
          </cell>
          <cell r="G42">
            <v>4.984</v>
          </cell>
          <cell r="H42">
            <v>2004.01</v>
          </cell>
        </row>
        <row r="43">
          <cell r="A43">
            <v>38013</v>
          </cell>
          <cell r="B43">
            <v>1.1200000000000001</v>
          </cell>
          <cell r="C43">
            <v>291</v>
          </cell>
          <cell r="D43">
            <v>91</v>
          </cell>
          <cell r="E43">
            <v>3.05</v>
          </cell>
          <cell r="F43">
            <v>4.0759999999999996</v>
          </cell>
          <cell r="G43">
            <v>4.9379999999999997</v>
          </cell>
          <cell r="H43">
            <v>2004.01</v>
          </cell>
        </row>
        <row r="44">
          <cell r="A44">
            <v>38014</v>
          </cell>
          <cell r="B44">
            <v>1.1200000000000001</v>
          </cell>
          <cell r="C44">
            <v>297</v>
          </cell>
          <cell r="D44">
            <v>93</v>
          </cell>
          <cell r="E44">
            <v>3.21</v>
          </cell>
          <cell r="F44">
            <v>4.1900000000000004</v>
          </cell>
          <cell r="G44">
            <v>5.0039999999999996</v>
          </cell>
          <cell r="H44">
            <v>2004.01</v>
          </cell>
        </row>
        <row r="45">
          <cell r="A45">
            <v>38015</v>
          </cell>
          <cell r="B45">
            <v>1.1312500000000001</v>
          </cell>
          <cell r="C45">
            <v>337</v>
          </cell>
          <cell r="D45">
            <v>120</v>
          </cell>
          <cell r="E45">
            <v>3.19</v>
          </cell>
          <cell r="F45">
            <v>4.1749999999999998</v>
          </cell>
          <cell r="G45">
            <v>5.0010000000000003</v>
          </cell>
          <cell r="H45">
            <v>2004.01</v>
          </cell>
        </row>
        <row r="46">
          <cell r="A46">
            <v>38016</v>
          </cell>
          <cell r="B46">
            <v>1.1299999999999999</v>
          </cell>
          <cell r="C46">
            <v>343</v>
          </cell>
          <cell r="D46">
            <v>130</v>
          </cell>
          <cell r="E46">
            <v>3.145</v>
          </cell>
          <cell r="F46">
            <v>4.1340000000000003</v>
          </cell>
          <cell r="G46">
            <v>4.9619999999999997</v>
          </cell>
          <cell r="H46">
            <v>2004.01</v>
          </cell>
        </row>
        <row r="47">
          <cell r="A47">
            <v>38019</v>
          </cell>
          <cell r="B47">
            <v>1.1299999999999999</v>
          </cell>
          <cell r="C47">
            <v>386</v>
          </cell>
          <cell r="D47">
            <v>149</v>
          </cell>
          <cell r="E47">
            <v>3.1480000000000001</v>
          </cell>
          <cell r="F47">
            <v>4.1470000000000002</v>
          </cell>
          <cell r="G47">
            <v>4.984</v>
          </cell>
          <cell r="H47">
            <v>2004.02</v>
          </cell>
        </row>
        <row r="48">
          <cell r="A48">
            <v>38020</v>
          </cell>
          <cell r="B48">
            <v>1.1299999999999999</v>
          </cell>
          <cell r="C48">
            <v>367</v>
          </cell>
          <cell r="D48">
            <v>116</v>
          </cell>
          <cell r="E48">
            <v>3.0939999999999999</v>
          </cell>
          <cell r="F48">
            <v>4.0990000000000002</v>
          </cell>
          <cell r="G48">
            <v>4.95</v>
          </cell>
          <cell r="H48">
            <v>2004.02</v>
          </cell>
        </row>
        <row r="49">
          <cell r="A49">
            <v>38021</v>
          </cell>
          <cell r="B49">
            <v>1.1299999999999999</v>
          </cell>
          <cell r="C49">
            <v>358</v>
          </cell>
          <cell r="D49">
            <v>120</v>
          </cell>
          <cell r="E49">
            <v>3.1139999999999999</v>
          </cell>
          <cell r="F49">
            <v>4.1139999999999999</v>
          </cell>
          <cell r="G49">
            <v>4.9560000000000004</v>
          </cell>
          <cell r="H49">
            <v>2004.02</v>
          </cell>
        </row>
        <row r="50">
          <cell r="A50">
            <v>38022</v>
          </cell>
          <cell r="B50">
            <v>1.1299999999999999</v>
          </cell>
          <cell r="C50">
            <v>363</v>
          </cell>
          <cell r="D50">
            <v>121</v>
          </cell>
          <cell r="E50">
            <v>3.1829999999999998</v>
          </cell>
          <cell r="F50">
            <v>4.1689999999999996</v>
          </cell>
          <cell r="G50">
            <v>4.9820000000000002</v>
          </cell>
          <cell r="H50">
            <v>2004.02</v>
          </cell>
        </row>
        <row r="51">
          <cell r="A51">
            <v>38023</v>
          </cell>
          <cell r="B51">
            <v>1.1299999999999999</v>
          </cell>
          <cell r="C51">
            <v>350</v>
          </cell>
          <cell r="D51">
            <v>128</v>
          </cell>
          <cell r="E51">
            <v>3.0859999999999999</v>
          </cell>
          <cell r="F51">
            <v>4.0789999999999997</v>
          </cell>
          <cell r="G51">
            <v>4.9180000000000001</v>
          </cell>
          <cell r="H51">
            <v>2004.02</v>
          </cell>
        </row>
        <row r="52">
          <cell r="A52">
            <v>38026</v>
          </cell>
          <cell r="B52">
            <v>1.1299999999999999</v>
          </cell>
          <cell r="C52">
            <v>345</v>
          </cell>
          <cell r="D52">
            <v>131</v>
          </cell>
          <cell r="E52">
            <v>3.052</v>
          </cell>
          <cell r="F52">
            <v>4.0540000000000003</v>
          </cell>
          <cell r="G52">
            <v>4.9009999999999998</v>
          </cell>
          <cell r="H52">
            <v>2004.02</v>
          </cell>
        </row>
        <row r="53">
          <cell r="A53">
            <v>38027</v>
          </cell>
          <cell r="B53">
            <v>1.1299999999999999</v>
          </cell>
          <cell r="C53">
            <v>344</v>
          </cell>
          <cell r="D53">
            <v>125</v>
          </cell>
          <cell r="E53">
            <v>3.12</v>
          </cell>
          <cell r="F53">
            <v>4.1139999999999999</v>
          </cell>
          <cell r="G53">
            <v>4.9509999999999996</v>
          </cell>
          <cell r="H53">
            <v>2004.02</v>
          </cell>
        </row>
        <row r="54">
          <cell r="A54">
            <v>38028</v>
          </cell>
          <cell r="B54">
            <v>1.1299999999999999</v>
          </cell>
          <cell r="C54">
            <v>346</v>
          </cell>
          <cell r="D54">
            <v>128</v>
          </cell>
          <cell r="E54">
            <v>3.0070000000000001</v>
          </cell>
          <cell r="F54">
            <v>4.0330000000000004</v>
          </cell>
          <cell r="G54">
            <v>4.9009999999999998</v>
          </cell>
          <cell r="H54">
            <v>2004.02</v>
          </cell>
        </row>
        <row r="55">
          <cell r="A55">
            <v>38029</v>
          </cell>
          <cell r="B55">
            <v>1.12188</v>
          </cell>
          <cell r="C55">
            <v>337</v>
          </cell>
          <cell r="D55">
            <v>135</v>
          </cell>
          <cell r="E55">
            <v>3.0459999999999998</v>
          </cell>
          <cell r="F55">
            <v>4.0460000000000003</v>
          </cell>
          <cell r="G55">
            <v>4.9329999999999998</v>
          </cell>
          <cell r="H55">
            <v>2004.02</v>
          </cell>
        </row>
        <row r="56">
          <cell r="A56">
            <v>38030</v>
          </cell>
          <cell r="B56">
            <v>1.1200000000000001</v>
          </cell>
          <cell r="C56">
            <v>337</v>
          </cell>
          <cell r="D56">
            <v>128</v>
          </cell>
          <cell r="E56">
            <v>3.012</v>
          </cell>
          <cell r="F56">
            <v>4.0419999999999998</v>
          </cell>
          <cell r="G56">
            <v>4.9169999999999998</v>
          </cell>
          <cell r="H56">
            <v>2004.02</v>
          </cell>
        </row>
        <row r="57">
          <cell r="A57">
            <v>38033</v>
          </cell>
          <cell r="B57">
            <v>1.1200000000000001</v>
          </cell>
          <cell r="C57" t="str">
            <v>n.d.</v>
          </cell>
          <cell r="D57" t="str">
            <v>n.d.</v>
          </cell>
          <cell r="E57" t="str">
            <v>n.d.</v>
          </cell>
          <cell r="F57" t="str">
            <v>n.d.</v>
          </cell>
          <cell r="G57" t="str">
            <v>n.d.</v>
          </cell>
          <cell r="H57">
            <v>0</v>
          </cell>
        </row>
        <row r="58">
          <cell r="A58">
            <v>38034</v>
          </cell>
          <cell r="B58">
            <v>1.1200000000000001</v>
          </cell>
          <cell r="C58">
            <v>327</v>
          </cell>
          <cell r="D58">
            <v>122</v>
          </cell>
          <cell r="E58">
            <v>3.0019999999999998</v>
          </cell>
          <cell r="F58">
            <v>4.04</v>
          </cell>
          <cell r="G58">
            <v>4.9119999999999999</v>
          </cell>
          <cell r="H58">
            <v>2004.02</v>
          </cell>
        </row>
        <row r="59">
          <cell r="A59">
            <v>38035</v>
          </cell>
          <cell r="B59">
            <v>1.1200000000000001</v>
          </cell>
          <cell r="C59">
            <v>326</v>
          </cell>
          <cell r="D59">
            <v>118</v>
          </cell>
          <cell r="E59">
            <v>3.0190000000000001</v>
          </cell>
          <cell r="F59">
            <v>4.05</v>
          </cell>
          <cell r="G59">
            <v>4.9109999999999996</v>
          </cell>
          <cell r="H59">
            <v>2004.02</v>
          </cell>
        </row>
        <row r="60">
          <cell r="A60">
            <v>38036</v>
          </cell>
          <cell r="B60">
            <v>1.1200000000000001</v>
          </cell>
          <cell r="C60">
            <v>334</v>
          </cell>
          <cell r="D60">
            <v>140</v>
          </cell>
          <cell r="E60">
            <v>2.9980000000000002</v>
          </cell>
          <cell r="F60">
            <v>4.0330000000000004</v>
          </cell>
          <cell r="G60">
            <v>4.8949999999999996</v>
          </cell>
          <cell r="H60">
            <v>2004.02</v>
          </cell>
        </row>
        <row r="61">
          <cell r="A61">
            <v>38037</v>
          </cell>
          <cell r="B61">
            <v>1.1200000000000001</v>
          </cell>
          <cell r="C61">
            <v>338</v>
          </cell>
          <cell r="D61">
            <v>138</v>
          </cell>
          <cell r="E61">
            <v>3.08</v>
          </cell>
          <cell r="F61">
            <v>4.0979999999999999</v>
          </cell>
          <cell r="G61">
            <v>4.9539999999999997</v>
          </cell>
          <cell r="H61">
            <v>2004.02</v>
          </cell>
        </row>
        <row r="62">
          <cell r="A62">
            <v>38040</v>
          </cell>
          <cell r="B62">
            <v>1.1200000000000001</v>
          </cell>
          <cell r="C62">
            <v>339</v>
          </cell>
          <cell r="D62">
            <v>132</v>
          </cell>
          <cell r="E62">
            <v>3.008</v>
          </cell>
          <cell r="F62">
            <v>4.0380000000000003</v>
          </cell>
          <cell r="G62">
            <v>4.9020000000000001</v>
          </cell>
          <cell r="H62">
            <v>2004.02</v>
          </cell>
        </row>
        <row r="63">
          <cell r="A63">
            <v>38041</v>
          </cell>
          <cell r="B63">
            <v>1.1200000000000001</v>
          </cell>
          <cell r="C63">
            <v>341</v>
          </cell>
          <cell r="D63">
            <v>133</v>
          </cell>
          <cell r="E63">
            <v>2.988</v>
          </cell>
          <cell r="F63">
            <v>4.0250000000000004</v>
          </cell>
          <cell r="G63">
            <v>4.8970000000000002</v>
          </cell>
          <cell r="H63">
            <v>2004.02</v>
          </cell>
        </row>
        <row r="64">
          <cell r="A64">
            <v>38042</v>
          </cell>
          <cell r="B64">
            <v>1.1200000000000001</v>
          </cell>
          <cell r="C64">
            <v>346</v>
          </cell>
          <cell r="D64">
            <v>135</v>
          </cell>
          <cell r="E64">
            <v>2.968</v>
          </cell>
          <cell r="F64">
            <v>4.0090000000000003</v>
          </cell>
          <cell r="G64">
            <v>4.8869999999999996</v>
          </cell>
          <cell r="H64">
            <v>2004.02</v>
          </cell>
        </row>
        <row r="65">
          <cell r="A65">
            <v>38043</v>
          </cell>
          <cell r="B65">
            <v>1.1200000000000001</v>
          </cell>
          <cell r="C65">
            <v>344</v>
          </cell>
          <cell r="D65">
            <v>138</v>
          </cell>
          <cell r="E65">
            <v>2.9910000000000001</v>
          </cell>
          <cell r="F65">
            <v>4.0359999999999996</v>
          </cell>
          <cell r="G65">
            <v>4.9059999999999997</v>
          </cell>
          <cell r="H65">
            <v>2004.02</v>
          </cell>
        </row>
        <row r="66">
          <cell r="A66">
            <v>38044</v>
          </cell>
          <cell r="B66">
            <v>1.1200000000000001</v>
          </cell>
          <cell r="C66">
            <v>356</v>
          </cell>
          <cell r="D66">
            <v>143</v>
          </cell>
          <cell r="E66">
            <v>2.94</v>
          </cell>
          <cell r="F66">
            <v>3.9729999999999999</v>
          </cell>
          <cell r="G66">
            <v>4.8380000000000001</v>
          </cell>
          <cell r="H66">
            <v>2004.02</v>
          </cell>
        </row>
        <row r="67">
          <cell r="A67">
            <v>38047</v>
          </cell>
          <cell r="B67">
            <v>1.1200000000000001</v>
          </cell>
          <cell r="C67">
            <v>349</v>
          </cell>
          <cell r="D67">
            <v>141</v>
          </cell>
          <cell r="E67">
            <v>2.9540000000000002</v>
          </cell>
          <cell r="F67">
            <v>3.9750000000000001</v>
          </cell>
          <cell r="G67">
            <v>4.8390000000000004</v>
          </cell>
          <cell r="H67">
            <v>2004.03</v>
          </cell>
        </row>
        <row r="68">
          <cell r="A68">
            <v>38048</v>
          </cell>
          <cell r="B68">
            <v>1.1200000000000001</v>
          </cell>
          <cell r="C68">
            <v>351</v>
          </cell>
          <cell r="D68">
            <v>147</v>
          </cell>
          <cell r="E68">
            <v>3.0249999999999999</v>
          </cell>
          <cell r="F68">
            <v>4.0439999999999996</v>
          </cell>
          <cell r="G68">
            <v>4.9020000000000001</v>
          </cell>
          <cell r="H68">
            <v>2004.03</v>
          </cell>
        </row>
        <row r="69">
          <cell r="A69">
            <v>38049</v>
          </cell>
          <cell r="B69">
            <v>1.1200000000000001</v>
          </cell>
          <cell r="C69">
            <v>349</v>
          </cell>
          <cell r="D69">
            <v>139</v>
          </cell>
          <cell r="E69">
            <v>3.056</v>
          </cell>
          <cell r="F69">
            <v>4.0789999999999997</v>
          </cell>
          <cell r="G69">
            <v>4.9269999999999996</v>
          </cell>
          <cell r="H69">
            <v>2004.03</v>
          </cell>
        </row>
        <row r="70">
          <cell r="A70">
            <v>38050</v>
          </cell>
          <cell r="B70">
            <v>1.1200000000000001</v>
          </cell>
          <cell r="C70">
            <v>343</v>
          </cell>
          <cell r="D70" t="str">
            <v>n.d.</v>
          </cell>
          <cell r="E70">
            <v>2.9910000000000001</v>
          </cell>
          <cell r="F70">
            <v>4.0170000000000003</v>
          </cell>
          <cell r="G70">
            <v>4.8780000000000001</v>
          </cell>
          <cell r="H70">
            <v>0</v>
          </cell>
        </row>
        <row r="71">
          <cell r="A71">
            <v>38051</v>
          </cell>
          <cell r="B71">
            <v>1.1200000000000001</v>
          </cell>
          <cell r="C71">
            <v>345</v>
          </cell>
          <cell r="D71">
            <v>157</v>
          </cell>
          <cell r="E71">
            <v>2.8039999999999998</v>
          </cell>
          <cell r="F71">
            <v>3.851</v>
          </cell>
          <cell r="G71">
            <v>4.7640000000000002</v>
          </cell>
          <cell r="H71">
            <v>2004.03</v>
          </cell>
        </row>
        <row r="72">
          <cell r="A72">
            <v>38054</v>
          </cell>
          <cell r="B72">
            <v>1.1100000000000001</v>
          </cell>
          <cell r="C72">
            <v>332</v>
          </cell>
          <cell r="D72">
            <v>160</v>
          </cell>
          <cell r="E72">
            <v>2.702</v>
          </cell>
          <cell r="F72">
            <v>3.77</v>
          </cell>
          <cell r="G72">
            <v>4.7089999999999996</v>
          </cell>
          <cell r="H72">
            <v>2004.03</v>
          </cell>
        </row>
        <row r="73">
          <cell r="A73">
            <v>38055</v>
          </cell>
          <cell r="B73">
            <v>1.1100000000000001</v>
          </cell>
          <cell r="C73">
            <v>335</v>
          </cell>
          <cell r="D73">
            <v>175</v>
          </cell>
          <cell r="E73">
            <v>2.6549999999999998</v>
          </cell>
          <cell r="F73">
            <v>3.7229999999999999</v>
          </cell>
          <cell r="G73">
            <v>4.67</v>
          </cell>
          <cell r="H73">
            <v>2004.03</v>
          </cell>
        </row>
        <row r="74">
          <cell r="A74">
            <v>38056</v>
          </cell>
          <cell r="B74">
            <v>1.1100000000000001</v>
          </cell>
          <cell r="C74">
            <v>334</v>
          </cell>
          <cell r="D74">
            <v>167</v>
          </cell>
          <cell r="E74">
            <v>2.665</v>
          </cell>
          <cell r="F74">
            <v>3.73</v>
          </cell>
          <cell r="G74">
            <v>4.67</v>
          </cell>
          <cell r="H74">
            <v>2004.03</v>
          </cell>
        </row>
        <row r="75">
          <cell r="A75">
            <v>38057</v>
          </cell>
          <cell r="B75">
            <v>1.1100000000000001</v>
          </cell>
          <cell r="C75">
            <v>347</v>
          </cell>
          <cell r="D75">
            <v>175</v>
          </cell>
          <cell r="E75">
            <v>2.6469999999999998</v>
          </cell>
          <cell r="F75">
            <v>3.7</v>
          </cell>
          <cell r="G75">
            <v>4.665</v>
          </cell>
          <cell r="H75">
            <v>2004.03</v>
          </cell>
        </row>
        <row r="76">
          <cell r="A76">
            <v>38058</v>
          </cell>
          <cell r="B76">
            <v>1.1100000000000001</v>
          </cell>
          <cell r="C76">
            <v>352</v>
          </cell>
          <cell r="D76">
            <v>167</v>
          </cell>
          <cell r="E76">
            <v>2.734</v>
          </cell>
          <cell r="F76">
            <v>3.7789999999999999</v>
          </cell>
          <cell r="G76">
            <v>4.718</v>
          </cell>
          <cell r="H76">
            <v>2004.03</v>
          </cell>
        </row>
        <row r="77">
          <cell r="A77">
            <v>38061</v>
          </cell>
          <cell r="B77">
            <v>1.1100000000000001</v>
          </cell>
          <cell r="C77">
            <v>350</v>
          </cell>
          <cell r="D77">
            <v>165</v>
          </cell>
          <cell r="E77">
            <v>2.7309999999999999</v>
          </cell>
          <cell r="F77">
            <v>3.7639999999999998</v>
          </cell>
          <cell r="G77">
            <v>4.7060000000000004</v>
          </cell>
          <cell r="H77">
            <v>2004.03</v>
          </cell>
        </row>
        <row r="78">
          <cell r="A78">
            <v>38062</v>
          </cell>
          <cell r="B78">
            <v>1.1100000000000001</v>
          </cell>
          <cell r="C78">
            <v>354</v>
          </cell>
          <cell r="D78">
            <v>176</v>
          </cell>
          <cell r="E78">
            <v>2.6429999999999998</v>
          </cell>
          <cell r="F78">
            <v>3.681</v>
          </cell>
          <cell r="G78">
            <v>4.6429999999999998</v>
          </cell>
          <cell r="H78">
            <v>2004.03</v>
          </cell>
        </row>
        <row r="79">
          <cell r="A79">
            <v>38063</v>
          </cell>
          <cell r="B79">
            <v>1.1100000000000001</v>
          </cell>
          <cell r="C79">
            <v>348</v>
          </cell>
          <cell r="D79">
            <v>164</v>
          </cell>
          <cell r="E79">
            <v>2.67</v>
          </cell>
          <cell r="F79">
            <v>3.7130000000000001</v>
          </cell>
          <cell r="G79">
            <v>4.665</v>
          </cell>
          <cell r="H79">
            <v>2004.03</v>
          </cell>
        </row>
        <row r="80">
          <cell r="A80">
            <v>38064</v>
          </cell>
          <cell r="B80">
            <v>1.1100000000000001</v>
          </cell>
          <cell r="C80">
            <v>343</v>
          </cell>
          <cell r="D80">
            <v>165</v>
          </cell>
          <cell r="E80">
            <v>2.7240000000000002</v>
          </cell>
          <cell r="F80">
            <v>3.7559999999999998</v>
          </cell>
          <cell r="G80">
            <v>4.7009999999999996</v>
          </cell>
          <cell r="H80">
            <v>2004.03</v>
          </cell>
        </row>
        <row r="81">
          <cell r="A81">
            <v>38065</v>
          </cell>
          <cell r="B81">
            <v>1.1100000000000001</v>
          </cell>
          <cell r="C81">
            <v>338</v>
          </cell>
          <cell r="D81">
            <v>164</v>
          </cell>
          <cell r="E81">
            <v>2.7349999999999999</v>
          </cell>
          <cell r="F81">
            <v>3.7730000000000001</v>
          </cell>
          <cell r="G81">
            <v>4.7050000000000001</v>
          </cell>
          <cell r="H81">
            <v>2004.03</v>
          </cell>
        </row>
        <row r="82">
          <cell r="A82">
            <v>38068</v>
          </cell>
          <cell r="B82">
            <v>1.1100000000000001</v>
          </cell>
          <cell r="C82">
            <v>341</v>
          </cell>
          <cell r="D82">
            <v>169</v>
          </cell>
          <cell r="E82">
            <v>2.677</v>
          </cell>
          <cell r="F82">
            <v>3.7149999999999999</v>
          </cell>
          <cell r="G82">
            <v>4.665</v>
          </cell>
          <cell r="H82">
            <v>2004.03</v>
          </cell>
        </row>
        <row r="83">
          <cell r="A83">
            <v>38069</v>
          </cell>
          <cell r="B83">
            <v>1.1100000000000001</v>
          </cell>
          <cell r="C83">
            <v>342</v>
          </cell>
          <cell r="D83">
            <v>171</v>
          </cell>
          <cell r="E83">
            <v>2.657</v>
          </cell>
          <cell r="F83">
            <v>3.6920000000000002</v>
          </cell>
          <cell r="G83">
            <v>4.6529999999999996</v>
          </cell>
          <cell r="H83">
            <v>2004.03</v>
          </cell>
        </row>
        <row r="84">
          <cell r="A84">
            <v>38070</v>
          </cell>
          <cell r="B84">
            <v>1.1100000000000001</v>
          </cell>
          <cell r="C84">
            <v>342</v>
          </cell>
          <cell r="D84">
            <v>182</v>
          </cell>
          <cell r="E84">
            <v>2.6669999999999998</v>
          </cell>
          <cell r="F84">
            <v>3.7090000000000001</v>
          </cell>
          <cell r="G84">
            <v>4.6589999999999998</v>
          </cell>
          <cell r="H84">
            <v>2004.03</v>
          </cell>
        </row>
        <row r="85">
          <cell r="A85">
            <v>38071</v>
          </cell>
          <cell r="B85">
            <v>1.1100000000000001</v>
          </cell>
          <cell r="C85">
            <v>342</v>
          </cell>
          <cell r="D85">
            <v>180</v>
          </cell>
          <cell r="E85">
            <v>2.681</v>
          </cell>
          <cell r="F85">
            <v>3.7389999999999999</v>
          </cell>
          <cell r="G85">
            <v>4.6929999999999996</v>
          </cell>
          <cell r="H85">
            <v>2004.03</v>
          </cell>
        </row>
        <row r="86">
          <cell r="A86">
            <v>38072</v>
          </cell>
          <cell r="B86">
            <v>1.1100000000000001</v>
          </cell>
          <cell r="C86">
            <v>342</v>
          </cell>
          <cell r="D86">
            <v>157</v>
          </cell>
          <cell r="E86">
            <v>2.786</v>
          </cell>
          <cell r="F86">
            <v>3.831</v>
          </cell>
          <cell r="G86">
            <v>4.7619999999999996</v>
          </cell>
          <cell r="H86">
            <v>2004.03</v>
          </cell>
        </row>
        <row r="87">
          <cell r="A87">
            <v>38075</v>
          </cell>
          <cell r="B87" t="str">
            <v>n.d.</v>
          </cell>
          <cell r="C87">
            <v>341</v>
          </cell>
          <cell r="D87">
            <v>158</v>
          </cell>
          <cell r="E87">
            <v>2.8439999999999999</v>
          </cell>
          <cell r="F87">
            <v>3.89</v>
          </cell>
          <cell r="G87">
            <v>4.8109999999999999</v>
          </cell>
          <cell r="H87">
            <v>0</v>
          </cell>
        </row>
        <row r="88">
          <cell r="A88">
            <v>38076</v>
          </cell>
          <cell r="B88" t="str">
            <v>n.d.</v>
          </cell>
          <cell r="C88">
            <v>337</v>
          </cell>
          <cell r="D88">
            <v>155</v>
          </cell>
          <cell r="E88">
            <v>2.851</v>
          </cell>
          <cell r="F88">
            <v>3.8959999999999999</v>
          </cell>
          <cell r="G88">
            <v>4.8140000000000001</v>
          </cell>
          <cell r="H88">
            <v>0</v>
          </cell>
        </row>
        <row r="89">
          <cell r="A89">
            <v>38077</v>
          </cell>
          <cell r="B89" t="str">
            <v>n.d.</v>
          </cell>
          <cell r="C89">
            <v>343</v>
          </cell>
          <cell r="D89">
            <v>162</v>
          </cell>
          <cell r="E89">
            <v>2.7789999999999999</v>
          </cell>
          <cell r="F89">
            <v>3.8370000000000002</v>
          </cell>
          <cell r="G89">
            <v>4.7729999999999997</v>
          </cell>
          <cell r="H89">
            <v>0</v>
          </cell>
        </row>
        <row r="90">
          <cell r="A90">
            <v>38078</v>
          </cell>
          <cell r="B90" t="str">
            <v>n.d.</v>
          </cell>
          <cell r="C90">
            <v>342</v>
          </cell>
          <cell r="D90">
            <v>157</v>
          </cell>
          <cell r="E90">
            <v>2.8410000000000002</v>
          </cell>
          <cell r="F90">
            <v>3.88</v>
          </cell>
          <cell r="G90">
            <v>4.8019999999999996</v>
          </cell>
          <cell r="H90">
            <v>0</v>
          </cell>
        </row>
        <row r="91">
          <cell r="A91">
            <v>38079</v>
          </cell>
          <cell r="B91" t="str">
            <v>n.d.</v>
          </cell>
          <cell r="C91">
            <v>331</v>
          </cell>
          <cell r="D91">
            <v>133</v>
          </cell>
          <cell r="E91">
            <v>3.1349999999999998</v>
          </cell>
          <cell r="F91">
            <v>4.1449999999999996</v>
          </cell>
          <cell r="G91">
            <v>4.9790000000000001</v>
          </cell>
          <cell r="H91">
            <v>0</v>
          </cell>
        </row>
        <row r="92">
          <cell r="A92">
            <v>38082</v>
          </cell>
          <cell r="B92">
            <v>1.1399999999999999</v>
          </cell>
          <cell r="C92">
            <v>331</v>
          </cell>
          <cell r="D92">
            <v>126</v>
          </cell>
          <cell r="E92">
            <v>3.202</v>
          </cell>
          <cell r="F92">
            <v>4.2080000000000002</v>
          </cell>
          <cell r="G92">
            <v>5.0419999999999998</v>
          </cell>
          <cell r="H92">
            <v>2004.04</v>
          </cell>
        </row>
        <row r="93">
          <cell r="A93">
            <v>38083</v>
          </cell>
          <cell r="B93">
            <v>1.1399999999999999</v>
          </cell>
          <cell r="C93">
            <v>327</v>
          </cell>
          <cell r="D93">
            <v>145</v>
          </cell>
          <cell r="E93">
            <v>3.1349999999999998</v>
          </cell>
          <cell r="F93">
            <v>4.149</v>
          </cell>
          <cell r="G93">
            <v>4.9980000000000002</v>
          </cell>
          <cell r="H93">
            <v>2004.04</v>
          </cell>
        </row>
        <row r="94">
          <cell r="A94">
            <v>38084</v>
          </cell>
          <cell r="B94">
            <v>1.1399999999999999</v>
          </cell>
          <cell r="C94">
            <v>326</v>
          </cell>
          <cell r="D94">
            <v>133</v>
          </cell>
          <cell r="E94">
            <v>3.1880000000000002</v>
          </cell>
          <cell r="F94">
            <v>4.1589999999999998</v>
          </cell>
          <cell r="G94">
            <v>5.0049999999999999</v>
          </cell>
          <cell r="H94">
            <v>2004.04</v>
          </cell>
        </row>
        <row r="95">
          <cell r="A95">
            <v>38085</v>
          </cell>
          <cell r="B95">
            <v>1.1399999999999999</v>
          </cell>
          <cell r="C95" t="str">
            <v>n.d.</v>
          </cell>
          <cell r="D95" t="str">
            <v>n.d.</v>
          </cell>
          <cell r="E95">
            <v>3.22</v>
          </cell>
          <cell r="F95">
            <v>4.1900000000000004</v>
          </cell>
          <cell r="G95">
            <v>5.03</v>
          </cell>
          <cell r="H95">
            <v>0</v>
          </cell>
        </row>
        <row r="96">
          <cell r="A96">
            <v>38086</v>
          </cell>
          <cell r="B96" t="str">
            <v>n.d.</v>
          </cell>
          <cell r="C96">
            <v>326</v>
          </cell>
          <cell r="D96" t="str">
            <v>n.d.</v>
          </cell>
          <cell r="E96">
            <v>3.2189999999999999</v>
          </cell>
          <cell r="F96">
            <v>4.1929999999999996</v>
          </cell>
          <cell r="G96">
            <v>5.0289999999999999</v>
          </cell>
          <cell r="H96">
            <v>0</v>
          </cell>
        </row>
        <row r="97">
          <cell r="A97">
            <v>38089</v>
          </cell>
          <cell r="B97" t="str">
            <v>n.d.</v>
          </cell>
          <cell r="C97">
            <v>326</v>
          </cell>
          <cell r="D97">
            <v>132</v>
          </cell>
          <cell r="E97">
            <v>3.2559999999999998</v>
          </cell>
          <cell r="F97">
            <v>4.2300000000000004</v>
          </cell>
          <cell r="G97">
            <v>5.0609999999999999</v>
          </cell>
          <cell r="H97">
            <v>0</v>
          </cell>
        </row>
        <row r="98">
          <cell r="A98">
            <v>38090</v>
          </cell>
          <cell r="B98">
            <v>1.1399999999999999</v>
          </cell>
          <cell r="C98">
            <v>323</v>
          </cell>
          <cell r="D98">
            <v>128</v>
          </cell>
          <cell r="E98">
            <v>3.38</v>
          </cell>
          <cell r="F98">
            <v>4.3540000000000001</v>
          </cell>
          <cell r="G98">
            <v>5.1559999999999997</v>
          </cell>
          <cell r="H98">
            <v>2004.04</v>
          </cell>
        </row>
        <row r="99">
          <cell r="A99">
            <v>38091</v>
          </cell>
          <cell r="B99">
            <v>1.14188</v>
          </cell>
          <cell r="C99">
            <v>317</v>
          </cell>
          <cell r="D99">
            <v>128</v>
          </cell>
          <cell r="E99">
            <v>3.4180000000000001</v>
          </cell>
          <cell r="F99">
            <v>4.3659999999999997</v>
          </cell>
          <cell r="G99">
            <v>5.16</v>
          </cell>
          <cell r="H99">
            <v>2004.04</v>
          </cell>
        </row>
        <row r="100">
          <cell r="A100">
            <v>38092</v>
          </cell>
          <cell r="B100">
            <v>1.1499999999999999</v>
          </cell>
          <cell r="C100">
            <v>331</v>
          </cell>
          <cell r="D100">
            <v>160</v>
          </cell>
          <cell r="E100">
            <v>3.4489999999999998</v>
          </cell>
          <cell r="F100">
            <v>4.4020000000000001</v>
          </cell>
          <cell r="G100">
            <v>5.21</v>
          </cell>
          <cell r="H100">
            <v>2004.04</v>
          </cell>
        </row>
        <row r="101">
          <cell r="A101">
            <v>38093</v>
          </cell>
          <cell r="B101">
            <v>1.1499999999999999</v>
          </cell>
          <cell r="C101">
            <v>330</v>
          </cell>
          <cell r="D101">
            <v>170</v>
          </cell>
          <cell r="E101">
            <v>3.367</v>
          </cell>
          <cell r="F101">
            <v>4.34</v>
          </cell>
          <cell r="G101">
            <v>5.17</v>
          </cell>
          <cell r="H101">
            <v>2004.04</v>
          </cell>
        </row>
        <row r="102">
          <cell r="A102">
            <v>38096</v>
          </cell>
          <cell r="B102">
            <v>1.1493800000000001</v>
          </cell>
          <cell r="C102">
            <v>326</v>
          </cell>
          <cell r="D102">
            <v>172</v>
          </cell>
          <cell r="E102">
            <v>3.4220000000000002</v>
          </cell>
          <cell r="F102">
            <v>4.3869999999999996</v>
          </cell>
          <cell r="G102">
            <v>5.21</v>
          </cell>
          <cell r="H102">
            <v>2004.04</v>
          </cell>
        </row>
        <row r="103">
          <cell r="A103">
            <v>38097</v>
          </cell>
          <cell r="B103">
            <v>1.1499999999999999</v>
          </cell>
          <cell r="C103">
            <v>329</v>
          </cell>
          <cell r="D103">
            <v>172</v>
          </cell>
          <cell r="E103">
            <v>3.516</v>
          </cell>
          <cell r="F103">
            <v>4.4589999999999996</v>
          </cell>
          <cell r="G103">
            <v>5.2619999999999996</v>
          </cell>
          <cell r="H103">
            <v>2004.04</v>
          </cell>
        </row>
        <row r="104">
          <cell r="A104">
            <v>38098</v>
          </cell>
          <cell r="B104">
            <v>1.16875</v>
          </cell>
          <cell r="C104">
            <v>332</v>
          </cell>
          <cell r="D104">
            <v>158</v>
          </cell>
          <cell r="E104">
            <v>3.5089999999999999</v>
          </cell>
          <cell r="F104">
            <v>4.4249999999999998</v>
          </cell>
          <cell r="G104">
            <v>5.2270000000000003</v>
          </cell>
          <cell r="H104">
            <v>2004.04</v>
          </cell>
        </row>
        <row r="105">
          <cell r="A105">
            <v>38099</v>
          </cell>
          <cell r="B105">
            <v>1.17</v>
          </cell>
          <cell r="C105">
            <v>319</v>
          </cell>
          <cell r="D105">
            <v>155</v>
          </cell>
          <cell r="E105">
            <v>3.4609999999999999</v>
          </cell>
          <cell r="F105">
            <v>4.383</v>
          </cell>
          <cell r="G105">
            <v>5.1950000000000003</v>
          </cell>
          <cell r="H105">
            <v>2004.04</v>
          </cell>
        </row>
        <row r="106">
          <cell r="A106">
            <v>38100</v>
          </cell>
          <cell r="B106">
            <v>1.17</v>
          </cell>
          <cell r="C106">
            <v>316</v>
          </cell>
          <cell r="D106">
            <v>146</v>
          </cell>
          <cell r="E106">
            <v>3.573</v>
          </cell>
          <cell r="F106">
            <v>4.46</v>
          </cell>
          <cell r="G106">
            <v>5.24</v>
          </cell>
          <cell r="H106">
            <v>2004.04</v>
          </cell>
        </row>
        <row r="107">
          <cell r="A107">
            <v>38103</v>
          </cell>
          <cell r="B107">
            <v>1.17</v>
          </cell>
          <cell r="C107">
            <v>329</v>
          </cell>
          <cell r="D107">
            <v>166</v>
          </cell>
          <cell r="E107">
            <v>3.556</v>
          </cell>
          <cell r="F107">
            <v>4.4359999999999999</v>
          </cell>
          <cell r="G107">
            <v>5.2279999999999998</v>
          </cell>
          <cell r="H107">
            <v>2004.04</v>
          </cell>
        </row>
        <row r="108">
          <cell r="A108">
            <v>38104</v>
          </cell>
          <cell r="B108">
            <v>1.17</v>
          </cell>
          <cell r="C108">
            <v>362</v>
          </cell>
          <cell r="D108">
            <v>186</v>
          </cell>
          <cell r="E108">
            <v>3.4860000000000002</v>
          </cell>
          <cell r="F108">
            <v>4.3849999999999998</v>
          </cell>
          <cell r="G108">
            <v>5.2</v>
          </cell>
          <cell r="H108">
            <v>2004.04</v>
          </cell>
        </row>
        <row r="109">
          <cell r="A109">
            <v>38105</v>
          </cell>
          <cell r="B109">
            <v>1.17</v>
          </cell>
          <cell r="C109">
            <v>375</v>
          </cell>
          <cell r="D109">
            <v>202</v>
          </cell>
          <cell r="E109">
            <v>3.6190000000000002</v>
          </cell>
          <cell r="F109">
            <v>4.4989999999999997</v>
          </cell>
          <cell r="G109">
            <v>5.2869999999999999</v>
          </cell>
          <cell r="H109">
            <v>2004.04</v>
          </cell>
        </row>
        <row r="110">
          <cell r="A110">
            <v>38106</v>
          </cell>
          <cell r="B110">
            <v>1.17875</v>
          </cell>
          <cell r="C110">
            <v>390</v>
          </cell>
          <cell r="D110">
            <v>201</v>
          </cell>
          <cell r="E110">
            <v>3.6539999999999999</v>
          </cell>
          <cell r="F110">
            <v>4.5380000000000003</v>
          </cell>
          <cell r="G110">
            <v>5.3150000000000004</v>
          </cell>
          <cell r="H110">
            <v>2004.04</v>
          </cell>
        </row>
        <row r="111">
          <cell r="A111">
            <v>38107</v>
          </cell>
          <cell r="B111">
            <v>1.18</v>
          </cell>
          <cell r="C111">
            <v>393</v>
          </cell>
          <cell r="D111">
            <v>223</v>
          </cell>
          <cell r="E111">
            <v>3.6240000000000001</v>
          </cell>
          <cell r="F111">
            <v>4.5069999999999997</v>
          </cell>
          <cell r="G111">
            <v>5.2859999999999996</v>
          </cell>
          <cell r="H111">
            <v>2004.04</v>
          </cell>
        </row>
        <row r="112">
          <cell r="A112">
            <v>38110</v>
          </cell>
          <cell r="B112" t="str">
            <v>n.d.</v>
          </cell>
          <cell r="C112">
            <v>418</v>
          </cell>
          <cell r="D112">
            <v>247</v>
          </cell>
          <cell r="E112">
            <v>3.613</v>
          </cell>
          <cell r="F112">
            <v>4.5010000000000003</v>
          </cell>
          <cell r="G112">
            <v>5.2789999999999999</v>
          </cell>
          <cell r="H112">
            <v>0</v>
          </cell>
        </row>
        <row r="113">
          <cell r="A113">
            <v>38111</v>
          </cell>
          <cell r="B113">
            <v>1.18</v>
          </cell>
          <cell r="C113">
            <v>416</v>
          </cell>
          <cell r="D113">
            <v>227</v>
          </cell>
          <cell r="E113">
            <v>3.67</v>
          </cell>
          <cell r="F113">
            <v>4.5670000000000002</v>
          </cell>
          <cell r="G113">
            <v>5.3449999999999998</v>
          </cell>
          <cell r="H113">
            <v>2004.05</v>
          </cell>
        </row>
        <row r="114">
          <cell r="A114">
            <v>38112</v>
          </cell>
          <cell r="B114">
            <v>1.18</v>
          </cell>
          <cell r="C114">
            <v>416</v>
          </cell>
          <cell r="D114">
            <v>266</v>
          </cell>
          <cell r="E114">
            <v>3.6739999999999999</v>
          </cell>
          <cell r="F114">
            <v>4.5810000000000004</v>
          </cell>
          <cell r="G114">
            <v>5.3579999999999997</v>
          </cell>
          <cell r="H114">
            <v>2004.05</v>
          </cell>
        </row>
        <row r="115">
          <cell r="A115">
            <v>38113</v>
          </cell>
          <cell r="B115">
            <v>1.18</v>
          </cell>
          <cell r="C115">
            <v>469</v>
          </cell>
          <cell r="D115">
            <v>308</v>
          </cell>
          <cell r="E115">
            <v>3.702</v>
          </cell>
          <cell r="F115">
            <v>4.5999999999999996</v>
          </cell>
          <cell r="G115">
            <v>5.3680000000000003</v>
          </cell>
          <cell r="H115">
            <v>2004.05</v>
          </cell>
        </row>
        <row r="116">
          <cell r="A116">
            <v>38114</v>
          </cell>
          <cell r="B116">
            <v>1.19</v>
          </cell>
          <cell r="C116">
            <v>481</v>
          </cell>
          <cell r="D116">
            <v>352</v>
          </cell>
          <cell r="E116">
            <v>3.9460000000000002</v>
          </cell>
          <cell r="F116">
            <v>4.7729999999999997</v>
          </cell>
          <cell r="G116">
            <v>5.4669999999999996</v>
          </cell>
          <cell r="H116">
            <v>2004.05</v>
          </cell>
        </row>
        <row r="117">
          <cell r="A117">
            <v>38117</v>
          </cell>
          <cell r="B117">
            <v>1.24</v>
          </cell>
          <cell r="C117">
            <v>541</v>
          </cell>
          <cell r="D117">
            <v>383</v>
          </cell>
          <cell r="E117">
            <v>3.9390000000000001</v>
          </cell>
          <cell r="F117">
            <v>4.7939999999999996</v>
          </cell>
          <cell r="G117">
            <v>5.492</v>
          </cell>
          <cell r="H117">
            <v>2004.05</v>
          </cell>
        </row>
        <row r="118">
          <cell r="A118">
            <v>38118</v>
          </cell>
          <cell r="B118">
            <v>1.24</v>
          </cell>
          <cell r="C118">
            <v>502</v>
          </cell>
          <cell r="D118">
            <v>340</v>
          </cell>
          <cell r="E118">
            <v>3.9</v>
          </cell>
          <cell r="F118">
            <v>4.7480000000000002</v>
          </cell>
          <cell r="G118">
            <v>5.4539999999999997</v>
          </cell>
          <cell r="H118">
            <v>2004.05</v>
          </cell>
        </row>
        <row r="119">
          <cell r="A119">
            <v>38119</v>
          </cell>
          <cell r="B119">
            <v>1.24</v>
          </cell>
          <cell r="C119">
            <v>507</v>
          </cell>
          <cell r="D119">
            <v>314</v>
          </cell>
          <cell r="E119">
            <v>3.9359999999999999</v>
          </cell>
          <cell r="F119">
            <v>4.8070000000000004</v>
          </cell>
          <cell r="G119">
            <v>5.5229999999999997</v>
          </cell>
          <cell r="H119">
            <v>2004.05</v>
          </cell>
        </row>
        <row r="120">
          <cell r="A120">
            <v>38120</v>
          </cell>
          <cell r="B120">
            <v>1.25</v>
          </cell>
          <cell r="C120">
            <v>503</v>
          </cell>
          <cell r="D120">
            <v>306</v>
          </cell>
          <cell r="E120">
            <v>4.0229999999999997</v>
          </cell>
          <cell r="F120">
            <v>4.8540000000000001</v>
          </cell>
          <cell r="G120">
            <v>5.5620000000000003</v>
          </cell>
          <cell r="H120">
            <v>2004.05</v>
          </cell>
        </row>
        <row r="121">
          <cell r="A121">
            <v>38121</v>
          </cell>
          <cell r="B121">
            <v>1.26</v>
          </cell>
          <cell r="C121">
            <v>512</v>
          </cell>
          <cell r="D121">
            <v>257</v>
          </cell>
          <cell r="E121">
            <v>3.9039999999999999</v>
          </cell>
          <cell r="F121">
            <v>4.7699999999999996</v>
          </cell>
          <cell r="G121">
            <v>5.4859999999999998</v>
          </cell>
          <cell r="H121">
            <v>2004.05</v>
          </cell>
        </row>
        <row r="122">
          <cell r="A122">
            <v>38124</v>
          </cell>
          <cell r="B122">
            <v>1.25813</v>
          </cell>
          <cell r="C122">
            <v>513</v>
          </cell>
          <cell r="D122">
            <v>266</v>
          </cell>
          <cell r="E122">
            <v>3.8140000000000001</v>
          </cell>
          <cell r="F122">
            <v>4.6909999999999998</v>
          </cell>
          <cell r="G122">
            <v>5.423</v>
          </cell>
          <cell r="H122">
            <v>2004.05</v>
          </cell>
        </row>
        <row r="123">
          <cell r="A123">
            <v>38125</v>
          </cell>
          <cell r="B123">
            <v>1.26</v>
          </cell>
          <cell r="C123">
            <v>506</v>
          </cell>
          <cell r="D123">
            <v>268</v>
          </cell>
          <cell r="E123">
            <v>3.8559999999999999</v>
          </cell>
          <cell r="F123">
            <v>4.7359999999999998</v>
          </cell>
          <cell r="G123">
            <v>5.4550000000000001</v>
          </cell>
          <cell r="H123">
            <v>2004.05</v>
          </cell>
        </row>
        <row r="124">
          <cell r="A124">
            <v>38126</v>
          </cell>
          <cell r="B124">
            <v>1.27</v>
          </cell>
          <cell r="C124">
            <v>501</v>
          </cell>
          <cell r="D124">
            <v>286</v>
          </cell>
          <cell r="E124">
            <v>3.9039999999999999</v>
          </cell>
          <cell r="F124">
            <v>4.774</v>
          </cell>
          <cell r="G124">
            <v>5.4770000000000003</v>
          </cell>
          <cell r="H124">
            <v>2004.05</v>
          </cell>
        </row>
        <row r="125">
          <cell r="A125">
            <v>38127</v>
          </cell>
          <cell r="B125">
            <v>1.28</v>
          </cell>
          <cell r="C125">
            <v>526</v>
          </cell>
          <cell r="D125">
            <v>300</v>
          </cell>
          <cell r="E125">
            <v>3.8380000000000001</v>
          </cell>
          <cell r="F125">
            <v>4.702</v>
          </cell>
          <cell r="G125">
            <v>5.42</v>
          </cell>
          <cell r="H125">
            <v>2004.05</v>
          </cell>
        </row>
        <row r="126">
          <cell r="A126">
            <v>38128</v>
          </cell>
          <cell r="B126">
            <v>1.28</v>
          </cell>
          <cell r="C126">
            <v>517</v>
          </cell>
          <cell r="D126">
            <v>317</v>
          </cell>
          <cell r="E126">
            <v>3.8969999999999998</v>
          </cell>
          <cell r="F126">
            <v>4.758</v>
          </cell>
          <cell r="G126">
            <v>5.4589999999999996</v>
          </cell>
          <cell r="H126">
            <v>2004.05</v>
          </cell>
        </row>
        <row r="127">
          <cell r="A127">
            <v>38131</v>
          </cell>
          <cell r="B127">
            <v>1.29</v>
          </cell>
          <cell r="C127">
            <v>512</v>
          </cell>
          <cell r="D127">
            <v>311</v>
          </cell>
          <cell r="E127">
            <v>3.8769999999999998</v>
          </cell>
          <cell r="F127">
            <v>4.734</v>
          </cell>
          <cell r="G127">
            <v>5.4329999999999998</v>
          </cell>
          <cell r="H127">
            <v>2004.05</v>
          </cell>
        </row>
        <row r="128">
          <cell r="A128">
            <v>38132</v>
          </cell>
          <cell r="B128">
            <v>1.29</v>
          </cell>
          <cell r="C128">
            <v>502</v>
          </cell>
          <cell r="D128">
            <v>295</v>
          </cell>
          <cell r="E128">
            <v>3.88</v>
          </cell>
          <cell r="F128">
            <v>4.7220000000000004</v>
          </cell>
          <cell r="G128">
            <v>5.4109999999999996</v>
          </cell>
          <cell r="H128">
            <v>2004.05</v>
          </cell>
        </row>
        <row r="129">
          <cell r="A129">
            <v>38133</v>
          </cell>
          <cell r="B129">
            <v>1.3</v>
          </cell>
          <cell r="C129">
            <v>508</v>
          </cell>
          <cell r="D129">
            <v>311</v>
          </cell>
          <cell r="E129">
            <v>3.7890000000000001</v>
          </cell>
          <cell r="F129">
            <v>4.657</v>
          </cell>
          <cell r="G129">
            <v>5.3659999999999997</v>
          </cell>
          <cell r="H129">
            <v>2004.05</v>
          </cell>
        </row>
        <row r="130">
          <cell r="A130">
            <v>38134</v>
          </cell>
          <cell r="B130">
            <v>1.31</v>
          </cell>
          <cell r="C130">
            <v>510</v>
          </cell>
          <cell r="D130">
            <v>302</v>
          </cell>
          <cell r="E130">
            <v>3.734</v>
          </cell>
          <cell r="F130">
            <v>4.6020000000000003</v>
          </cell>
          <cell r="G130">
            <v>5.3159999999999998</v>
          </cell>
          <cell r="H130">
            <v>2004.05</v>
          </cell>
        </row>
        <row r="131">
          <cell r="A131">
            <v>38135</v>
          </cell>
          <cell r="B131" t="str">
            <v>n.d.</v>
          </cell>
          <cell r="C131" t="str">
            <v>n.d.</v>
          </cell>
          <cell r="D131" t="str">
            <v>n.d.</v>
          </cell>
          <cell r="E131" t="str">
            <v>n.d.</v>
          </cell>
          <cell r="F131" t="str">
            <v>n.d.</v>
          </cell>
          <cell r="G131" t="str">
            <v>n.d.</v>
          </cell>
          <cell r="H131">
            <v>0</v>
          </cell>
        </row>
        <row r="132">
          <cell r="A132">
            <v>38138</v>
          </cell>
          <cell r="B132" t="str">
            <v>n.d.</v>
          </cell>
          <cell r="C132" t="str">
            <v>n.d.</v>
          </cell>
          <cell r="D132" t="str">
            <v>n.d.</v>
          </cell>
          <cell r="E132" t="str">
            <v>n.d.</v>
          </cell>
          <cell r="F132" t="str">
            <v>n.d.</v>
          </cell>
          <cell r="G132" t="str">
            <v>n.d.</v>
          </cell>
          <cell r="H132">
            <v>0</v>
          </cell>
        </row>
        <row r="133">
          <cell r="A133">
            <v>38139</v>
          </cell>
          <cell r="B133" t="str">
            <v>n.d.</v>
          </cell>
          <cell r="C133" t="str">
            <v>n.d.</v>
          </cell>
          <cell r="D133" t="str">
            <v>n.d.</v>
          </cell>
          <cell r="E133" t="str">
            <v>n.d.</v>
          </cell>
          <cell r="F133" t="str">
            <v>n.d.</v>
          </cell>
          <cell r="G133" t="str">
            <v>n.d.</v>
          </cell>
          <cell r="H133">
            <v>0</v>
          </cell>
        </row>
        <row r="137">
          <cell r="B137" t="str">
            <v>Libor</v>
          </cell>
          <cell r="C137" t="str">
            <v>Embi</v>
          </cell>
          <cell r="D137" t="str">
            <v>Peru08</v>
          </cell>
          <cell r="E137" t="str">
            <v>US5y</v>
          </cell>
          <cell r="F137" t="str">
            <v>US10y</v>
          </cell>
          <cell r="G137" t="str">
            <v>US30y</v>
          </cell>
        </row>
        <row r="138">
          <cell r="B138">
            <v>2</v>
          </cell>
          <cell r="C138">
            <v>3</v>
          </cell>
          <cell r="D138">
            <v>4</v>
          </cell>
          <cell r="E138">
            <v>5</v>
          </cell>
          <cell r="F138">
            <v>6</v>
          </cell>
          <cell r="G138">
            <v>7</v>
          </cell>
          <cell r="H138">
            <v>8</v>
          </cell>
        </row>
        <row r="139">
          <cell r="A139">
            <v>37986</v>
          </cell>
          <cell r="B139">
            <v>1.1702820000000003</v>
          </cell>
          <cell r="C139">
            <v>317.75</v>
          </cell>
          <cell r="D139">
            <v>125.55</v>
          </cell>
          <cell r="E139">
            <v>3.2560000000000002</v>
          </cell>
          <cell r="F139">
            <v>4.2545999999999999</v>
          </cell>
          <cell r="G139">
            <v>5.0729999999999986</v>
          </cell>
          <cell r="H139">
            <v>2003.12</v>
          </cell>
        </row>
        <row r="140">
          <cell r="A140">
            <v>38017</v>
          </cell>
          <cell r="B140">
            <v>1.1285625000000006</v>
          </cell>
          <cell r="C140">
            <v>288</v>
          </cell>
          <cell r="D140">
            <v>101.85</v>
          </cell>
          <cell r="E140">
            <v>3.1040999999999999</v>
          </cell>
          <cell r="F140">
            <v>4.1264499999999993</v>
          </cell>
          <cell r="G140">
            <v>4.9809000000000001</v>
          </cell>
          <cell r="H140">
            <v>2004.01</v>
          </cell>
        </row>
        <row r="141">
          <cell r="A141">
            <v>38046</v>
          </cell>
          <cell r="B141">
            <v>1.124309473684211</v>
          </cell>
          <cell r="C141">
            <v>346.5263157894737</v>
          </cell>
          <cell r="D141">
            <v>130.52631578947367</v>
          </cell>
          <cell r="E141">
            <v>3.045052631578947</v>
          </cell>
          <cell r="F141">
            <v>4.0631052631578948</v>
          </cell>
          <cell r="G141">
            <v>4.9207894736842102</v>
          </cell>
          <cell r="H141">
            <v>2004.02</v>
          </cell>
        </row>
        <row r="142">
          <cell r="A142">
            <v>38077</v>
          </cell>
          <cell r="B142">
            <v>1.1121052631578945</v>
          </cell>
          <cell r="C142">
            <v>344</v>
          </cell>
          <cell r="D142">
            <v>164.26315789473685</v>
          </cell>
          <cell r="E142">
            <v>2.7480526315789477</v>
          </cell>
          <cell r="F142">
            <v>3.7907368421052632</v>
          </cell>
          <cell r="G142">
            <v>4.7218947368421063</v>
          </cell>
          <cell r="H142">
            <v>2004.03</v>
          </cell>
        </row>
        <row r="143">
          <cell r="A143">
            <v>38107</v>
          </cell>
          <cell r="B143">
            <v>1.1575741176470591</v>
          </cell>
          <cell r="C143">
            <v>338.58823529411762</v>
          </cell>
          <cell r="D143">
            <v>163</v>
          </cell>
          <cell r="E143">
            <v>3.444647058823529</v>
          </cell>
          <cell r="F143">
            <v>4.3798235294117642</v>
          </cell>
          <cell r="G143">
            <v>5.1877058823529412</v>
          </cell>
          <cell r="H143">
            <v>2004.04</v>
          </cell>
        </row>
        <row r="144">
          <cell r="A144">
            <v>38138</v>
          </cell>
          <cell r="B144">
            <v>1.2498961111111111</v>
          </cell>
          <cell r="C144">
            <v>496.77777777777777</v>
          </cell>
          <cell r="D144">
            <v>300.5</v>
          </cell>
          <cell r="E144">
            <v>3.8490555555555557</v>
          </cell>
          <cell r="F144">
            <v>4.7149999999999999</v>
          </cell>
          <cell r="G144">
            <v>5.4341666666666661</v>
          </cell>
          <cell r="H144">
            <v>2004.05</v>
          </cell>
        </row>
        <row r="145">
          <cell r="A145">
            <v>38168</v>
          </cell>
          <cell r="B145">
            <v>0</v>
          </cell>
          <cell r="C145">
            <v>0</v>
          </cell>
          <cell r="D145">
            <v>0</v>
          </cell>
          <cell r="E145">
            <v>0</v>
          </cell>
          <cell r="F145">
            <v>0</v>
          </cell>
          <cell r="G145">
            <v>0</v>
          </cell>
          <cell r="H145">
            <v>2004.06</v>
          </cell>
        </row>
        <row r="146">
          <cell r="A146">
            <v>38199</v>
          </cell>
          <cell r="B146">
            <v>0</v>
          </cell>
          <cell r="C146">
            <v>0</v>
          </cell>
          <cell r="D146">
            <v>0</v>
          </cell>
          <cell r="E146">
            <v>0</v>
          </cell>
          <cell r="F146">
            <v>0</v>
          </cell>
          <cell r="G146">
            <v>0</v>
          </cell>
          <cell r="H146">
            <v>2004.07</v>
          </cell>
        </row>
        <row r="147">
          <cell r="A147">
            <v>38230</v>
          </cell>
          <cell r="B147">
            <v>0</v>
          </cell>
          <cell r="C147">
            <v>0</v>
          </cell>
          <cell r="D147">
            <v>0</v>
          </cell>
          <cell r="E147">
            <v>0</v>
          </cell>
          <cell r="F147">
            <v>0</v>
          </cell>
          <cell r="G147">
            <v>0</v>
          </cell>
          <cell r="H147">
            <v>2004.08</v>
          </cell>
        </row>
        <row r="148">
          <cell r="A148">
            <v>38260</v>
          </cell>
          <cell r="B148">
            <v>0</v>
          </cell>
          <cell r="C148">
            <v>0</v>
          </cell>
          <cell r="D148">
            <v>0</v>
          </cell>
          <cell r="E148">
            <v>0</v>
          </cell>
          <cell r="F148">
            <v>0</v>
          </cell>
          <cell r="G148">
            <v>0</v>
          </cell>
          <cell r="H148">
            <v>2004.09</v>
          </cell>
        </row>
        <row r="149">
          <cell r="A149">
            <v>38291</v>
          </cell>
          <cell r="B149">
            <v>0</v>
          </cell>
          <cell r="C149">
            <v>0</v>
          </cell>
          <cell r="D149">
            <v>0</v>
          </cell>
          <cell r="E149">
            <v>0</v>
          </cell>
          <cell r="F149">
            <v>0</v>
          </cell>
          <cell r="G149">
            <v>0</v>
          </cell>
          <cell r="H149">
            <v>2004.1</v>
          </cell>
        </row>
        <row r="150">
          <cell r="A150">
            <v>38321</v>
          </cell>
          <cell r="B150">
            <v>0</v>
          </cell>
          <cell r="C150">
            <v>0</v>
          </cell>
          <cell r="D150">
            <v>0</v>
          </cell>
          <cell r="E150">
            <v>0</v>
          </cell>
          <cell r="F150">
            <v>0</v>
          </cell>
          <cell r="G150">
            <v>0</v>
          </cell>
          <cell r="H150">
            <v>2004.11</v>
          </cell>
        </row>
        <row r="151">
          <cell r="A151">
            <v>38352</v>
          </cell>
          <cell r="B151">
            <v>0</v>
          </cell>
          <cell r="C151">
            <v>0</v>
          </cell>
          <cell r="D151">
            <v>0</v>
          </cell>
          <cell r="E151">
            <v>0</v>
          </cell>
          <cell r="F151">
            <v>0</v>
          </cell>
          <cell r="G151">
            <v>0</v>
          </cell>
          <cell r="H151">
            <v>2004.12</v>
          </cell>
        </row>
        <row r="154">
          <cell r="B154" t="str">
            <v>Libor</v>
          </cell>
          <cell r="C154" t="str">
            <v>Embi</v>
          </cell>
          <cell r="D154" t="str">
            <v>Peru08</v>
          </cell>
          <cell r="E154" t="str">
            <v>US5y</v>
          </cell>
          <cell r="F154" t="str">
            <v>US10y</v>
          </cell>
          <cell r="G154" t="str">
            <v>US30y</v>
          </cell>
        </row>
        <row r="155">
          <cell r="B155">
            <v>2</v>
          </cell>
          <cell r="C155">
            <v>3</v>
          </cell>
          <cell r="D155">
            <v>4</v>
          </cell>
          <cell r="E155">
            <v>5</v>
          </cell>
          <cell r="F155">
            <v>6</v>
          </cell>
          <cell r="G155">
            <v>7</v>
          </cell>
          <cell r="H155">
            <v>8</v>
          </cell>
        </row>
        <row r="156">
          <cell r="A156">
            <v>37986</v>
          </cell>
          <cell r="B156">
            <v>1.15188</v>
          </cell>
          <cell r="C156">
            <v>312</v>
          </cell>
          <cell r="D156">
            <v>99</v>
          </cell>
          <cell r="E156">
            <v>3.2490000000000001</v>
          </cell>
          <cell r="F156">
            <v>4.2480000000000002</v>
          </cell>
          <cell r="G156">
            <v>5.0739999999999998</v>
          </cell>
        </row>
        <row r="157">
          <cell r="A157">
            <v>38016</v>
          </cell>
          <cell r="B157">
            <v>1.1299999999999999</v>
          </cell>
          <cell r="C157">
            <v>343</v>
          </cell>
          <cell r="D157">
            <v>130</v>
          </cell>
          <cell r="E157">
            <v>3.145</v>
          </cell>
          <cell r="F157">
            <v>4.1340000000000003</v>
          </cell>
          <cell r="G157">
            <v>4.9619999999999997</v>
          </cell>
        </row>
        <row r="158">
          <cell r="A158">
            <v>38044</v>
          </cell>
          <cell r="B158">
            <v>1.1200000000000001</v>
          </cell>
          <cell r="C158">
            <v>356</v>
          </cell>
          <cell r="D158">
            <v>143</v>
          </cell>
          <cell r="E158">
            <v>2.94</v>
          </cell>
          <cell r="F158">
            <v>3.9729999999999999</v>
          </cell>
          <cell r="G158">
            <v>4.8380000000000001</v>
          </cell>
        </row>
        <row r="159">
          <cell r="A159">
            <v>38077</v>
          </cell>
          <cell r="B159" t="str">
            <v>n.d.</v>
          </cell>
          <cell r="C159">
            <v>343</v>
          </cell>
          <cell r="D159">
            <v>162</v>
          </cell>
          <cell r="E159">
            <v>2.7789999999999999</v>
          </cell>
          <cell r="F159">
            <v>3.8370000000000002</v>
          </cell>
          <cell r="G159">
            <v>4.7729999999999997</v>
          </cell>
        </row>
        <row r="160">
          <cell r="A160">
            <v>38107</v>
          </cell>
          <cell r="B160">
            <v>1.18</v>
          </cell>
          <cell r="C160">
            <v>393</v>
          </cell>
          <cell r="D160">
            <v>223</v>
          </cell>
          <cell r="E160">
            <v>3.6240000000000001</v>
          </cell>
          <cell r="F160">
            <v>4.5069999999999997</v>
          </cell>
          <cell r="G160">
            <v>5.2859999999999996</v>
          </cell>
        </row>
        <row r="161">
          <cell r="A161">
            <v>38134</v>
          </cell>
          <cell r="B161">
            <v>1.31</v>
          </cell>
          <cell r="C161">
            <v>510</v>
          </cell>
          <cell r="D161">
            <v>302</v>
          </cell>
          <cell r="E161">
            <v>3.734</v>
          </cell>
          <cell r="F161">
            <v>4.6020000000000003</v>
          </cell>
          <cell r="G161">
            <v>5.3159999999999998</v>
          </cell>
        </row>
        <row r="162">
          <cell r="A162">
            <v>38168</v>
          </cell>
          <cell r="B162">
            <v>0</v>
          </cell>
          <cell r="C162">
            <v>0</v>
          </cell>
          <cell r="D162">
            <v>0</v>
          </cell>
          <cell r="E162">
            <v>0</v>
          </cell>
          <cell r="F162">
            <v>0</v>
          </cell>
          <cell r="G162">
            <v>0</v>
          </cell>
        </row>
        <row r="163">
          <cell r="A163">
            <v>38199</v>
          </cell>
          <cell r="B163">
            <v>0</v>
          </cell>
          <cell r="C163">
            <v>0</v>
          </cell>
          <cell r="D163">
            <v>0</v>
          </cell>
          <cell r="E163">
            <v>0</v>
          </cell>
          <cell r="F163">
            <v>0</v>
          </cell>
          <cell r="G163">
            <v>0</v>
          </cell>
        </row>
        <row r="164">
          <cell r="A164">
            <v>38230</v>
          </cell>
          <cell r="B164">
            <v>0</v>
          </cell>
          <cell r="C164">
            <v>0</v>
          </cell>
          <cell r="D164">
            <v>0</v>
          </cell>
          <cell r="E164">
            <v>0</v>
          </cell>
          <cell r="F164">
            <v>0</v>
          </cell>
          <cell r="G164">
            <v>0</v>
          </cell>
        </row>
        <row r="165">
          <cell r="A165">
            <v>38260</v>
          </cell>
          <cell r="B165">
            <v>0</v>
          </cell>
          <cell r="C165">
            <v>0</v>
          </cell>
          <cell r="D165">
            <v>0</v>
          </cell>
          <cell r="E165">
            <v>0</v>
          </cell>
          <cell r="F165">
            <v>0</v>
          </cell>
          <cell r="G165">
            <v>0</v>
          </cell>
        </row>
        <row r="166">
          <cell r="A166">
            <v>38291</v>
          </cell>
          <cell r="B166">
            <v>0</v>
          </cell>
          <cell r="C166">
            <v>0</v>
          </cell>
          <cell r="D166">
            <v>0</v>
          </cell>
          <cell r="E166">
            <v>0</v>
          </cell>
          <cell r="F166">
            <v>0</v>
          </cell>
          <cell r="G166">
            <v>0</v>
          </cell>
        </row>
        <row r="167">
          <cell r="A167">
            <v>38321</v>
          </cell>
          <cell r="B167">
            <v>0</v>
          </cell>
          <cell r="C167">
            <v>0</v>
          </cell>
          <cell r="D167">
            <v>0</v>
          </cell>
          <cell r="E167">
            <v>0</v>
          </cell>
          <cell r="F167">
            <v>0</v>
          </cell>
          <cell r="G167">
            <v>0</v>
          </cell>
        </row>
        <row r="168">
          <cell r="A168">
            <v>38352</v>
          </cell>
          <cell r="B168">
            <v>0</v>
          </cell>
          <cell r="C168">
            <v>0</v>
          </cell>
          <cell r="D168">
            <v>0</v>
          </cell>
          <cell r="E168">
            <v>0</v>
          </cell>
          <cell r="F168">
            <v>0</v>
          </cell>
          <cell r="G168">
            <v>0</v>
          </cell>
        </row>
      </sheetData>
      <sheetData sheetId="4" refreshError="1">
        <row r="1">
          <cell r="H1">
            <v>3.48</v>
          </cell>
        </row>
      </sheetData>
      <sheetData sheetId="5" refreshError="1"/>
      <sheetData sheetId="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28"/>
      <sheetName val="PAG_34"/>
      <sheetName val="PAG_0"/>
      <sheetName val="PAG_00"/>
      <sheetName val="PAG_000"/>
      <sheetName val="PAG_01"/>
      <sheetName val="PAG_02"/>
      <sheetName val="PAG_03"/>
      <sheetName val="PAG_04"/>
      <sheetName val="PAG_05"/>
      <sheetName val="PAG_06"/>
      <sheetName val="PAG_07"/>
      <sheetName val="PAG_08"/>
      <sheetName val="PAG_09"/>
      <sheetName val="PAG_11"/>
      <sheetName val="PAG_17"/>
      <sheetName val="PAG_18"/>
      <sheetName val="PAG_19"/>
      <sheetName val="PAG_20"/>
      <sheetName val="PAG_21"/>
      <sheetName val="PAG_26"/>
      <sheetName val="PAG_27"/>
      <sheetName val="PAG_29"/>
      <sheetName val="PAG_30"/>
      <sheetName val="PAG_31"/>
      <sheetName val="PAG_32"/>
      <sheetName val="PAG_33"/>
      <sheetName val="PAG_35"/>
      <sheetName val="PAG_36"/>
      <sheetName val="PAG_37"/>
      <sheetName val="CotizInternac"/>
      <sheetName val="Empresas"/>
      <sheetName val="Datos"/>
      <sheetName val="Dia-Mayorist"/>
      <sheetName val="IECM1601"/>
      <sheetName val="Precios"/>
      <sheetName val="Xpo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UJO-TURISTICO"/>
      <sheetName val="longitud-redvial"/>
      <sheetName val="PLACAS"/>
      <sheetName val="SERPOST"/>
      <sheetName val="LICENCIAS-sexo"/>
      <sheetName val="LICENCIAS-CATEGORIA"/>
      <sheetName val="LICENCIAS-EXPEDICION"/>
      <sheetName val="CORPAC"/>
      <sheetName val="ESSALUD"/>
      <sheetName val="MINSA"/>
      <sheetName val="PRECIOS3"/>
      <sheetName val="PRECIOS2"/>
      <sheetName val="PRECIOS1"/>
      <sheetName val="AGROPECUARIO"/>
      <sheetName val="PESCA-COMERCIALIZ"/>
      <sheetName val="PESCA"/>
      <sheetName val="AGUA-FACTURACION"/>
      <sheetName val="AGUA-P Y C"/>
      <sheetName val="CREDITOS-DEPOSITOS"/>
      <sheetName val="SUNAT-contribuyentes"/>
      <sheetName val="INGRESOS-SUNAT"/>
      <sheetName val="ELECTRICIDAD FACTURACION"/>
      <sheetName val="GENERACION-ENERHIDRAULICA"/>
      <sheetName val="ELECTRICIDAD P YC "/>
      <sheetName val="MINERIA"/>
      <sheetName val="AGUA-P_Y_C"/>
      <sheetName val="ELECTRICIDAD_FACTURACION"/>
      <sheetName val="ELECTRICIDAD_P_YC_"/>
      <sheetName val="CD 6"/>
      <sheetName val="PAG_3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PAG_03"/>
      <sheetName val="PAG_04"/>
      <sheetName val="PAG_05"/>
      <sheetName val="PAG_06"/>
      <sheetName val="PAG_07"/>
      <sheetName val="PAG_08"/>
      <sheetName val="PAG_10"/>
      <sheetName val="PAG_15"/>
      <sheetName val="PAG_16"/>
      <sheetName val="PAG_17"/>
      <sheetName val="PAG_18"/>
      <sheetName val="PAG_20"/>
      <sheetName val="PAG_25"/>
      <sheetName val="PAG_26"/>
      <sheetName val="PAG_27"/>
      <sheetName val="PAG_28"/>
      <sheetName val="PAG_29"/>
      <sheetName val="PAG_30"/>
      <sheetName val="PAG_31"/>
      <sheetName val="PAG_32"/>
      <sheetName val="PAG_33"/>
      <sheetName val="PAG_34"/>
      <sheetName val="PAG_35"/>
      <sheetName val="PAG_36"/>
      <sheetName val="PAG_09"/>
      <sheetName val="PAG_11"/>
      <sheetName val="PAG_19"/>
      <sheetName val="PAG_37"/>
      <sheetName val="PAG_38"/>
      <sheetName val="PAG_39"/>
      <sheetName val="PAG_40"/>
      <sheetName val="IECE4001"/>
      <sheetName val="FLUJO-TURISTICO"/>
      <sheetName val="CAXEmisor"/>
      <sheetName val="e"/>
      <sheetName val="EST. FINANC - RAT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rio_Actual"/>
      <sheetName val="Mensual"/>
      <sheetName val="Trimestre"/>
      <sheetName val="C__Salida"/>
      <sheetName val="Mensual_detalle"/>
      <sheetName val="Diario_Historico"/>
      <sheetName val="Gráficos"/>
      <sheetName val="FAME_Persistence"/>
      <sheetName val="tc-interventa"/>
      <sheetName val="TCdaily"/>
      <sheetName val="Libor"/>
      <sheetName val="sol"/>
      <sheetName val="Data_Diaria"/>
      <sheetName val="Diario Actual"/>
      <sheetName val="C. Salida"/>
      <sheetName val="Mensual detalle"/>
      <sheetName val="Diario Historico"/>
      <sheetName val="FAME Persistence"/>
      <sheetName val="Data Diaria"/>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rio Actual"/>
      <sheetName val="Mensual"/>
      <sheetName val="Trimestre"/>
      <sheetName val="C. Salida"/>
      <sheetName val="Mensual detalle"/>
      <sheetName val="Diario Historico"/>
      <sheetName val="Gráficos"/>
      <sheetName val="FAME Persistence"/>
      <sheetName val="tc-interventa"/>
      <sheetName val="TCdaily"/>
      <sheetName val="Libor"/>
      <sheetName val="sol"/>
      <sheetName val="Data Diaria"/>
      <sheetName val="PAG19"/>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PAG_03"/>
      <sheetName val="PAG_04"/>
      <sheetName val="PAG_05"/>
      <sheetName val="PAG_06"/>
      <sheetName val="PAG_07"/>
      <sheetName val="PAG_08"/>
      <sheetName val="PAG_10"/>
      <sheetName val="PAG_15"/>
      <sheetName val="PAG_16"/>
      <sheetName val="PAG_17"/>
      <sheetName val="PAG_18"/>
      <sheetName val="PAG_20"/>
      <sheetName val="PAG_25"/>
      <sheetName val="PAG_26"/>
      <sheetName val="PAG_27"/>
      <sheetName val="PAG_28"/>
      <sheetName val="PAG_29"/>
      <sheetName val="PAG_30"/>
      <sheetName val="PAG_31"/>
      <sheetName val="PAG_32"/>
      <sheetName val="PAG_33"/>
      <sheetName val="PAG_34"/>
      <sheetName val="PAG_35"/>
      <sheetName val="PAG_36"/>
      <sheetName val="Diario Actual"/>
      <sheetName val="Dia-Mayorist"/>
      <sheetName val="CUADRO 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I"/>
      <sheetName val="II"/>
      <sheetName val="CD 1"/>
      <sheetName val="CD 2"/>
      <sheetName val="CD 3"/>
      <sheetName val="CD 4"/>
      <sheetName val="CD 5"/>
      <sheetName val="CD 6"/>
      <sheetName val="CD 7"/>
      <sheetName val="CD 8-9"/>
      <sheetName val="CD 10"/>
      <sheetName val="CD 11"/>
      <sheetName val="2.2"/>
      <sheetName val="CD 12"/>
      <sheetName val="CD 13"/>
      <sheetName val="CD 14-15"/>
      <sheetName val="CD 16"/>
      <sheetName val="2.3"/>
      <sheetName val="CD 17"/>
      <sheetName val="CD18"/>
      <sheetName val="CD 19-20"/>
      <sheetName val="CD21"/>
      <sheetName val="CD22"/>
      <sheetName val="CD 23"/>
      <sheetName val="CD 24"/>
      <sheetName val="CD 25"/>
      <sheetName val="CD 26-27"/>
      <sheetName val="CD28"/>
      <sheetName val="2.4"/>
      <sheetName val="CD29"/>
      <sheetName val="CD30"/>
      <sheetName val="CD31"/>
      <sheetName val="CD32"/>
      <sheetName val="CD33"/>
      <sheetName val="CD34"/>
      <sheetName val="CD35"/>
      <sheetName val="CD36"/>
      <sheetName val="CD37"/>
      <sheetName val="CD38"/>
      <sheetName val="CD39"/>
      <sheetName val="CD40"/>
      <sheetName val="CD41"/>
      <sheetName val="CD42"/>
      <sheetName val="CD43"/>
      <sheetName val="CD44"/>
      <sheetName val="2.5"/>
      <sheetName val="CD45"/>
      <sheetName val="CD46"/>
      <sheetName val="CD47"/>
      <sheetName val="CD48"/>
      <sheetName val="CD49"/>
      <sheetName val="CD50"/>
      <sheetName val="III"/>
      <sheetName val="Hoja1"/>
      <sheetName val="CD_1"/>
      <sheetName val="CD_2"/>
      <sheetName val="CD_3"/>
      <sheetName val="CD_4"/>
      <sheetName val="CD_5"/>
      <sheetName val="CD_6"/>
      <sheetName val="CD_7"/>
      <sheetName val="CD_8-9"/>
      <sheetName val="CD_10"/>
      <sheetName val="CD_11"/>
      <sheetName val="2_2"/>
      <sheetName val="CD_12"/>
      <sheetName val="CD_13"/>
      <sheetName val="CD_14-15"/>
      <sheetName val="CD_16"/>
      <sheetName val="2_3"/>
      <sheetName val="CD_17"/>
      <sheetName val="CD_19-20"/>
      <sheetName val="CD_23"/>
      <sheetName val="CD_24"/>
      <sheetName val="CD_25"/>
      <sheetName val="CD_26-27"/>
      <sheetName val="2_4"/>
      <sheetName val="2_5"/>
      <sheetName val="PAG_34"/>
      <sheetName val="CotizInternac"/>
      <sheetName val="Empres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uestos"/>
      <sheetName val="Precios"/>
      <sheetName val="Monedas"/>
      <sheetName val="IPE"/>
      <sheetName val="IPE_Cook"/>
      <sheetName val="IPCPERU_2000"/>
      <sheetName val="TCR"/>
      <sheetName val="TCR_Bilat"/>
      <sheetName val="Salida"/>
      <sheetName val="IPC_w_Euro"/>
      <sheetName val="TC_w_Euro"/>
      <sheetName val="Graf"/>
      <sheetName val="Anual_90-&gt;"/>
      <sheetName val="IPE Cook"/>
      <sheetName val="TCR Bilat"/>
      <sheetName val="IPC w Euro"/>
      <sheetName val="TC w Euro"/>
      <sheetName val="Anual 90-&gt;"/>
    </sheetNames>
    <sheetDataSet>
      <sheetData sheetId="0"/>
      <sheetData sheetId="1">
        <row r="337">
          <cell r="A337" t="str">
            <v>dato ejecutado de bloomberg y proyección mensuales para resto</v>
          </cell>
          <cell r="H337" t="str">
            <v>ojo</v>
          </cell>
        </row>
        <row r="338">
          <cell r="A338" t="str">
            <v>2003M11</v>
          </cell>
          <cell r="H338">
            <v>0.03</v>
          </cell>
        </row>
        <row r="339">
          <cell r="A339" t="str">
            <v>2003M12</v>
          </cell>
          <cell r="H339">
            <v>3.2000000000000001E-2</v>
          </cell>
        </row>
        <row r="373">
          <cell r="A373" t="str">
            <v>ANUAL</v>
          </cell>
        </row>
        <row r="374">
          <cell r="A374" t="str">
            <v>Inflación F.P</v>
          </cell>
        </row>
        <row r="375">
          <cell r="A375">
            <v>2001</v>
          </cell>
          <cell r="B375">
            <v>1.5518539926085539</v>
          </cell>
          <cell r="C375">
            <v>-1.2022386512816952</v>
          </cell>
          <cell r="D375">
            <v>7.6733797441754792</v>
          </cell>
          <cell r="E375">
            <v>1.6696194195289893</v>
          </cell>
          <cell r="F375">
            <v>0.69681887037436052</v>
          </cell>
          <cell r="G375">
            <v>2.6376461965981646</v>
          </cell>
          <cell r="H375">
            <v>-0.29999999999998916</v>
          </cell>
          <cell r="I375">
            <v>2.3664644197383566</v>
          </cell>
          <cell r="J375">
            <v>7.6437416596117025</v>
          </cell>
          <cell r="K375">
            <v>4.6245551601423518</v>
          </cell>
          <cell r="L375">
            <v>4.4149384251273682</v>
          </cell>
          <cell r="M375">
            <v>-1.5433726803596559</v>
          </cell>
          <cell r="N375">
            <v>2.7665710721171743</v>
          </cell>
          <cell r="O375">
            <v>2.1823166552433326</v>
          </cell>
          <cell r="P375">
            <v>-1.6878474980143054</v>
          </cell>
          <cell r="Q375">
            <v>12.281619094488194</v>
          </cell>
          <cell r="R375">
            <v>0.69532466591821773</v>
          </cell>
          <cell r="S375">
            <v>0.9234664383611868</v>
          </cell>
          <cell r="T375">
            <v>2.704242371930432</v>
          </cell>
          <cell r="U375">
            <v>1.360448807854131</v>
          </cell>
        </row>
        <row r="376">
          <cell r="A376">
            <v>2002</v>
          </cell>
          <cell r="B376">
            <v>2.376722606460957</v>
          </cell>
          <cell r="C376">
            <v>-0.30421707811735255</v>
          </cell>
          <cell r="D376">
            <v>12.525575568328495</v>
          </cell>
          <cell r="E376">
            <v>1.9131640649946657</v>
          </cell>
          <cell r="F376">
            <v>2.9416315653743697</v>
          </cell>
          <cell r="G376">
            <v>2.8242452191635126</v>
          </cell>
          <cell r="H376">
            <v>-0.40000000000000036</v>
          </cell>
          <cell r="I376">
            <v>2.8256717287218125</v>
          </cell>
          <cell r="J376">
            <v>6.9912109982493087</v>
          </cell>
          <cell r="K376">
            <v>2.7619517338730359</v>
          </cell>
          <cell r="L376">
            <v>5.701201708823822</v>
          </cell>
          <cell r="M376">
            <v>40.952406415462583</v>
          </cell>
          <cell r="N376">
            <v>3.7358202013354269</v>
          </cell>
          <cell r="O376">
            <v>1.3692504449393184</v>
          </cell>
          <cell r="P376">
            <v>0.75742274288022049</v>
          </cell>
          <cell r="Q376">
            <v>31.214902068209827</v>
          </cell>
          <cell r="R376">
            <v>3.882395252652393</v>
          </cell>
          <cell r="S376">
            <v>2.4485031286026082</v>
          </cell>
          <cell r="T376">
            <v>4.0046055064376196</v>
          </cell>
          <cell r="U376">
            <v>2.3006318896729772</v>
          </cell>
        </row>
        <row r="377">
          <cell r="A377">
            <v>2003</v>
          </cell>
          <cell r="B377">
            <v>1.8793065687281896</v>
          </cell>
          <cell r="C377">
            <v>-0.40686050997861267</v>
          </cell>
          <cell r="D377">
            <v>9.3046285365812729</v>
          </cell>
          <cell r="E377">
            <v>1.0572395395054945</v>
          </cell>
          <cell r="F377">
            <v>2.8007882958113406</v>
          </cell>
          <cell r="G377">
            <v>1.0720486111111205</v>
          </cell>
          <cell r="H377">
            <v>3.2000000000000028</v>
          </cell>
          <cell r="I377">
            <v>2.4981257809246316</v>
          </cell>
          <cell r="J377">
            <v>6.4907719653803264</v>
          </cell>
          <cell r="K377">
            <v>1.6682389156446931</v>
          </cell>
          <cell r="L377">
            <v>3.9842114445219678</v>
          </cell>
          <cell r="M377">
            <v>3.6564991865529528</v>
          </cell>
          <cell r="N377">
            <v>3.4158611465742394</v>
          </cell>
          <cell r="O377">
            <v>1.7371894409937916</v>
          </cell>
          <cell r="P377">
            <v>-6.0138318131708335E-2</v>
          </cell>
          <cell r="Q377">
            <v>27.083836940995475</v>
          </cell>
          <cell r="R377">
            <v>1.9932835950076999</v>
          </cell>
          <cell r="S377">
            <v>3.9363614488527876</v>
          </cell>
          <cell r="T377">
            <v>2.5979168181781587</v>
          </cell>
          <cell r="U377">
            <v>2.1479003417524067</v>
          </cell>
        </row>
        <row r="378">
          <cell r="A378">
            <v>2004</v>
          </cell>
          <cell r="B378">
            <v>2.2525973424281975</v>
          </cell>
          <cell r="C378">
            <v>4.9527724707054688E-2</v>
          </cell>
          <cell r="D378">
            <v>6.1770828872551808</v>
          </cell>
          <cell r="E378">
            <v>0.87226282761319052</v>
          </cell>
          <cell r="F378">
            <v>1.8635564639483793</v>
          </cell>
          <cell r="G378">
            <v>1.8656166666991991</v>
          </cell>
          <cell r="H378">
            <v>1.965717657694821</v>
          </cell>
          <cell r="I378">
            <v>2.3543094607166637</v>
          </cell>
          <cell r="J378">
            <v>5.7915984688372557</v>
          </cell>
          <cell r="K378">
            <v>1.8185378888755821</v>
          </cell>
          <cell r="L378">
            <v>4.1865323220111605</v>
          </cell>
          <cell r="M378">
            <v>6.6655592943469788</v>
          </cell>
          <cell r="N378">
            <v>2.6271637355589128</v>
          </cell>
          <cell r="O378">
            <v>2.393044302131675</v>
          </cell>
          <cell r="P378">
            <v>4.0485307965898443E-2</v>
          </cell>
          <cell r="Q378">
            <v>32.748909071402352</v>
          </cell>
          <cell r="R378">
            <v>1.9268081733837539</v>
          </cell>
          <cell r="S378">
            <v>3.8757609011433214</v>
          </cell>
          <cell r="T378">
            <v>1.7929159136976569</v>
          </cell>
          <cell r="U378">
            <v>1.4276362484956895</v>
          </cell>
        </row>
        <row r="379">
          <cell r="A379">
            <v>2005</v>
          </cell>
          <cell r="B379">
            <v>3.102859547489345</v>
          </cell>
          <cell r="C379">
            <v>-5.1475104376308423E-2</v>
          </cell>
          <cell r="D379">
            <v>5.400000000000138</v>
          </cell>
          <cell r="E379">
            <v>1.9369864372352774</v>
          </cell>
          <cell r="F379">
            <v>3.1650049434697847</v>
          </cell>
          <cell r="G379">
            <v>2.834806864181405</v>
          </cell>
          <cell r="H379">
            <v>4.5418549565281463</v>
          </cell>
          <cell r="I379">
            <v>1.8149245011962911</v>
          </cell>
          <cell r="J379">
            <v>5.3467172312574363</v>
          </cell>
          <cell r="K379">
            <v>1.8149245011962911</v>
          </cell>
          <cell r="L379">
            <v>3.7840859961856266</v>
          </cell>
          <cell r="M379">
            <v>7.314324889074264</v>
          </cell>
          <cell r="N379">
            <v>4.5314776982552374</v>
          </cell>
          <cell r="O379">
            <v>1.8149245011963133</v>
          </cell>
          <cell r="P379">
            <v>2.9381391584713201</v>
          </cell>
          <cell r="Q379">
            <v>27.80000000000009</v>
          </cell>
          <cell r="R379">
            <v>1.9369864372352996</v>
          </cell>
          <cell r="S379">
            <v>4.2000000000000481</v>
          </cell>
          <cell r="T379">
            <v>3.2885496680330917</v>
          </cell>
          <cell r="U379">
            <v>2.4265767945403249</v>
          </cell>
        </row>
        <row r="380">
          <cell r="A380" t="str">
            <v>Inflacion Prom.</v>
          </cell>
        </row>
        <row r="381">
          <cell r="A381">
            <v>2001</v>
          </cell>
          <cell r="B381">
            <v>2.8297294650735383</v>
          </cell>
          <cell r="C381">
            <v>-0.73371431111550756</v>
          </cell>
          <cell r="D381">
            <v>6.833274021170066</v>
          </cell>
          <cell r="E381">
            <v>2.4785104429438043</v>
          </cell>
          <cell r="F381">
            <v>1.8242619599523335</v>
          </cell>
          <cell r="G381">
            <v>3.5727879060154955</v>
          </cell>
          <cell r="H381">
            <v>0.46434236786179195</v>
          </cell>
          <cell r="I381">
            <v>2.7864640872794055</v>
          </cell>
          <cell r="J381">
            <v>7.9704993927161683</v>
          </cell>
          <cell r="K381">
            <v>4.5734623948981312</v>
          </cell>
          <cell r="L381">
            <v>6.3772661824267773</v>
          </cell>
          <cell r="M381">
            <v>-1.0681383285542245</v>
          </cell>
          <cell r="N381">
            <v>4.031019010314818</v>
          </cell>
          <cell r="O381">
            <v>2.4707836258801352</v>
          </cell>
          <cell r="P381">
            <v>-4.1881610008731585E-3</v>
          </cell>
          <cell r="Q381">
            <v>12.535617123911269</v>
          </cell>
          <cell r="R381">
            <v>2.5345659228755535</v>
          </cell>
          <cell r="S381">
            <v>1.6046484191845956</v>
          </cell>
          <cell r="T381">
            <v>3.5943018645577585</v>
          </cell>
          <cell r="U381">
            <v>1.6296101729991852</v>
          </cell>
        </row>
        <row r="382">
          <cell r="A382">
            <v>2002</v>
          </cell>
          <cell r="B382">
            <v>1.584563292760266</v>
          </cell>
          <cell r="C382">
            <v>-0.91480898335258853</v>
          </cell>
          <cell r="D382">
            <v>8.4127224980917283</v>
          </cell>
          <cell r="E382">
            <v>1.3088857362883788</v>
          </cell>
          <cell r="F382">
            <v>1.6321426935979044</v>
          </cell>
          <cell r="G382">
            <v>2.4873048704603606</v>
          </cell>
          <cell r="H382">
            <v>-0.76717249985421843</v>
          </cell>
          <cell r="I382">
            <v>2.4644694989947702</v>
          </cell>
          <cell r="J382">
            <v>6.3505675306978704</v>
          </cell>
          <cell r="K382">
            <v>3.4568295831078899</v>
          </cell>
          <cell r="L382">
            <v>5.0277769662052663</v>
          </cell>
          <cell r="M382">
            <v>25.082926823101694</v>
          </cell>
          <cell r="N382">
            <v>2.8033774776227816</v>
          </cell>
          <cell r="O382">
            <v>1.6468112800267276</v>
          </cell>
          <cell r="P382">
            <v>-0.1995295519066409</v>
          </cell>
          <cell r="Q382">
            <v>22.047562659010801</v>
          </cell>
          <cell r="R382">
            <v>2.2434294161028268</v>
          </cell>
          <cell r="S382">
            <v>0.92068821672086631</v>
          </cell>
          <cell r="T382">
            <v>3.0626375367021286</v>
          </cell>
          <cell r="U382">
            <v>1.9175536979918695</v>
          </cell>
        </row>
        <row r="383">
          <cell r="A383">
            <v>2003</v>
          </cell>
          <cell r="B383">
            <v>2.2714343291963646</v>
          </cell>
          <cell r="C383">
            <v>-0.25425671569501151</v>
          </cell>
          <cell r="D383">
            <v>14.762933102717923</v>
          </cell>
          <cell r="E383">
            <v>1.0481286160664682</v>
          </cell>
          <cell r="F383">
            <v>2.9145871151033065</v>
          </cell>
          <cell r="G383">
            <v>2.8188244291717846</v>
          </cell>
          <cell r="H383">
            <v>1.1621681905976677</v>
          </cell>
          <cell r="I383">
            <v>2.6730268959697767</v>
          </cell>
          <cell r="J383">
            <v>7.1353264398617888</v>
          </cell>
          <cell r="K383">
            <v>2.1154406469037879</v>
          </cell>
          <cell r="L383">
            <v>4.5544261305106915</v>
          </cell>
          <cell r="M383">
            <v>14.156327407500125</v>
          </cell>
          <cell r="N383">
            <v>3.5152303071701807</v>
          </cell>
          <cell r="O383">
            <v>1.5908038874267394</v>
          </cell>
          <cell r="P383">
            <v>-0.27602347075451616</v>
          </cell>
          <cell r="Q383">
            <v>31.353140161517334</v>
          </cell>
          <cell r="R383">
            <v>2.7723950482360316</v>
          </cell>
          <cell r="S383">
            <v>3.3340139736649288</v>
          </cell>
          <cell r="T383">
            <v>3.0373828743300413</v>
          </cell>
          <cell r="U383">
            <v>2.1005440547591903</v>
          </cell>
        </row>
      </sheetData>
      <sheetData sheetId="2">
        <row r="268">
          <cell r="A268" t="str">
            <v>2002M1</v>
          </cell>
          <cell r="B268">
            <v>1</v>
          </cell>
          <cell r="C268">
            <v>132.66499999999999</v>
          </cell>
          <cell r="D268">
            <v>2.3778999999999999</v>
          </cell>
          <cell r="E268">
            <v>2.2147427753999991</v>
          </cell>
          <cell r="F268">
            <v>0.69820000000000004</v>
          </cell>
          <cell r="G268">
            <v>667.28</v>
          </cell>
          <cell r="H268">
            <v>8.2766599999999997</v>
          </cell>
          <cell r="I268">
            <v>2192.5934226000018</v>
          </cell>
          <cell r="J268">
            <v>2275.89</v>
          </cell>
          <cell r="K268">
            <v>2.4954371298</v>
          </cell>
          <cell r="L268">
            <v>9.1614000000000004</v>
          </cell>
          <cell r="M268">
            <v>1.4</v>
          </cell>
          <cell r="N268">
            <v>1317.01</v>
          </cell>
          <cell r="O268">
            <v>45.680095961999996</v>
          </cell>
          <cell r="P268">
            <v>34.975869565217394</v>
          </cell>
          <cell r="Q268">
            <v>761.55</v>
          </cell>
          <cell r="R268">
            <v>1.60029</v>
          </cell>
          <cell r="S268">
            <v>6.8613</v>
          </cell>
          <cell r="T268">
            <v>188.41217867999998</v>
          </cell>
          <cell r="U268">
            <v>7.4279258766000043</v>
          </cell>
        </row>
        <row r="269">
          <cell r="A269" t="str">
            <v>2002M2</v>
          </cell>
          <cell r="B269">
            <v>1</v>
          </cell>
          <cell r="C269">
            <v>133.518</v>
          </cell>
          <cell r="D269">
            <v>2.4196</v>
          </cell>
          <cell r="E269">
            <v>2.2480505602999989</v>
          </cell>
          <cell r="F269">
            <v>0.70299999999999996</v>
          </cell>
          <cell r="G269">
            <v>678.84</v>
          </cell>
          <cell r="H269">
            <v>8.2766699999999993</v>
          </cell>
          <cell r="I269">
            <v>2225.5681007000021</v>
          </cell>
          <cell r="J269">
            <v>2287.7199999999998</v>
          </cell>
          <cell r="K269">
            <v>2.5329663111</v>
          </cell>
          <cell r="L269">
            <v>9.1061999999999994</v>
          </cell>
          <cell r="M269">
            <v>1.9510700000000001</v>
          </cell>
          <cell r="N269">
            <v>1319.85</v>
          </cell>
          <cell r="O269">
            <v>46.367084458999997</v>
          </cell>
          <cell r="P269">
            <v>35.021500000000003</v>
          </cell>
          <cell r="Q269">
            <v>884.21</v>
          </cell>
          <cell r="R269">
            <v>1.59585</v>
          </cell>
          <cell r="S269">
            <v>6.9382000000000001</v>
          </cell>
          <cell r="T269">
            <v>191.24573226000001</v>
          </cell>
          <cell r="U269">
            <v>7.539635353700004</v>
          </cell>
        </row>
        <row r="270">
          <cell r="A270" t="str">
            <v>2002M3</v>
          </cell>
          <cell r="B270">
            <v>1</v>
          </cell>
          <cell r="C270">
            <v>131.19499999999999</v>
          </cell>
          <cell r="D270">
            <v>2.3466</v>
          </cell>
          <cell r="E270">
            <v>2.233264485499999</v>
          </cell>
          <cell r="F270">
            <v>0.70304999999999995</v>
          </cell>
          <cell r="G270">
            <v>663.26</v>
          </cell>
          <cell r="H270">
            <v>8.2770799999999998</v>
          </cell>
          <cell r="I270">
            <v>2210.9298995000022</v>
          </cell>
          <cell r="J270">
            <v>2281.21</v>
          </cell>
          <cell r="K270">
            <v>2.5163062635000002</v>
          </cell>
          <cell r="L270">
            <v>9.0808999999999997</v>
          </cell>
          <cell r="M270">
            <v>2.3842099999999999</v>
          </cell>
          <cell r="N270">
            <v>1322.72</v>
          </cell>
          <cell r="O270">
            <v>46.062114814999994</v>
          </cell>
          <cell r="P270">
            <v>34.969523809523807</v>
          </cell>
          <cell r="Q270">
            <v>947.22</v>
          </cell>
          <cell r="R270">
            <v>1.5870299999999999</v>
          </cell>
          <cell r="S270">
            <v>6.9961000000000002</v>
          </cell>
          <cell r="T270">
            <v>189.98785409999999</v>
          </cell>
          <cell r="U270">
            <v>7.4900450045000033</v>
          </cell>
        </row>
        <row r="271">
          <cell r="A271" t="str">
            <v>2002M4</v>
          </cell>
          <cell r="B271">
            <v>1</v>
          </cell>
          <cell r="C271">
            <v>131.072</v>
          </cell>
          <cell r="D271">
            <v>2.3203999999999998</v>
          </cell>
          <cell r="E271">
            <v>2.2080538367999991</v>
          </cell>
          <cell r="F271">
            <v>0.69320999999999999</v>
          </cell>
          <cell r="G271">
            <v>650.82000000000005</v>
          </cell>
          <cell r="H271">
            <v>8.2772000000000006</v>
          </cell>
          <cell r="I271">
            <v>2185.971379200002</v>
          </cell>
          <cell r="J271">
            <v>2263.1</v>
          </cell>
          <cell r="K271">
            <v>2.4879004415999999</v>
          </cell>
          <cell r="L271">
            <v>9.1317000000000004</v>
          </cell>
          <cell r="M271">
            <v>2.8378100000000002</v>
          </cell>
          <cell r="N271">
            <v>1317.5</v>
          </cell>
          <cell r="O271">
            <v>45.542133503999992</v>
          </cell>
          <cell r="P271">
            <v>34.867272727272727</v>
          </cell>
          <cell r="Q271">
            <v>876.54</v>
          </cell>
          <cell r="R271">
            <v>1.5813600000000001</v>
          </cell>
          <cell r="S271">
            <v>7.0453000000000001</v>
          </cell>
          <cell r="T271">
            <v>187.84313855999997</v>
          </cell>
          <cell r="U271">
            <v>7.4054921472000022</v>
          </cell>
        </row>
        <row r="272">
          <cell r="A272" t="str">
            <v>2002M5</v>
          </cell>
          <cell r="B272">
            <v>1</v>
          </cell>
          <cell r="C272">
            <v>126.48399999999999</v>
          </cell>
          <cell r="D272">
            <v>2.4803999999999999</v>
          </cell>
          <cell r="E272">
            <v>2.133028197999999</v>
          </cell>
          <cell r="F272">
            <v>0.68527000000000005</v>
          </cell>
          <cell r="G272">
            <v>653.91</v>
          </cell>
          <cell r="H272">
            <v>8.2769899999999996</v>
          </cell>
          <cell r="I272">
            <v>2111.6960620000023</v>
          </cell>
          <cell r="J272">
            <v>2307.9299999999998</v>
          </cell>
          <cell r="K272">
            <v>2.4033661259999999</v>
          </cell>
          <cell r="L272">
            <v>9.4899000000000004</v>
          </cell>
          <cell r="M272">
            <v>3.3063600000000002</v>
          </cell>
          <cell r="N272">
            <v>1261.46</v>
          </cell>
          <cell r="O272">
            <v>43.994694939999995</v>
          </cell>
          <cell r="P272">
            <v>34.39826086956522</v>
          </cell>
          <cell r="Q272">
            <v>965.48</v>
          </cell>
          <cell r="R272">
            <v>1.54965</v>
          </cell>
          <cell r="S272">
            <v>7.06</v>
          </cell>
          <cell r="T272">
            <v>181.46057159999998</v>
          </cell>
          <cell r="U272">
            <v>7.1538670420000026</v>
          </cell>
        </row>
        <row r="273">
          <cell r="A273" t="str">
            <v>2002M6</v>
          </cell>
          <cell r="B273">
            <v>1</v>
          </cell>
          <cell r="C273">
            <v>123.59699999999999</v>
          </cell>
          <cell r="D273">
            <v>2.714</v>
          </cell>
          <cell r="E273">
            <v>2.0478126848999985</v>
          </cell>
          <cell r="F273">
            <v>0.67293000000000003</v>
          </cell>
          <cell r="G273">
            <v>673.76599999999996</v>
          </cell>
          <cell r="H273">
            <v>8.2770499999999991</v>
          </cell>
          <cell r="I273">
            <v>2027.3327781000021</v>
          </cell>
          <cell r="J273">
            <v>2360.71</v>
          </cell>
          <cell r="K273">
            <v>2.3073504812999999</v>
          </cell>
          <cell r="L273">
            <v>9.7378</v>
          </cell>
          <cell r="M273">
            <v>3.6007899999999999</v>
          </cell>
          <cell r="N273">
            <v>1222.08</v>
          </cell>
          <cell r="O273">
            <v>42.237085496999988</v>
          </cell>
          <cell r="P273">
            <v>33.838999999999999</v>
          </cell>
          <cell r="Q273">
            <v>1196.74</v>
          </cell>
          <cell r="R273">
            <v>1.53169</v>
          </cell>
          <cell r="S273">
            <v>7.1289999999999996</v>
          </cell>
          <cell r="T273">
            <v>174.21113357999997</v>
          </cell>
          <cell r="U273">
            <v>6.8680665771000022</v>
          </cell>
        </row>
        <row r="274">
          <cell r="A274" t="str">
            <v>2002M7</v>
          </cell>
          <cell r="B274">
            <v>1</v>
          </cell>
          <cell r="C274">
            <v>118.066</v>
          </cell>
          <cell r="D274">
            <v>2.9346000000000001</v>
          </cell>
          <cell r="E274">
            <v>1.9715157565999986</v>
          </cell>
          <cell r="F274">
            <v>0.64376</v>
          </cell>
          <cell r="G274">
            <v>696.33</v>
          </cell>
          <cell r="H274">
            <v>8.2767999999999997</v>
          </cell>
          <cell r="I274">
            <v>1951.7988854000021</v>
          </cell>
          <cell r="J274">
            <v>2502.0300000000002</v>
          </cell>
          <cell r="K274">
            <v>2.2213837542000001</v>
          </cell>
          <cell r="L274">
            <v>9.7978000000000005</v>
          </cell>
          <cell r="M274">
            <v>3.57023</v>
          </cell>
          <cell r="N274">
            <v>1184.97</v>
          </cell>
          <cell r="O274">
            <v>40.663425997999994</v>
          </cell>
          <cell r="P274">
            <v>33.238152173913036</v>
          </cell>
          <cell r="Q274">
            <v>1328.98</v>
          </cell>
          <cell r="R274">
            <v>1.5459400000000001</v>
          </cell>
          <cell r="S274">
            <v>7.1913</v>
          </cell>
          <cell r="T274">
            <v>167.72041571999998</v>
          </cell>
          <cell r="U274">
            <v>6.6121777514000026</v>
          </cell>
        </row>
        <row r="275">
          <cell r="A275" t="str">
            <v>2002M8</v>
          </cell>
          <cell r="B275">
            <v>1</v>
          </cell>
          <cell r="C275">
            <v>119.006</v>
          </cell>
          <cell r="D275">
            <v>3.1093099999999998</v>
          </cell>
          <cell r="E275">
            <v>2.0002273409999987</v>
          </cell>
          <cell r="F275">
            <v>0.65100000000000002</v>
          </cell>
          <cell r="G275">
            <v>702.3</v>
          </cell>
          <cell r="H275">
            <v>8.2766999999999999</v>
          </cell>
          <cell r="I275">
            <v>1980.2233290000022</v>
          </cell>
          <cell r="J275">
            <v>2648.59</v>
          </cell>
          <cell r="K275">
            <v>2.2537342169999999</v>
          </cell>
          <cell r="L275">
            <v>9.8257999999999992</v>
          </cell>
          <cell r="M275">
            <v>3.5737999999999999</v>
          </cell>
          <cell r="N275">
            <v>1197.73</v>
          </cell>
          <cell r="O275">
            <v>41.255615729999995</v>
          </cell>
          <cell r="P275">
            <v>33.836818181818174</v>
          </cell>
          <cell r="Q275">
            <v>1373.93</v>
          </cell>
          <cell r="R275">
            <v>1.5679000000000001</v>
          </cell>
          <cell r="S275">
            <v>7.2576999999999998</v>
          </cell>
          <cell r="T275">
            <v>170.16296219999998</v>
          </cell>
          <cell r="U275">
            <v>6.7084722390000024</v>
          </cell>
        </row>
        <row r="276">
          <cell r="A276" t="str">
            <v>2002M9</v>
          </cell>
          <cell r="B276">
            <v>1</v>
          </cell>
          <cell r="C276">
            <v>120.367</v>
          </cell>
          <cell r="D276">
            <v>3.34124</v>
          </cell>
          <cell r="E276">
            <v>1.9941447096999987</v>
          </cell>
          <cell r="F276">
            <v>0.64327000000000001</v>
          </cell>
          <cell r="G276">
            <v>726.98</v>
          </cell>
          <cell r="H276">
            <v>8.2769600000000008</v>
          </cell>
          <cell r="I276">
            <v>1974.2015293000022</v>
          </cell>
          <cell r="J276">
            <v>2748.68</v>
          </cell>
          <cell r="K276">
            <v>2.2468806788999998</v>
          </cell>
          <cell r="L276">
            <v>10.0425</v>
          </cell>
          <cell r="M276">
            <v>3.6047400000000001</v>
          </cell>
          <cell r="N276">
            <v>1210.26</v>
          </cell>
          <cell r="O276">
            <v>41.130158640999994</v>
          </cell>
          <cell r="P276">
            <v>34.510476190476183</v>
          </cell>
          <cell r="Q276">
            <v>1457.2</v>
          </cell>
          <cell r="R276">
            <v>1.57578</v>
          </cell>
          <cell r="S276">
            <v>7.3152999999999997</v>
          </cell>
          <cell r="T276">
            <v>169.64550173999999</v>
          </cell>
          <cell r="U276">
            <v>6.6880719763000034</v>
          </cell>
        </row>
        <row r="277">
          <cell r="A277" t="str">
            <v>2002M10</v>
          </cell>
          <cell r="B277">
            <v>1</v>
          </cell>
          <cell r="C277">
            <v>123.863</v>
          </cell>
          <cell r="D277">
            <v>3.8051300000000001</v>
          </cell>
          <cell r="E277">
            <v>1.9941055930999991</v>
          </cell>
          <cell r="F277">
            <v>0.64219000000000004</v>
          </cell>
          <cell r="G277">
            <v>742.32</v>
          </cell>
          <cell r="H277">
            <v>8.2769999999999992</v>
          </cell>
          <cell r="I277">
            <v>1974.1628039000025</v>
          </cell>
          <cell r="J277">
            <v>2829.27</v>
          </cell>
          <cell r="K277">
            <v>2.2468366046999999</v>
          </cell>
          <cell r="L277">
            <v>10.0961</v>
          </cell>
          <cell r="M277">
            <v>3.6059899999999998</v>
          </cell>
          <cell r="N277">
            <v>1240.7</v>
          </cell>
          <cell r="O277">
            <v>41.129351842999995</v>
          </cell>
          <cell r="P277">
            <v>34.906304347826087</v>
          </cell>
          <cell r="Q277">
            <v>1452.32</v>
          </cell>
          <cell r="R277">
            <v>1.57778</v>
          </cell>
          <cell r="S277">
            <v>7.3708</v>
          </cell>
          <cell r="T277">
            <v>169.64217402</v>
          </cell>
          <cell r="U277">
            <v>6.6879407849000039</v>
          </cell>
        </row>
        <row r="278">
          <cell r="A278" t="str">
            <v>2002M11</v>
          </cell>
          <cell r="B278">
            <v>1</v>
          </cell>
          <cell r="C278">
            <v>122.55</v>
          </cell>
          <cell r="D278">
            <v>3.5756000000000001</v>
          </cell>
          <cell r="E278">
            <v>1.9718678059999992</v>
          </cell>
          <cell r="F278">
            <v>0.64036999999999999</v>
          </cell>
          <cell r="G278">
            <v>709.48</v>
          </cell>
          <cell r="H278">
            <v>8.2771399999999993</v>
          </cell>
          <cell r="I278">
            <v>1952.1474140000023</v>
          </cell>
          <cell r="J278">
            <v>2732.56</v>
          </cell>
          <cell r="K278">
            <v>2.2217804219999997</v>
          </cell>
          <cell r="L278">
            <v>10.203200000000001</v>
          </cell>
          <cell r="M278">
            <v>3.4885799999999998</v>
          </cell>
          <cell r="N278">
            <v>1211.3699999999999</v>
          </cell>
          <cell r="O278">
            <v>40.670687179999987</v>
          </cell>
          <cell r="P278">
            <v>34.613500000000002</v>
          </cell>
          <cell r="Q278">
            <v>1366.6</v>
          </cell>
          <cell r="R278">
            <v>1.5589500000000001</v>
          </cell>
          <cell r="S278">
            <v>7.4127000000000001</v>
          </cell>
          <cell r="T278">
            <v>167.75036519999998</v>
          </cell>
          <cell r="U278">
            <v>6.6133584740000035</v>
          </cell>
        </row>
        <row r="279">
          <cell r="A279" t="str">
            <v>2002M12</v>
          </cell>
          <cell r="B279">
            <v>1</v>
          </cell>
          <cell r="C279">
            <v>122.27200000000001</v>
          </cell>
          <cell r="D279">
            <v>3.6251199999999999</v>
          </cell>
          <cell r="E279">
            <v>1.9212313672999994</v>
          </cell>
          <cell r="F279">
            <v>0.63043000000000005</v>
          </cell>
          <cell r="G279">
            <v>701.94899999999996</v>
          </cell>
          <cell r="H279">
            <v>8.2772400000000008</v>
          </cell>
          <cell r="I279">
            <v>1902.0173837000023</v>
          </cell>
          <cell r="J279">
            <v>2813.18</v>
          </cell>
          <cell r="K279">
            <v>2.1647263700999999</v>
          </cell>
          <cell r="L279">
            <v>10.1982</v>
          </cell>
          <cell r="M279">
            <v>3.4355000000000002</v>
          </cell>
          <cell r="N279">
            <v>1207.4100000000001</v>
          </cell>
          <cell r="O279">
            <v>39.626287168999994</v>
          </cell>
          <cell r="P279">
            <v>34.749047619047616</v>
          </cell>
          <cell r="Q279">
            <v>1320.67</v>
          </cell>
          <cell r="R279">
            <v>1.5596000000000001</v>
          </cell>
          <cell r="S279">
            <v>7.4622999999999999</v>
          </cell>
          <cell r="T279">
            <v>163.44263165999999</v>
          </cell>
          <cell r="U279">
            <v>6.443531206700003</v>
          </cell>
        </row>
        <row r="280">
          <cell r="A280" t="str">
            <v>2003M1</v>
          </cell>
          <cell r="B280">
            <v>1</v>
          </cell>
          <cell r="C280">
            <v>118.655</v>
          </cell>
          <cell r="D280">
            <v>3.4375499999999999</v>
          </cell>
          <cell r="E280">
            <v>1.8417073194999996</v>
          </cell>
          <cell r="F280">
            <v>0.61875000000000002</v>
          </cell>
          <cell r="G280">
            <v>722.48</v>
          </cell>
          <cell r="H280">
            <v>8.2768099999999993</v>
          </cell>
          <cell r="I280">
            <v>1823.2886455000021</v>
          </cell>
          <cell r="J280">
            <v>2913</v>
          </cell>
          <cell r="K280">
            <v>2.0751235214999997</v>
          </cell>
          <cell r="L280">
            <v>10.5762</v>
          </cell>
          <cell r="M280">
            <v>3.21136</v>
          </cell>
          <cell r="N280">
            <v>1178.3800000000001</v>
          </cell>
          <cell r="O280">
            <v>37.986066834999995</v>
          </cell>
          <cell r="P280">
            <v>34.516590909090908</v>
          </cell>
          <cell r="Q280">
            <v>1652.94</v>
          </cell>
          <cell r="R280">
            <v>1.5410200000000001</v>
          </cell>
          <cell r="S280">
            <v>7.5206</v>
          </cell>
          <cell r="T280">
            <v>156.67737689999998</v>
          </cell>
          <cell r="U280">
            <v>6.1768190905000022</v>
          </cell>
        </row>
        <row r="281">
          <cell r="A281" t="str">
            <v>2003M2</v>
          </cell>
          <cell r="B281">
            <v>1</v>
          </cell>
          <cell r="C281">
            <v>119.27200000000001</v>
          </cell>
          <cell r="D281">
            <v>3.58995</v>
          </cell>
          <cell r="E281">
            <v>1.8155383140999997</v>
          </cell>
          <cell r="F281">
            <v>0.62134</v>
          </cell>
          <cell r="G281">
            <v>745.21</v>
          </cell>
          <cell r="H281">
            <v>8.2772600000000001</v>
          </cell>
          <cell r="I281">
            <v>1797.3813529000022</v>
          </cell>
          <cell r="J281">
            <v>2951.86</v>
          </cell>
          <cell r="K281">
            <v>2.0456378816999998</v>
          </cell>
          <cell r="L281">
            <v>10.9216</v>
          </cell>
          <cell r="M281">
            <v>3.1139999999999999</v>
          </cell>
          <cell r="N281">
            <v>1191.95</v>
          </cell>
          <cell r="O281">
            <v>37.446318973000004</v>
          </cell>
          <cell r="P281">
            <v>34.706150000000001</v>
          </cell>
          <cell r="Q281">
            <v>1650.6</v>
          </cell>
          <cell r="R281">
            <v>1.5123500000000001</v>
          </cell>
          <cell r="S281">
            <v>7.55</v>
          </cell>
          <cell r="T281">
            <v>154.45113222000001</v>
          </cell>
          <cell r="U281">
            <v>6.0890520439000024</v>
          </cell>
        </row>
        <row r="282">
          <cell r="A282" t="str">
            <v>2003M3</v>
          </cell>
          <cell r="B282">
            <v>1</v>
          </cell>
          <cell r="C282">
            <v>118.536</v>
          </cell>
          <cell r="D282">
            <v>3.4460899999999999</v>
          </cell>
          <cell r="E282">
            <v>1.8102966896999997</v>
          </cell>
          <cell r="F282">
            <v>0.63182000000000005</v>
          </cell>
          <cell r="G282">
            <v>743.28</v>
          </cell>
          <cell r="H282">
            <v>8.2772199999999998</v>
          </cell>
          <cell r="I282">
            <v>1792.1921493000023</v>
          </cell>
          <cell r="J282">
            <v>2959.01</v>
          </cell>
          <cell r="K282">
            <v>2.0397319388999997</v>
          </cell>
          <cell r="L282">
            <v>10.9427</v>
          </cell>
          <cell r="M282">
            <v>3.0215000000000001</v>
          </cell>
          <cell r="N282">
            <v>1236.6600000000001</v>
          </cell>
          <cell r="O282">
            <v>37.338208041000001</v>
          </cell>
          <cell r="P282">
            <v>34.669999999999987</v>
          </cell>
          <cell r="Q282">
            <v>1598</v>
          </cell>
          <cell r="R282">
            <v>1.4759100000000001</v>
          </cell>
          <cell r="S282">
            <v>7.5768000000000004</v>
          </cell>
          <cell r="T282">
            <v>154.00521774000001</v>
          </cell>
          <cell r="U282">
            <v>6.0714723963000026</v>
          </cell>
        </row>
        <row r="283">
          <cell r="A283" t="str">
            <v>2003M4</v>
          </cell>
          <cell r="B283">
            <v>1</v>
          </cell>
          <cell r="C283">
            <v>119.79</v>
          </cell>
          <cell r="D283">
            <v>3.1179000000000001</v>
          </cell>
          <cell r="E283">
            <v>1.8032948182999997</v>
          </cell>
          <cell r="F283">
            <v>0.63527</v>
          </cell>
          <cell r="G283">
            <v>718.25</v>
          </cell>
          <cell r="H283">
            <v>8.2771299999999997</v>
          </cell>
          <cell r="I283">
            <v>1785.2603027000023</v>
          </cell>
          <cell r="J283">
            <v>2926.42</v>
          </cell>
          <cell r="K283">
            <v>2.0318426570999994</v>
          </cell>
          <cell r="L283">
            <v>10.632400000000001</v>
          </cell>
          <cell r="M283">
            <v>2.8414999999999999</v>
          </cell>
          <cell r="N283">
            <v>1230.54</v>
          </cell>
          <cell r="O283">
            <v>37.193791199000003</v>
          </cell>
          <cell r="P283">
            <v>34.772704545454545</v>
          </cell>
          <cell r="Q283">
            <v>1598</v>
          </cell>
          <cell r="R283">
            <v>1.45848</v>
          </cell>
          <cell r="S283">
            <v>7.5990000000000002</v>
          </cell>
          <cell r="T283">
            <v>153.40955585999998</v>
          </cell>
          <cell r="U283">
            <v>6.0479891357000017</v>
          </cell>
        </row>
        <row r="284">
          <cell r="A284" t="str">
            <v>2003M5</v>
          </cell>
          <cell r="B284">
            <v>1</v>
          </cell>
          <cell r="C284">
            <v>117.265</v>
          </cell>
          <cell r="D284">
            <v>2.9549400000000001</v>
          </cell>
          <cell r="E284">
            <v>1.6908345932999995</v>
          </cell>
          <cell r="F284">
            <v>0.61623000000000006</v>
          </cell>
          <cell r="G284">
            <v>703.58</v>
          </cell>
          <cell r="H284">
            <v>8.2769100000000009</v>
          </cell>
          <cell r="I284">
            <v>1673.9247777000023</v>
          </cell>
          <cell r="J284">
            <v>2858.94</v>
          </cell>
          <cell r="K284">
            <v>1.9051293320999996</v>
          </cell>
          <cell r="L284">
            <v>10.2506</v>
          </cell>
          <cell r="M284">
            <v>2.7884799999999998</v>
          </cell>
          <cell r="N284">
            <v>1199.6600000000001</v>
          </cell>
          <cell r="O284">
            <v>34.874246949000003</v>
          </cell>
          <cell r="P284">
            <v>34.646363636363645</v>
          </cell>
          <cell r="Q284">
            <v>1598</v>
          </cell>
          <cell r="R284">
            <v>1.3845000000000001</v>
          </cell>
          <cell r="S284">
            <v>7.6074000000000002</v>
          </cell>
          <cell r="T284">
            <v>143.84236085999999</v>
          </cell>
          <cell r="U284">
            <v>5.6708138607000018</v>
          </cell>
        </row>
        <row r="285">
          <cell r="A285" t="str">
            <v>2003M6</v>
          </cell>
          <cell r="B285">
            <v>1</v>
          </cell>
          <cell r="C285">
            <v>118.264</v>
          </cell>
          <cell r="D285">
            <v>2.8824000000000001</v>
          </cell>
          <cell r="E285">
            <v>1.6771828998999994</v>
          </cell>
          <cell r="F285">
            <v>0.60224</v>
          </cell>
          <cell r="G285">
            <v>709.18399999999997</v>
          </cell>
          <cell r="H285">
            <v>8.2770700000000001</v>
          </cell>
          <cell r="I285">
            <v>1660.4096131000024</v>
          </cell>
          <cell r="J285">
            <v>2826.95</v>
          </cell>
          <cell r="K285">
            <v>1.8897474362999995</v>
          </cell>
          <cell r="L285">
            <v>10.4953</v>
          </cell>
          <cell r="M285">
            <v>2.7595999999999998</v>
          </cell>
          <cell r="N285">
            <v>1193.45</v>
          </cell>
          <cell r="O285">
            <v>34.592674447000007</v>
          </cell>
          <cell r="P285">
            <v>34.589761904761914</v>
          </cell>
          <cell r="Q285">
            <v>1598</v>
          </cell>
          <cell r="R285">
            <v>1.3522700000000001</v>
          </cell>
          <cell r="S285">
            <v>7.6360000000000001</v>
          </cell>
          <cell r="T285">
            <v>142.68098658</v>
          </cell>
          <cell r="U285">
            <v>5.6250280621000019</v>
          </cell>
        </row>
        <row r="286">
          <cell r="A286" t="str">
            <v>2003M7</v>
          </cell>
          <cell r="B286">
            <v>1</v>
          </cell>
          <cell r="C286">
            <v>118.69199999999999</v>
          </cell>
          <cell r="D286">
            <v>2.879</v>
          </cell>
          <cell r="E286">
            <v>1.7200351351999992</v>
          </cell>
          <cell r="F286">
            <v>0.61551</v>
          </cell>
          <cell r="G286">
            <v>701.14</v>
          </cell>
          <cell r="H286">
            <v>8.2772199999999998</v>
          </cell>
          <cell r="I286">
            <v>1702.8332888000025</v>
          </cell>
          <cell r="J286">
            <v>2858.82</v>
          </cell>
          <cell r="K286">
            <v>1.9380307223999993</v>
          </cell>
          <cell r="L286">
            <v>10.4434</v>
          </cell>
          <cell r="M286">
            <v>2.7535500000000002</v>
          </cell>
          <cell r="N286">
            <v>1180.44</v>
          </cell>
          <cell r="O286">
            <v>35.47652165600001</v>
          </cell>
          <cell r="P286">
            <v>34.353260869565204</v>
          </cell>
          <cell r="Q286">
            <v>1598</v>
          </cell>
          <cell r="R286">
            <v>1.3815200000000001</v>
          </cell>
          <cell r="S286">
            <v>7.6687000000000003</v>
          </cell>
          <cell r="T286">
            <v>146.32650383999999</v>
          </cell>
          <cell r="U286">
            <v>5.7687482408000017</v>
          </cell>
        </row>
        <row r="287">
          <cell r="A287" t="str">
            <v>2003M8</v>
          </cell>
          <cell r="B287">
            <v>1</v>
          </cell>
          <cell r="C287">
            <v>118.827</v>
          </cell>
          <cell r="D287">
            <v>3.0017</v>
          </cell>
          <cell r="E287">
            <v>1.756413573199999</v>
          </cell>
          <cell r="F287">
            <v>0.62734000000000001</v>
          </cell>
          <cell r="G287">
            <v>703.77200000000005</v>
          </cell>
          <cell r="H287">
            <v>8.2770100000000006</v>
          </cell>
          <cell r="I287">
            <v>1738.8479108000024</v>
          </cell>
          <cell r="J287">
            <v>2867.37</v>
          </cell>
          <cell r="K287">
            <v>1.9790197283999991</v>
          </cell>
          <cell r="L287">
            <v>10.732699999999999</v>
          </cell>
          <cell r="M287">
            <v>2.8771</v>
          </cell>
          <cell r="N287">
            <v>1178.4000000000001</v>
          </cell>
          <cell r="O287">
            <v>36.226843796000004</v>
          </cell>
          <cell r="P287">
            <v>34.286428571428573</v>
          </cell>
          <cell r="Q287">
            <v>1598</v>
          </cell>
          <cell r="R287">
            <v>1.3960900000000001</v>
          </cell>
          <cell r="S287">
            <v>7.7016</v>
          </cell>
          <cell r="T287">
            <v>149.42128343999997</v>
          </cell>
          <cell r="U287">
            <v>5.8907562428000011</v>
          </cell>
        </row>
        <row r="288">
          <cell r="A288" t="str">
            <v>2003M9</v>
          </cell>
          <cell r="B288">
            <v>1</v>
          </cell>
          <cell r="C288">
            <v>115.19</v>
          </cell>
          <cell r="D288">
            <v>2.9220000000000002</v>
          </cell>
          <cell r="E288">
            <v>1.7436811198999993</v>
          </cell>
          <cell r="F288">
            <v>0.62107999999999997</v>
          </cell>
          <cell r="G288">
            <v>675.44200000000001</v>
          </cell>
          <cell r="H288">
            <v>8.27712</v>
          </cell>
          <cell r="I288">
            <v>1726.2427931000027</v>
          </cell>
          <cell r="J288">
            <v>2840.08</v>
          </cell>
          <cell r="K288">
            <v>1.9646735762999994</v>
          </cell>
          <cell r="L288">
            <v>10.9255</v>
          </cell>
          <cell r="M288">
            <v>2.8706</v>
          </cell>
          <cell r="N288">
            <v>1164.1300000000001</v>
          </cell>
          <cell r="O288">
            <v>35.964231047000013</v>
          </cell>
          <cell r="P288">
            <v>33.961454545454551</v>
          </cell>
          <cell r="Q288">
            <v>1598</v>
          </cell>
          <cell r="R288">
            <v>1.3632200000000001</v>
          </cell>
          <cell r="S288">
            <v>7.7317</v>
          </cell>
          <cell r="T288">
            <v>148.33811057999998</v>
          </cell>
          <cell r="U288">
            <v>5.8480534421000012</v>
          </cell>
        </row>
        <row r="289">
          <cell r="A289" t="str">
            <v>2003M10</v>
          </cell>
          <cell r="B289">
            <v>1</v>
          </cell>
          <cell r="C289">
            <v>109.58</v>
          </cell>
          <cell r="D289">
            <v>2.8607</v>
          </cell>
          <cell r="E289">
            <v>1.6728605155999992</v>
          </cell>
          <cell r="F289">
            <v>0.59660000000000002</v>
          </cell>
          <cell r="G289">
            <v>646.07000000000005</v>
          </cell>
          <cell r="H289">
            <v>8.2767800000000005</v>
          </cell>
          <cell r="I289">
            <v>1656.1304564000025</v>
          </cell>
          <cell r="J289">
            <v>2876.19</v>
          </cell>
          <cell r="K289">
            <v>1.8848772371999991</v>
          </cell>
          <cell r="L289">
            <v>11.170400000000001</v>
          </cell>
          <cell r="M289">
            <v>2.8068900000000001</v>
          </cell>
          <cell r="N289">
            <v>1167.8699999999999</v>
          </cell>
          <cell r="O289">
            <v>34.503523268000009</v>
          </cell>
          <cell r="P289">
            <v>33.837608695652179</v>
          </cell>
          <cell r="Q289">
            <v>1598</v>
          </cell>
          <cell r="R289">
            <v>1.32185</v>
          </cell>
          <cell r="S289">
            <v>7.7503000000000002</v>
          </cell>
          <cell r="T289">
            <v>142.31327351999997</v>
          </cell>
          <cell r="U289">
            <v>5.6105314124000003</v>
          </cell>
        </row>
        <row r="290">
          <cell r="A290" t="str">
            <v>2003M11</v>
          </cell>
          <cell r="B290">
            <v>1</v>
          </cell>
          <cell r="C290">
            <v>109.196</v>
          </cell>
          <cell r="D290">
            <v>2.9083399999999999</v>
          </cell>
          <cell r="E290">
            <v>1.6717848090999994</v>
          </cell>
          <cell r="F290">
            <v>0.59211999999999998</v>
          </cell>
          <cell r="G290">
            <v>625.46699999999998</v>
          </cell>
          <cell r="H290">
            <v>8.2769100000000009</v>
          </cell>
          <cell r="I290">
            <v>1655.0655079000026</v>
          </cell>
          <cell r="J290">
            <v>2844.55</v>
          </cell>
          <cell r="K290">
            <v>1.8836651966999991</v>
          </cell>
          <cell r="L290">
            <v>11.1145</v>
          </cell>
          <cell r="M290">
            <v>2.8362599999999998</v>
          </cell>
          <cell r="N290">
            <v>1185.99</v>
          </cell>
          <cell r="O290">
            <v>34.481336323000015</v>
          </cell>
          <cell r="P290">
            <v>34.003500000000003</v>
          </cell>
          <cell r="Q290">
            <v>1598</v>
          </cell>
          <cell r="R290">
            <v>1.3125800000000001</v>
          </cell>
          <cell r="S290">
            <v>7.7652999999999999</v>
          </cell>
          <cell r="T290">
            <v>142.22176121999999</v>
          </cell>
          <cell r="U290">
            <v>5.6069236489000005</v>
          </cell>
        </row>
        <row r="291">
          <cell r="A291" t="str">
            <v>2003M12</v>
          </cell>
          <cell r="B291">
            <v>1</v>
          </cell>
          <cell r="C291">
            <v>107.935</v>
          </cell>
          <cell r="D291">
            <v>2.9244500000000002</v>
          </cell>
          <cell r="E291">
            <v>1.5915566624999993</v>
          </cell>
          <cell r="F291">
            <v>0.57137000000000004</v>
          </cell>
          <cell r="G291">
            <v>603.31399999999996</v>
          </cell>
          <cell r="H291">
            <v>8.2769999999999992</v>
          </cell>
          <cell r="I291">
            <v>1575.6397125000024</v>
          </cell>
          <cell r="J291">
            <v>2808.64</v>
          </cell>
          <cell r="K291">
            <v>1.7932690124999988</v>
          </cell>
          <cell r="L291">
            <v>11.2629</v>
          </cell>
          <cell r="M291">
            <v>2.9267099999999999</v>
          </cell>
          <cell r="N291">
            <v>1191.9000000000001</v>
          </cell>
          <cell r="O291">
            <v>32.826593625000015</v>
          </cell>
          <cell r="P291">
            <v>34.016956521739132</v>
          </cell>
          <cell r="Q291">
            <v>1598</v>
          </cell>
          <cell r="R291">
            <v>1.3128299999999999</v>
          </cell>
          <cell r="S291">
            <v>7.8026</v>
          </cell>
          <cell r="T291">
            <v>135.39660749999999</v>
          </cell>
          <cell r="U291">
            <v>5.3378500874999997</v>
          </cell>
        </row>
        <row r="356">
          <cell r="A356" t="str">
            <v>ANUAL</v>
          </cell>
        </row>
        <row r="357">
          <cell r="A357" t="str">
            <v>TC Fin Periodo (UM x US$)</v>
          </cell>
        </row>
        <row r="358">
          <cell r="A358">
            <v>2001</v>
          </cell>
          <cell r="C358">
            <v>127.358</v>
          </cell>
          <cell r="D358">
            <v>2.3626999999999998</v>
          </cell>
          <cell r="F358">
            <v>0.69484999999999997</v>
          </cell>
          <cell r="G358">
            <v>669.14</v>
          </cell>
          <cell r="H358">
            <v>8.2768700000000006</v>
          </cell>
          <cell r="J358">
            <v>2307.9699999999998</v>
          </cell>
          <cell r="L358">
            <v>9.1671999999999993</v>
          </cell>
          <cell r="M358">
            <v>0.99950000000000006</v>
          </cell>
          <cell r="N358">
            <v>1291.8800000000001</v>
          </cell>
          <cell r="P358">
            <v>34.651666666666671</v>
          </cell>
          <cell r="Q358">
            <v>751.91</v>
          </cell>
          <cell r="R358">
            <v>1.5774699999999999</v>
          </cell>
          <cell r="S358">
            <v>6.8158000000000003</v>
          </cell>
        </row>
        <row r="359">
          <cell r="A359">
            <v>2002</v>
          </cell>
          <cell r="C359">
            <v>122.27200000000001</v>
          </cell>
          <cell r="D359">
            <v>3.6251199999999999</v>
          </cell>
          <cell r="F359">
            <v>0.63043000000000005</v>
          </cell>
          <cell r="G359">
            <v>701.94899999999996</v>
          </cell>
          <cell r="H359">
            <v>8.2772400000000008</v>
          </cell>
          <cell r="J359">
            <v>2813.18</v>
          </cell>
          <cell r="L359">
            <v>10.1982</v>
          </cell>
          <cell r="M359">
            <v>3.4355000000000002</v>
          </cell>
          <cell r="N359">
            <v>1207.4100000000001</v>
          </cell>
          <cell r="P359">
            <v>34.749047619047616</v>
          </cell>
          <cell r="Q359">
            <v>1320.67</v>
          </cell>
          <cell r="R359">
            <v>1.5596000000000001</v>
          </cell>
          <cell r="S359">
            <v>7.4622999999999999</v>
          </cell>
        </row>
        <row r="360">
          <cell r="A360">
            <v>2003</v>
          </cell>
          <cell r="C360">
            <v>107.935</v>
          </cell>
          <cell r="D360">
            <v>2.9244500000000002</v>
          </cell>
          <cell r="F360">
            <v>0.57137000000000004</v>
          </cell>
          <cell r="G360">
            <v>603.31399999999996</v>
          </cell>
          <cell r="H360">
            <v>8.2769999999999992</v>
          </cell>
          <cell r="J360">
            <v>2808.64</v>
          </cell>
          <cell r="L360">
            <v>11.2629</v>
          </cell>
          <cell r="M360">
            <v>2.9267099999999999</v>
          </cell>
          <cell r="N360">
            <v>1191.9000000000001</v>
          </cell>
          <cell r="P360">
            <v>34.016956521739132</v>
          </cell>
          <cell r="Q360">
            <v>1598</v>
          </cell>
          <cell r="R360">
            <v>1.3128299999999999</v>
          </cell>
          <cell r="S360">
            <v>7.8026</v>
          </cell>
        </row>
        <row r="361">
          <cell r="A361">
            <v>2004</v>
          </cell>
          <cell r="C361">
            <v>107.50490343990901</v>
          </cell>
          <cell r="D361">
            <v>3.04</v>
          </cell>
          <cell r="F361">
            <v>0.5524861878453039</v>
          </cell>
          <cell r="G361">
            <v>623.48556542245524</v>
          </cell>
          <cell r="H361">
            <v>8.16</v>
          </cell>
          <cell r="J361">
            <v>2823.2682424514974</v>
          </cell>
          <cell r="L361">
            <v>11.739253588095764</v>
          </cell>
          <cell r="M361">
            <v>2.9411719530959917</v>
          </cell>
          <cell r="N361">
            <v>1130</v>
          </cell>
          <cell r="P361">
            <v>32.549999999999997</v>
          </cell>
          <cell r="Q361">
            <v>2171.9845185587142</v>
          </cell>
          <cell r="R361">
            <v>1.325</v>
          </cell>
          <cell r="S361">
            <v>8.2149999999999999</v>
          </cell>
        </row>
        <row r="362">
          <cell r="A362">
            <v>2005</v>
          </cell>
          <cell r="C362">
            <v>103.69795053938054</v>
          </cell>
          <cell r="D362">
            <v>3.15</v>
          </cell>
          <cell r="F362">
            <v>0.56338028169014087</v>
          </cell>
          <cell r="G362">
            <v>631.76248583431209</v>
          </cell>
          <cell r="H362">
            <v>8.01</v>
          </cell>
          <cell r="J362">
            <v>3021.3394634393248</v>
          </cell>
          <cell r="L362">
            <v>11.809883130501481</v>
          </cell>
          <cell r="M362">
            <v>3.0488187886033056</v>
          </cell>
          <cell r="N362">
            <v>1105</v>
          </cell>
          <cell r="P362">
            <v>32.161081865185636</v>
          </cell>
          <cell r="Q362">
            <v>2601.125818390447</v>
          </cell>
          <cell r="R362">
            <v>1.32</v>
          </cell>
          <cell r="S362">
            <v>8.5</v>
          </cell>
        </row>
        <row r="363">
          <cell r="A363" t="str">
            <v>(Var.% )</v>
          </cell>
        </row>
        <row r="364">
          <cell r="A364">
            <v>2001</v>
          </cell>
          <cell r="C364">
            <v>13.503734203162043</v>
          </cell>
          <cell r="D364">
            <v>20.392356687898094</v>
          </cell>
          <cell r="F364">
            <v>1.5476573232396929</v>
          </cell>
          <cell r="G364">
            <v>16.447105093712477</v>
          </cell>
          <cell r="H364">
            <v>-3.3828068840113801E-3</v>
          </cell>
          <cell r="J364">
            <v>5.6951561863153088</v>
          </cell>
          <cell r="L364">
            <v>-2.9319892843150841</v>
          </cell>
          <cell r="M364">
            <v>0</v>
          </cell>
          <cell r="N364">
            <v>6.2235341517361542</v>
          </cell>
          <cell r="P364">
            <v>4.6012313686804474</v>
          </cell>
          <cell r="Q364">
            <v>7.6702775848613403</v>
          </cell>
          <cell r="R364">
            <v>3.6145923648879474</v>
          </cell>
          <cell r="S364">
            <v>7.0202710129225965</v>
          </cell>
        </row>
        <row r="365">
          <cell r="A365">
            <v>2002</v>
          </cell>
          <cell r="C365">
            <v>-3.9934672340960153</v>
          </cell>
          <cell r="D365">
            <v>53.431243915858985</v>
          </cell>
          <cell r="F365">
            <v>-9.271065697632574</v>
          </cell>
          <cell r="G365">
            <v>4.9031592790746314</v>
          </cell>
          <cell r="H365">
            <v>4.4702888893910497E-3</v>
          </cell>
          <cell r="J365">
            <v>21.889799260822286</v>
          </cell>
          <cell r="L365">
            <v>11.246618378567064</v>
          </cell>
          <cell r="M365">
            <v>243.72186093046523</v>
          </cell>
          <cell r="N365">
            <v>-6.5385329906802454</v>
          </cell>
          <cell r="P365">
            <v>0.2810281921435509</v>
          </cell>
          <cell r="Q365">
            <v>75.642031626125487</v>
          </cell>
          <cell r="R365">
            <v>-1.1328266147692112</v>
          </cell>
          <cell r="S365">
            <v>9.4853135361953065</v>
          </cell>
        </row>
        <row r="366">
          <cell r="A366">
            <v>2003</v>
          </cell>
          <cell r="C366">
            <v>-11.725497252028273</v>
          </cell>
          <cell r="D366">
            <v>-19.328187756543226</v>
          </cell>
          <cell r="F366">
            <v>-9.3682090002062068</v>
          </cell>
          <cell r="G366">
            <v>-14.051590642625033</v>
          </cell>
          <cell r="H366">
            <v>-2.8995172304036032E-3</v>
          </cell>
          <cell r="J366">
            <v>-0.16138320334994072</v>
          </cell>
          <cell r="L366">
            <v>10.44007766076367</v>
          </cell>
          <cell r="M366">
            <v>-14.809780235773552</v>
          </cell>
          <cell r="N366">
            <v>-1.2845677938728373</v>
          </cell>
          <cell r="P366">
            <v>-2.1067947108489693</v>
          </cell>
          <cell r="Q366">
            <v>20.999189805174634</v>
          </cell>
          <cell r="R366">
            <v>-15.822646832521169</v>
          </cell>
          <cell r="S366">
            <v>4.5602562212722519</v>
          </cell>
        </row>
        <row r="367">
          <cell r="A367">
            <v>2004</v>
          </cell>
          <cell r="C367">
            <v>-0.39847737998887078</v>
          </cell>
          <cell r="D367">
            <v>3.9511703055275182</v>
          </cell>
          <cell r="F367">
            <v>-3.3050058901755719</v>
          </cell>
          <cell r="G367">
            <v>3.3434605234513581</v>
          </cell>
          <cell r="H367">
            <v>-1.4135556361000279</v>
          </cell>
          <cell r="J367">
            <v>0.5208300975382274</v>
          </cell>
          <cell r="L367">
            <v>4.229404399362191</v>
          </cell>
          <cell r="M367">
            <v>0.49413686685704228</v>
          </cell>
          <cell r="N367">
            <v>-5.1933887071063056</v>
          </cell>
          <cell r="P367">
            <v>-4.3124273060749836</v>
          </cell>
          <cell r="Q367">
            <v>35.918931073761826</v>
          </cell>
          <cell r="R367">
            <v>0.92700501969029681</v>
          </cell>
          <cell r="S367">
            <v>5.2854176812857201</v>
          </cell>
        </row>
        <row r="368">
          <cell r="A368">
            <v>2005</v>
          </cell>
          <cell r="C368">
            <v>-3.5411900096784077</v>
          </cell>
          <cell r="D368">
            <v>3.6184210526315708</v>
          </cell>
          <cell r="F368">
            <v>1.9718309859154903</v>
          </cell>
          <cell r="G368">
            <v>1.327523983053025</v>
          </cell>
          <cell r="H368">
            <v>-1.8382352941176516</v>
          </cell>
          <cell r="J368">
            <v>7.0156713418006111</v>
          </cell>
          <cell r="L368">
            <v>0.60165275309616018</v>
          </cell>
          <cell r="M368">
            <v>3.659998028812983</v>
          </cell>
          <cell r="N368">
            <v>-2.2123893805309769</v>
          </cell>
          <cell r="P368">
            <v>-1.1948329794604029</v>
          </cell>
          <cell r="Q368">
            <v>19.758027562576853</v>
          </cell>
          <cell r="R368">
            <v>-0.37735849056602655</v>
          </cell>
          <cell r="S368">
            <v>3.4692635423006823</v>
          </cell>
        </row>
        <row r="370">
          <cell r="A370" t="str">
            <v>T.C Promedio (UM x US$)</v>
          </cell>
        </row>
        <row r="371">
          <cell r="A371">
            <v>2001</v>
          </cell>
          <cell r="C371">
            <v>121.52866666666665</v>
          </cell>
          <cell r="D371">
            <v>2.3577083333333335</v>
          </cell>
          <cell r="F371">
            <v>0.69465500000000002</v>
          </cell>
          <cell r="G371">
            <v>634.93833333333339</v>
          </cell>
          <cell r="H371">
            <v>8.2770683333333341</v>
          </cell>
          <cell r="J371">
            <v>2299.6350000000002</v>
          </cell>
          <cell r="L371">
            <v>9.3423416666666661</v>
          </cell>
          <cell r="M371">
            <v>0.99949999999999994</v>
          </cell>
          <cell r="N371">
            <v>1290.9941666666666</v>
          </cell>
          <cell r="P371">
            <v>33.806458616716917</v>
          </cell>
          <cell r="Q371">
            <v>723.66583333333335</v>
          </cell>
          <cell r="R371">
            <v>1.5487608333333334</v>
          </cell>
          <cell r="S371">
            <v>6.6069166666666659</v>
          </cell>
        </row>
        <row r="372">
          <cell r="A372">
            <v>2002</v>
          </cell>
          <cell r="C372">
            <v>125.38791666666667</v>
          </cell>
          <cell r="D372">
            <v>2.9208250000000002</v>
          </cell>
          <cell r="F372">
            <v>0.66722333333333339</v>
          </cell>
          <cell r="G372">
            <v>688.93625000000009</v>
          </cell>
          <cell r="H372">
            <v>8.2769575</v>
          </cell>
          <cell r="J372">
            <v>2504.2391666666667</v>
          </cell>
          <cell r="L372">
            <v>9.6559583333333325</v>
          </cell>
          <cell r="M372">
            <v>3.0632566666666663</v>
          </cell>
          <cell r="N372">
            <v>1251.0883333333334</v>
          </cell>
          <cell r="P372">
            <v>34.493810457055019</v>
          </cell>
          <cell r="Q372">
            <v>1160.9533333333334</v>
          </cell>
          <cell r="R372">
            <v>1.5693183333333334</v>
          </cell>
          <cell r="S372">
            <v>7.169999999999999</v>
          </cell>
        </row>
        <row r="373">
          <cell r="A373">
            <v>2003</v>
          </cell>
          <cell r="C373">
            <v>115.93349999999998</v>
          </cell>
          <cell r="D373">
            <v>3.0770850000000003</v>
          </cell>
          <cell r="F373">
            <v>0.61247249999999998</v>
          </cell>
          <cell r="G373">
            <v>691.43241666666665</v>
          </cell>
          <cell r="H373">
            <v>8.2770366666666657</v>
          </cell>
          <cell r="J373">
            <v>2877.6524999999997</v>
          </cell>
          <cell r="L373">
            <v>10.789016666666667</v>
          </cell>
          <cell r="M373">
            <v>2.9006291666666661</v>
          </cell>
          <cell r="N373">
            <v>1191.6141666666665</v>
          </cell>
          <cell r="P373">
            <v>34.363398349959219</v>
          </cell>
          <cell r="Q373">
            <v>1606.9616666666668</v>
          </cell>
          <cell r="R373">
            <v>1.4010516666666668</v>
          </cell>
          <cell r="S373">
            <v>7.6591666666666667</v>
          </cell>
        </row>
        <row r="374">
          <cell r="A374">
            <v>2004</v>
          </cell>
          <cell r="C374">
            <v>108.96706346754519</v>
          </cell>
          <cell r="D374">
            <v>2.9709745042819495</v>
          </cell>
          <cell r="F374">
            <v>0.55234106601316235</v>
          </cell>
          <cell r="G374">
            <v>614.4437762855888</v>
          </cell>
          <cell r="H374">
            <v>8.2420959914361003</v>
          </cell>
          <cell r="J374">
            <v>2741.7139724566418</v>
          </cell>
          <cell r="L374">
            <v>11.44807334836446</v>
          </cell>
          <cell r="M374">
            <v>2.9063478230488164</v>
          </cell>
          <cell r="N374">
            <v>1154.0953820816865</v>
          </cell>
          <cell r="P374">
            <v>32.981902651515149</v>
          </cell>
          <cell r="Q374">
            <v>1954.1417425464253</v>
          </cell>
          <cell r="R374">
            <v>1.3394131422924902</v>
          </cell>
          <cell r="S374">
            <v>8.0192576416337289</v>
          </cell>
        </row>
        <row r="375">
          <cell r="A375">
            <v>2005</v>
          </cell>
          <cell r="C375">
            <v>105.43144560630272</v>
          </cell>
          <cell r="D375">
            <v>3.1055833333333336</v>
          </cell>
          <cell r="F375">
            <v>0.55558748394676138</v>
          </cell>
          <cell r="G375">
            <v>626.27025330209688</v>
          </cell>
          <cell r="H375">
            <v>8.0579166666666655</v>
          </cell>
          <cell r="J375">
            <v>2935.9278405330479</v>
          </cell>
          <cell r="L375">
            <v>11.777476196154756</v>
          </cell>
          <cell r="M375">
            <v>2.999160444828886</v>
          </cell>
          <cell r="N375">
            <v>1112.6666666666667</v>
          </cell>
          <cell r="P375">
            <v>32.181503314430429</v>
          </cell>
          <cell r="Q375">
            <v>2438.3798205322737</v>
          </cell>
          <cell r="R375">
            <v>1.3189980758808773</v>
          </cell>
          <cell r="S375">
            <v>8.3874999999999993</v>
          </cell>
        </row>
        <row r="376">
          <cell r="A376" t="str">
            <v>(Var.% )</v>
          </cell>
        </row>
        <row r="377">
          <cell r="A377">
            <v>2001</v>
          </cell>
          <cell r="C377">
            <v>12.771316136026734</v>
          </cell>
          <cell r="D377">
            <v>28.82654803589886</v>
          </cell>
          <cell r="F377">
            <v>5.1025258568407894</v>
          </cell>
          <cell r="G377">
            <v>17.671060455131627</v>
          </cell>
          <cell r="H377">
            <v>-1.7344115608630695E-2</v>
          </cell>
          <cell r="J377">
            <v>10.140787056882372</v>
          </cell>
          <cell r="L377">
            <v>-1.1973556999542723</v>
          </cell>
          <cell r="M377">
            <v>0</v>
          </cell>
          <cell r="N377">
            <v>14.150546476473846</v>
          </cell>
          <cell r="P377">
            <v>8.1424374595363993</v>
          </cell>
          <cell r="Q377">
            <v>6.4276674016361168</v>
          </cell>
          <cell r="R377">
            <v>4.2859339263309426</v>
          </cell>
          <cell r="S377">
            <v>6.846804352953062</v>
          </cell>
        </row>
        <row r="378">
          <cell r="A378">
            <v>2002</v>
          </cell>
          <cell r="C378">
            <v>3.1755882014120163</v>
          </cell>
          <cell r="D378">
            <v>23.884068215958298</v>
          </cell>
          <cell r="F378">
            <v>-3.9489626745170758</v>
          </cell>
          <cell r="G378">
            <v>8.5044348138795698</v>
          </cell>
          <cell r="H378">
            <v>-1.3390409366098588E-3</v>
          </cell>
          <cell r="J378">
            <v>8.8972452874767747</v>
          </cell>
          <cell r="L378">
            <v>3.3569385262973928</v>
          </cell>
          <cell r="M378">
            <v>206.47890611972653</v>
          </cell>
          <cell r="N378">
            <v>-3.0910932337029573</v>
          </cell>
          <cell r="P378">
            <v>2.0331968164160719</v>
          </cell>
          <cell r="Q378">
            <v>60.426716290553074</v>
          </cell>
          <cell r="R378">
            <v>1.3273514901429362</v>
          </cell>
          <cell r="S378">
            <v>8.5226341081946941</v>
          </cell>
        </row>
        <row r="379">
          <cell r="A379">
            <v>2003</v>
          </cell>
          <cell r="C379">
            <v>-7.5401337848211236</v>
          </cell>
          <cell r="D379">
            <v>5.3498583448169601</v>
          </cell>
          <cell r="F379">
            <v>-8.2057731793952158</v>
          </cell>
          <cell r="G379">
            <v>0.36232186456535143</v>
          </cell>
          <cell r="H379">
            <v>9.5647061937320643E-4</v>
          </cell>
          <cell r="J379">
            <v>14.911248825741129</v>
          </cell>
          <cell r="L379">
            <v>11.73429186642101</v>
          </cell>
          <cell r="M379">
            <v>-5.3089740004374502</v>
          </cell>
          <cell r="N379">
            <v>-4.7537943630412638</v>
          </cell>
          <cell r="P379">
            <v>-0.37807393665064692</v>
          </cell>
          <cell r="Q379">
            <v>38.417421314666697</v>
          </cell>
          <cell r="R379">
            <v>-10.722277506900546</v>
          </cell>
          <cell r="S379">
            <v>6.8224081822408245</v>
          </cell>
        </row>
      </sheetData>
      <sheetData sheetId="3">
        <row r="280">
          <cell r="A280" t="str">
            <v>2003M1</v>
          </cell>
          <cell r="B280">
            <v>149.07680598107888</v>
          </cell>
          <cell r="C280">
            <v>149.61109526038467</v>
          </cell>
          <cell r="D280">
            <v>100.35839866288363</v>
          </cell>
          <cell r="E280">
            <v>-0.99033986667774743</v>
          </cell>
          <cell r="F280">
            <v>0.55029193217508432</v>
          </cell>
          <cell r="G280">
            <v>1.5560419021520389</v>
          </cell>
          <cell r="H280">
            <v>3.1197738121243157</v>
          </cell>
          <cell r="I280">
            <v>4.8687656605970853</v>
          </cell>
          <cell r="J280">
            <v>1.696078049646732</v>
          </cell>
          <cell r="K280">
            <v>-0.99033986667774743</v>
          </cell>
          <cell r="L280">
            <v>0.55029193217508432</v>
          </cell>
          <cell r="M280">
            <v>1.5560419021520389</v>
          </cell>
        </row>
        <row r="281">
          <cell r="A281" t="str">
            <v>2003M2</v>
          </cell>
          <cell r="B281">
            <v>149.50145447677821</v>
          </cell>
          <cell r="C281">
            <v>150.54751773008203</v>
          </cell>
          <cell r="D281">
            <v>100.69970105439094</v>
          </cell>
          <cell r="E281">
            <v>0.28485215584321821</v>
          </cell>
          <cell r="F281">
            <v>0.62590442778833744</v>
          </cell>
          <cell r="G281">
            <v>0.3400835366592414</v>
          </cell>
          <cell r="H281">
            <v>1.238622129995659</v>
          </cell>
          <cell r="I281">
            <v>5.0767408694008864</v>
          </cell>
          <cell r="J281">
            <v>3.7911605854106467</v>
          </cell>
          <cell r="K281">
            <v>-0.70830871529492523</v>
          </cell>
          <cell r="L281">
            <v>1.1796406615326438</v>
          </cell>
          <cell r="M281">
            <v>1.9014172811440133</v>
          </cell>
        </row>
        <row r="282">
          <cell r="A282" t="str">
            <v>2003M3</v>
          </cell>
          <cell r="B282">
            <v>148.90595834318202</v>
          </cell>
          <cell r="C282">
            <v>151.27968893746885</v>
          </cell>
          <cell r="D282">
            <v>101.5941139096772</v>
          </cell>
          <cell r="E282">
            <v>-0.39832129772936486</v>
          </cell>
          <cell r="F282">
            <v>0.48633894362810626</v>
          </cell>
          <cell r="G282">
            <v>0.88819812364999695</v>
          </cell>
          <cell r="H282">
            <v>0.61585413357188035</v>
          </cell>
          <cell r="I282">
            <v>5.0595281786810498</v>
          </cell>
          <cell r="J282">
            <v>4.4164750012557485</v>
          </cell>
          <cell r="K282">
            <v>-1.1038086685576043</v>
          </cell>
          <cell r="L282">
            <v>1.6717166570926478</v>
          </cell>
          <cell r="M282">
            <v>2.8065037574078966</v>
          </cell>
        </row>
        <row r="283">
          <cell r="A283" t="str">
            <v>2003M4</v>
          </cell>
          <cell r="B283">
            <v>147.23792440942756</v>
          </cell>
          <cell r="C283">
            <v>151.57206099448004</v>
          </cell>
          <cell r="D283">
            <v>102.94362787470466</v>
          </cell>
          <cell r="E283">
            <v>-1.1201928736190414</v>
          </cell>
          <cell r="F283">
            <v>0.19326590308632596</v>
          </cell>
          <cell r="G283">
            <v>1.3283387325246476</v>
          </cell>
          <cell r="H283">
            <v>-0.40634313679285272</v>
          </cell>
          <cell r="I283">
            <v>4.3911201136401345</v>
          </cell>
          <cell r="J283">
            <v>4.8170369494739518</v>
          </cell>
          <cell r="K283">
            <v>-2.2116367561330619</v>
          </cell>
          <cell r="L283">
            <v>1.8682134184733634</v>
          </cell>
          <cell r="M283">
            <v>4.1721223663719664</v>
          </cell>
        </row>
        <row r="284">
          <cell r="A284" t="str">
            <v>2003M5</v>
          </cell>
          <cell r="B284">
            <v>143.41568254798275</v>
          </cell>
          <cell r="C284">
            <v>151.42382442848833</v>
          </cell>
          <cell r="D284">
            <v>105.58386763443831</v>
          </cell>
          <cell r="E284">
            <v>-2.5959628789768985</v>
          </cell>
          <cell r="F284">
            <v>-9.7799399849229918E-2</v>
          </cell>
          <cell r="G284">
            <v>2.5647432621542565</v>
          </cell>
          <cell r="H284">
            <v>-3.0576962565740939</v>
          </cell>
          <cell r="I284">
            <v>4.1215154208500859</v>
          </cell>
          <cell r="J284">
            <v>7.4056540851609842</v>
          </cell>
          <cell r="K284">
            <v>-4.750186365902942</v>
          </cell>
          <cell r="L284">
            <v>1.7685869171129687</v>
          </cell>
          <cell r="M284">
            <v>6.8438698558065836</v>
          </cell>
        </row>
        <row r="285">
          <cell r="A285" t="str">
            <v>2003M6</v>
          </cell>
          <cell r="B285">
            <v>142.84664098482631</v>
          </cell>
          <cell r="C285">
            <v>151.54523171544051</v>
          </cell>
          <cell r="D285">
            <v>106.08946116663549</v>
          </cell>
          <cell r="E285">
            <v>-0.39677778123466956</v>
          </cell>
          <cell r="F285">
            <v>8.0177136860992704E-2</v>
          </cell>
          <cell r="G285">
            <v>0.47885490797485719</v>
          </cell>
          <cell r="H285">
            <v>-3.8253366968558744</v>
          </cell>
          <cell r="I285">
            <v>3.8785446333848839</v>
          </cell>
          <cell r="J285">
            <v>8.0103023661835202</v>
          </cell>
          <cell r="K285">
            <v>-5.1281164630704756</v>
          </cell>
          <cell r="L285">
            <v>1.8501820563269877</v>
          </cell>
          <cell r="M285">
            <v>7.3554969704813677</v>
          </cell>
        </row>
        <row r="286">
          <cell r="A286" t="str">
            <v>2003M7</v>
          </cell>
          <cell r="B286">
            <v>143.75460694894034</v>
          </cell>
          <cell r="C286">
            <v>151.86042684541866</v>
          </cell>
          <cell r="D286">
            <v>105.63865052294108</v>
          </cell>
          <cell r="E286">
            <v>0.63562290149368206</v>
          </cell>
          <cell r="F286">
            <v>0.20798749416939266</v>
          </cell>
          <cell r="G286">
            <v>-0.42493442679129023</v>
          </cell>
          <cell r="H286">
            <v>-2.7655894644681323</v>
          </cell>
          <cell r="I286">
            <v>3.6556595094365152</v>
          </cell>
          <cell r="J286">
            <v>6.6038853308604706</v>
          </cell>
          <cell r="K286">
            <v>-4.5250890442313345</v>
          </cell>
          <cell r="L286">
            <v>2.0620176977929283</v>
          </cell>
          <cell r="M286">
            <v>6.8993065048009283</v>
          </cell>
        </row>
        <row r="287">
          <cell r="A287" t="str">
            <v>2003M8</v>
          </cell>
          <cell r="B287">
            <v>145.35143903458692</v>
          </cell>
          <cell r="C287">
            <v>152.25056419114739</v>
          </cell>
          <cell r="D287">
            <v>104.74651314248</v>
          </cell>
          <cell r="E287">
            <v>1.1108041123257806</v>
          </cell>
          <cell r="F287">
            <v>0.25690520817900353</v>
          </cell>
          <cell r="G287">
            <v>-0.84451796387472466</v>
          </cell>
          <cell r="H287">
            <v>-2.9542198463996527</v>
          </cell>
          <cell r="I287">
            <v>3.5634921590443902</v>
          </cell>
          <cell r="J287">
            <v>6.7161209844756264</v>
          </cell>
          <cell r="K287">
            <v>-3.464549807095274</v>
          </cell>
          <cell r="L287">
            <v>2.3242203368311065</v>
          </cell>
          <cell r="M287">
            <v>5.9965226581103703</v>
          </cell>
        </row>
        <row r="288">
          <cell r="A288" t="str">
            <v>2003M9</v>
          </cell>
          <cell r="B288">
            <v>143.9141831755235</v>
          </cell>
          <cell r="C288">
            <v>152.7980628734781</v>
          </cell>
          <cell r="D288">
            <v>106.173039725431</v>
          </cell>
          <cell r="E288">
            <v>-0.98881433070738822</v>
          </cell>
          <cell r="F288">
            <v>0.35960371328629392</v>
          </cell>
          <cell r="G288">
            <v>1.3618845536276458</v>
          </cell>
          <cell r="H288">
            <v>-4.9833914651720379</v>
          </cell>
          <cell r="I288">
            <v>3.4796586327020762</v>
          </cell>
          <cell r="J288">
            <v>8.9069166205527175</v>
          </cell>
          <cell r="K288">
            <v>-4.4191061728156118</v>
          </cell>
          <cell r="L288">
            <v>2.6921820327536095</v>
          </cell>
          <cell r="M288">
            <v>7.4400729275736266</v>
          </cell>
        </row>
        <row r="289">
          <cell r="A289" t="str">
            <v>2003M10</v>
          </cell>
          <cell r="B289">
            <v>141.13488838207724</v>
          </cell>
          <cell r="C289">
            <v>152.98654294185374</v>
          </cell>
          <cell r="D289">
            <v>108.397395353934</v>
          </cell>
          <cell r="E289">
            <v>-1.9312167377252387</v>
          </cell>
          <cell r="F289">
            <v>0.12335239389238417</v>
          </cell>
          <cell r="G289">
            <v>2.0950286760700321</v>
          </cell>
          <cell r="H289">
            <v>-8.1769724136979356</v>
          </cell>
          <cell r="I289">
            <v>3.3274333235309594</v>
          </cell>
          <cell r="J289">
            <v>12.528889582099879</v>
          </cell>
          <cell r="K289">
            <v>-6.2649803924735963</v>
          </cell>
          <cell r="L289">
            <v>2.8188552976313508</v>
          </cell>
          <cell r="M289">
            <v>9.6909732649968383</v>
          </cell>
        </row>
        <row r="290">
          <cell r="A290" t="str">
            <v>2003M11</v>
          </cell>
          <cell r="B290">
            <v>140.96494287430781</v>
          </cell>
          <cell r="C290">
            <v>153.01587007509374</v>
          </cell>
          <cell r="D290">
            <v>108.54888240655069</v>
          </cell>
          <cell r="E290">
            <v>-0.12041353468134064</v>
          </cell>
          <cell r="F290">
            <v>1.9169747009151195E-2</v>
          </cell>
          <cell r="G290">
            <v>0.1397515614854683</v>
          </cell>
          <cell r="H290">
            <v>-6.9478225985927233</v>
          </cell>
          <cell r="I290">
            <v>3.0146108163519036</v>
          </cell>
          <cell r="J290">
            <v>10.706287260714831</v>
          </cell>
          <cell r="K290">
            <v>-6.3778500428172684</v>
          </cell>
          <cell r="L290">
            <v>2.8385654120696158</v>
          </cell>
          <cell r="M290">
            <v>9.8442681129432774</v>
          </cell>
        </row>
        <row r="291">
          <cell r="A291" t="str">
            <v>2003M12</v>
          </cell>
          <cell r="B291">
            <v>139.10892592560802</v>
          </cell>
          <cell r="C291">
            <v>153.27477175932228</v>
          </cell>
          <cell r="D291">
            <v>110.18327597561195</v>
          </cell>
          <cell r="E291">
            <v>-1.3166514389004624</v>
          </cell>
          <cell r="F291">
            <v>0.16919923672065185</v>
          </cell>
          <cell r="G291">
            <v>1.5056751694042525</v>
          </cell>
          <cell r="H291">
            <v>-7.6105274273580603</v>
          </cell>
          <cell r="I291">
            <v>3.0125674798013202</v>
          </cell>
          <cell r="J291">
            <v>11.498165982933696</v>
          </cell>
          <cell r="K291">
            <v>-7.6105274273580603</v>
          </cell>
          <cell r="L291">
            <v>3.0125674798013202</v>
          </cell>
          <cell r="M291">
            <v>11.498165982933696</v>
          </cell>
        </row>
        <row r="292">
          <cell r="A292" t="str">
            <v>2004M1</v>
          </cell>
          <cell r="B292">
            <v>136.85665593665578</v>
          </cell>
          <cell r="C292">
            <v>153.85953269094443</v>
          </cell>
          <cell r="D292">
            <v>112.42385811484277</v>
          </cell>
          <cell r="E292">
            <v>-1.6190693544400503</v>
          </cell>
          <cell r="F292">
            <v>0.38151153311802855</v>
          </cell>
          <cell r="G292">
            <v>2.0335047396183414</v>
          </cell>
          <cell r="H292">
            <v>-8.1972175108005025</v>
          </cell>
          <cell r="I292">
            <v>2.8396539863341896</v>
          </cell>
          <cell r="J292">
            <v>12.022371433494605</v>
          </cell>
          <cell r="K292">
            <v>-1.6190693544400503</v>
          </cell>
          <cell r="L292">
            <v>0.38151153311802855</v>
          </cell>
          <cell r="M292">
            <v>2.0335047396183414</v>
          </cell>
        </row>
        <row r="293">
          <cell r="A293" t="str">
            <v>2004M2</v>
          </cell>
          <cell r="B293">
            <v>137.59244521217985</v>
          </cell>
          <cell r="C293">
            <v>154.36365429720354</v>
          </cell>
          <cell r="D293">
            <v>112.18904792277003</v>
          </cell>
          <cell r="E293">
            <v>0.53763499516210622</v>
          </cell>
          <cell r="F293">
            <v>0.32765055076029448</v>
          </cell>
          <cell r="G293">
            <v>-0.20886153171587596</v>
          </cell>
          <cell r="H293">
            <v>-7.9658149857319005</v>
          </cell>
          <cell r="I293">
            <v>2.5348385842956844</v>
          </cell>
          <cell r="J293">
            <v>11.409514375989405</v>
          </cell>
          <cell r="K293">
            <v>-1.0901390427233593</v>
          </cell>
          <cell r="L293">
            <v>0.71041210851781056</v>
          </cell>
          <cell r="M293">
            <v>1.8203959987557861</v>
          </cell>
        </row>
        <row r="294">
          <cell r="A294" t="str">
            <v>2004M3</v>
          </cell>
          <cell r="B294">
            <v>138.92595562114334</v>
          </cell>
          <cell r="C294">
            <v>155.09376399371109</v>
          </cell>
          <cell r="D294">
            <v>111.63771614906722</v>
          </cell>
          <cell r="E294">
            <v>0.96917414826598325</v>
          </cell>
          <cell r="F294">
            <v>0.47298031381262096</v>
          </cell>
          <cell r="G294">
            <v>-0.49143101212726359</v>
          </cell>
          <cell r="H294">
            <v>-6.7022185230747215</v>
          </cell>
          <cell r="I294">
            <v>2.5212076274289341</v>
          </cell>
          <cell r="J294">
            <v>9.8860080105815271</v>
          </cell>
          <cell r="K294">
            <v>-0.13153024023959681</v>
          </cell>
          <cell r="L294">
            <v>1.1867525317506677</v>
          </cell>
          <cell r="M294">
            <v>1.3200189961471098</v>
          </cell>
        </row>
        <row r="295">
          <cell r="A295" t="str">
            <v>2004M4</v>
          </cell>
          <cell r="B295">
            <v>139.44402731207535</v>
          </cell>
          <cell r="C295">
            <v>155.71500877082767</v>
          </cell>
          <cell r="D295">
            <v>111.66846782353603</v>
          </cell>
          <cell r="E295">
            <v>0.37291209451515428</v>
          </cell>
          <cell r="F295">
            <v>0.40056077118726385</v>
          </cell>
          <cell r="G295">
            <v>2.7545954476315693E-2</v>
          </cell>
          <cell r="H295">
            <v>-5.2934032645553746</v>
          </cell>
          <cell r="I295">
            <v>2.7333188908069905</v>
          </cell>
          <cell r="J295">
            <v>8.4753569783363467</v>
          </cell>
          <cell r="K295">
            <v>0.24089136210176942</v>
          </cell>
          <cell r="L295">
            <v>1.5920669680312027</v>
          </cell>
          <cell r="M295">
            <v>1.3479285624551807</v>
          </cell>
        </row>
        <row r="296">
          <cell r="A296" t="str">
            <v>2004M5</v>
          </cell>
          <cell r="B296">
            <v>141.64410153924624</v>
          </cell>
          <cell r="C296">
            <v>155.98103291267441</v>
          </cell>
          <cell r="D296">
            <v>110.12179908490982</v>
          </cell>
          <cell r="E296">
            <v>1.5777471933215992</v>
          </cell>
          <cell r="F296">
            <v>0.17084039871728685</v>
          </cell>
          <cell r="G296">
            <v>-1.3850541417567697</v>
          </cell>
          <cell r="H296">
            <v>-1.2352770472948804</v>
          </cell>
          <cell r="I296">
            <v>3.0095716452718912</v>
          </cell>
          <cell r="J296">
            <v>4.2979401608805867</v>
          </cell>
          <cell r="K296">
            <v>1.8224392121278798</v>
          </cell>
          <cell r="L296">
            <v>1.7656272603045142</v>
          </cell>
          <cell r="M296">
            <v>-5.5795119683799133E-2</v>
          </cell>
        </row>
        <row r="297">
          <cell r="A297" t="str">
            <v>2004M6</v>
          </cell>
          <cell r="B297">
            <v>141.150292355695</v>
          </cell>
          <cell r="C297">
            <v>156.25528453778719</v>
          </cell>
          <cell r="D297">
            <v>110.70135380522485</v>
          </cell>
          <cell r="E297">
            <v>-0.34862671878673757</v>
          </cell>
          <cell r="F297">
            <v>0.17582370112032564</v>
          </cell>
          <cell r="G297">
            <v>0.52628519069886082</v>
          </cell>
          <cell r="H297">
            <v>-1.1875313395094067</v>
          </cell>
          <cell r="I297">
            <v>3.108017830076526</v>
          </cell>
          <cell r="J297">
            <v>4.3471732138835595</v>
          </cell>
          <cell r="K297">
            <v>1.4674589833140184</v>
          </cell>
          <cell r="L297">
            <v>1.9445553526219017</v>
          </cell>
          <cell r="M297">
            <v>0.47019642956303009</v>
          </cell>
        </row>
        <row r="298">
          <cell r="A298" t="str">
            <v>2004M7</v>
          </cell>
          <cell r="B298">
            <v>140.87666440011589</v>
          </cell>
          <cell r="C298">
            <v>156.53270182057949</v>
          </cell>
          <cell r="D298">
            <v>111.11329366515774</v>
          </cell>
          <cell r="E298">
            <v>-0.19385574837463837</v>
          </cell>
          <cell r="F298">
            <v>0.17754105636358375</v>
          </cell>
          <cell r="G298">
            <v>0.37211817721549689</v>
          </cell>
          <cell r="H298">
            <v>-2.0019828302592413</v>
          </cell>
          <cell r="I298">
            <v>3.0766902689644215</v>
          </cell>
          <cell r="J298">
            <v>5.1824243447976981</v>
          </cell>
          <cell r="K298">
            <v>1.2707584813451911</v>
          </cell>
          <cell r="L298">
            <v>2.125548793100096</v>
          </cell>
          <cell r="M298">
            <v>0.84406429316155052</v>
          </cell>
        </row>
        <row r="299">
          <cell r="A299" t="str">
            <v>2004M8</v>
          </cell>
          <cell r="B299">
            <v>140.85594525273976</v>
          </cell>
          <cell r="C299">
            <v>156.81349897340624</v>
          </cell>
          <cell r="D299">
            <v>111.32898841581277</v>
          </cell>
          <cell r="E299">
            <v>-1.4707295537097487E-2</v>
          </cell>
          <cell r="F299">
            <v>0.17938561690999943</v>
          </cell>
          <cell r="G299">
            <v>0.19412146246426953</v>
          </cell>
          <cell r="H299">
            <v>-3.0928443582711518</v>
          </cell>
          <cell r="I299">
            <v>2.9969903931063246</v>
          </cell>
          <cell r="J299">
            <v>6.2841951257881501</v>
          </cell>
          <cell r="K299">
            <v>1.255864291602693</v>
          </cell>
          <cell r="L299">
            <v>2.3087473388253343</v>
          </cell>
          <cell r="M299">
            <v>1.0398242655758505</v>
          </cell>
        </row>
        <row r="300">
          <cell r="A300" t="str">
            <v>2004M9</v>
          </cell>
          <cell r="B300">
            <v>140.79938173999045</v>
          </cell>
          <cell r="C300">
            <v>157.10097589921017</v>
          </cell>
          <cell r="D300">
            <v>111.57788759990675</v>
          </cell>
          <cell r="E300">
            <v>-4.0156993478557279E-2</v>
          </cell>
          <cell r="F300">
            <v>0.18332409370744873</v>
          </cell>
          <cell r="G300">
            <v>0.22357086652429192</v>
          </cell>
          <cell r="H300">
            <v>-2.1643463950555275</v>
          </cell>
          <cell r="I300">
            <v>2.8160782570228138</v>
          </cell>
          <cell r="J300">
            <v>5.0906029331485358</v>
          </cell>
          <cell r="K300">
            <v>1.2152029807824372</v>
          </cell>
          <cell r="L300">
            <v>2.4963039226676864</v>
          </cell>
          <cell r="M300">
            <v>1.2657198762210387</v>
          </cell>
        </row>
        <row r="301">
          <cell r="A301" t="str">
            <v>2004M10</v>
          </cell>
          <cell r="B301">
            <v>140.86516642879695</v>
          </cell>
          <cell r="C301">
            <v>157.41436225561279</v>
          </cell>
          <cell r="D301">
            <v>111.74825277701351</v>
          </cell>
          <cell r="E301">
            <v>4.6722285278200104E-2</v>
          </cell>
          <cell r="F301">
            <v>0.19948084638485852</v>
          </cell>
          <cell r="G301">
            <v>0.15268722214714092</v>
          </cell>
          <cell r="H301">
            <v>-0.19110933970493127</v>
          </cell>
          <cell r="I301">
            <v>2.894254114521666</v>
          </cell>
          <cell r="J301">
            <v>3.0912711621330358</v>
          </cell>
          <cell r="K301">
            <v>1.2624930366640363</v>
          </cell>
          <cell r="L301">
            <v>2.7007644172458045</v>
          </cell>
          <cell r="M301">
            <v>1.4203396908873511</v>
          </cell>
        </row>
        <row r="302">
          <cell r="A302" t="str">
            <v>2004M11</v>
          </cell>
          <cell r="B302">
            <v>140.85702220900887</v>
          </cell>
          <cell r="C302">
            <v>157.68031828004479</v>
          </cell>
          <cell r="D302">
            <v>111.9435267104205</v>
          </cell>
          <cell r="E302">
            <v>-5.7815711254627367E-3</v>
          </cell>
          <cell r="F302">
            <v>0.16895283290614405</v>
          </cell>
          <cell r="G302">
            <v>0.17474450700956101</v>
          </cell>
          <cell r="H302">
            <v>-7.6558513839264375E-2</v>
          </cell>
          <cell r="I302">
            <v>3.0483427651405881</v>
          </cell>
          <cell r="J302">
            <v>3.1272954899303151</v>
          </cell>
          <cell r="K302">
            <v>1.256638473605709</v>
          </cell>
          <cell r="L302">
            <v>2.8742802681450241</v>
          </cell>
          <cell r="M302">
            <v>1.597566163487607</v>
          </cell>
        </row>
        <row r="303">
          <cell r="A303" t="str">
            <v>2004M12</v>
          </cell>
          <cell r="B303">
            <v>140.83755624764362</v>
          </cell>
          <cell r="C303">
            <v>157.9168497204497</v>
          </cell>
          <cell r="D303">
            <v>112.12694534600875</v>
          </cell>
          <cell r="E303">
            <v>-1.3819659864999778E-2</v>
          </cell>
          <cell r="F303">
            <v>0.15000695266533803</v>
          </cell>
          <cell r="G303">
            <v>0.16384925594021826</v>
          </cell>
          <cell r="H303">
            <v>1.2426451505779257</v>
          </cell>
          <cell r="I303">
            <v>3.0285988410516662</v>
          </cell>
          <cell r="J303">
            <v>1.764033019699851</v>
          </cell>
          <cell r="K303">
            <v>1.2426451505779257</v>
          </cell>
          <cell r="L303">
            <v>3.0285988410516662</v>
          </cell>
          <cell r="M303">
            <v>1.764033019699851</v>
          </cell>
        </row>
        <row r="304">
          <cell r="A304" t="str">
            <v>2005M1</v>
          </cell>
          <cell r="B304">
            <v>140.85315704737465</v>
          </cell>
          <cell r="C304">
            <v>158.34405829091114</v>
          </cell>
          <cell r="D304">
            <v>112.41782691292718</v>
          </cell>
          <cell r="E304">
            <v>1.1077158782568652E-2</v>
          </cell>
          <cell r="F304">
            <v>0.27052754105574284</v>
          </cell>
          <cell r="G304">
            <v>0.25942164572556603</v>
          </cell>
          <cell r="H304">
            <v>2.9202095311817722</v>
          </cell>
          <cell r="I304">
            <v>2.9146881714340767</v>
          </cell>
          <cell r="J304">
            <v>-5.3646992877909305E-3</v>
          </cell>
          <cell r="K304">
            <v>1.1077158782568652E-2</v>
          </cell>
          <cell r="L304">
            <v>0.27052754105574284</v>
          </cell>
          <cell r="M304">
            <v>0.25942164572556603</v>
          </cell>
        </row>
        <row r="305">
          <cell r="A305" t="str">
            <v>2005M2</v>
          </cell>
          <cell r="B305">
            <v>140.88535865343295</v>
          </cell>
          <cell r="C305">
            <v>158.79484782105965</v>
          </cell>
          <cell r="D305">
            <v>112.71210105777043</v>
          </cell>
          <cell r="E305">
            <v>2.2861827688713809E-2</v>
          </cell>
          <cell r="F305">
            <v>0.28468989301784209</v>
          </cell>
          <cell r="G305">
            <v>0.26176822032966118</v>
          </cell>
          <cell r="H305">
            <v>2.3932370968297922</v>
          </cell>
          <cell r="I305">
            <v>2.8706197349568585</v>
          </cell>
          <cell r="J305">
            <v>0.46622477388387207</v>
          </cell>
          <cell r="K305">
            <v>3.3941518912228297E-2</v>
          </cell>
          <cell r="L305">
            <v>0.55598759864081693</v>
          </cell>
          <cell r="M305">
            <v>0.52186894948038631</v>
          </cell>
        </row>
        <row r="306">
          <cell r="A306" t="str">
            <v>2005M3</v>
          </cell>
          <cell r="B306">
            <v>140.93233427216958</v>
          </cell>
          <cell r="C306">
            <v>159.30460130109293</v>
          </cell>
          <cell r="D306">
            <v>113.03623268840684</v>
          </cell>
          <cell r="E306">
            <v>3.3343151613207667E-2</v>
          </cell>
          <cell r="F306">
            <v>0.32101386602145787</v>
          </cell>
          <cell r="G306">
            <v>0.28757482789738553</v>
          </cell>
          <cell r="H306">
            <v>1.4442071980398818</v>
          </cell>
          <cell r="I306">
            <v>2.7150268321249671</v>
          </cell>
          <cell r="J306">
            <v>1.2527276511750118</v>
          </cell>
          <cell r="K306">
            <v>6.7295987697568727E-2</v>
          </cell>
          <cell r="L306">
            <v>0.87878626194726195</v>
          </cell>
          <cell r="M306">
            <v>0.8109445411111027</v>
          </cell>
        </row>
        <row r="307">
          <cell r="A307" t="str">
            <v>2005M4</v>
          </cell>
          <cell r="B307">
            <v>140.87193523009068</v>
          </cell>
          <cell r="C307">
            <v>159.8159911604794</v>
          </cell>
          <cell r="D307">
            <v>113.4477146916785</v>
          </cell>
          <cell r="E307">
            <v>-4.2856766966092863E-2</v>
          </cell>
          <cell r="F307">
            <v>0.32101386602130244</v>
          </cell>
          <cell r="G307">
            <v>0.3640266430374961</v>
          </cell>
          <cell r="H307">
            <v>1.024000773313638</v>
          </cell>
          <cell r="I307">
            <v>2.6336461860830163</v>
          </cell>
          <cell r="J307">
            <v>1.5933297042761696</v>
          </cell>
          <cell r="K307">
            <v>2.4410379846839803E-2</v>
          </cell>
          <cell r="L307">
            <v>1.2026211537221165</v>
          </cell>
          <cell r="M307">
            <v>1.1779232383384963</v>
          </cell>
        </row>
        <row r="308">
          <cell r="A308" t="str">
            <v>2005M5</v>
          </cell>
          <cell r="B308">
            <v>140.81674961338925</v>
          </cell>
          <cell r="C308">
            <v>160.32074072509758</v>
          </cell>
          <cell r="D308">
            <v>113.85061874049522</v>
          </cell>
          <cell r="E308">
            <v>-3.9174315743795152E-2</v>
          </cell>
          <cell r="F308">
            <v>0.31583170179216857</v>
          </cell>
          <cell r="G308">
            <v>0.35514514321572932</v>
          </cell>
          <cell r="H308">
            <v>-0.58410616246363789</v>
          </cell>
          <cell r="I308">
            <v>2.7822022533039226</v>
          </cell>
          <cell r="J308">
            <v>3.3860867571826381</v>
          </cell>
          <cell r="K308">
            <v>-1.4773498496223336E-2</v>
          </cell>
          <cell r="L308">
            <v>1.52225111437021</v>
          </cell>
          <cell r="M308">
            <v>1.5372517187259849</v>
          </cell>
        </row>
        <row r="309">
          <cell r="A309" t="str">
            <v>2005M6</v>
          </cell>
          <cell r="B309">
            <v>140.91908093351464</v>
          </cell>
          <cell r="C309">
            <v>160.76540846286562</v>
          </cell>
          <cell r="D309">
            <v>114.08349202810544</v>
          </cell>
          <cell r="E309">
            <v>7.2669849578499424E-2</v>
          </cell>
          <cell r="F309">
            <v>0.27736132939313318</v>
          </cell>
          <cell r="G309">
            <v>0.20454283884132618</v>
          </cell>
          <cell r="H309">
            <v>-0.16380513162361776</v>
          </cell>
          <cell r="I309">
            <v>2.8863816916142371</v>
          </cell>
          <cell r="J309">
            <v>3.0551913835049627</v>
          </cell>
          <cell r="K309">
            <v>5.7885615203145946E-2</v>
          </cell>
          <cell r="L309">
            <v>1.8038345796908661</v>
          </cell>
          <cell r="M309">
            <v>1.7449388958729273</v>
          </cell>
        </row>
        <row r="310">
          <cell r="A310" t="str">
            <v>2005M7</v>
          </cell>
          <cell r="B310">
            <v>141.01286962074207</v>
          </cell>
          <cell r="C310">
            <v>161.2113095369827</v>
          </cell>
          <cell r="D310">
            <v>114.32382730070303</v>
          </cell>
          <cell r="E310">
            <v>6.6554994970258186E-2</v>
          </cell>
          <cell r="F310">
            <v>0.2773613293932442</v>
          </cell>
          <cell r="G310">
            <v>0.2106661255936837</v>
          </cell>
          <cell r="H310">
            <v>9.6684018752268841E-2</v>
          </cell>
          <cell r="I310">
            <v>2.9889011446093239</v>
          </cell>
          <cell r="J310">
            <v>2.8894235150838998</v>
          </cell>
          <cell r="K310">
            <v>0.1244791359416908</v>
          </cell>
          <cell r="L310">
            <v>2.0861990486543913</v>
          </cell>
          <cell r="M310">
            <v>1.9592810166325192</v>
          </cell>
        </row>
        <row r="311">
          <cell r="A311" t="str">
            <v>2005M8</v>
          </cell>
          <cell r="B311">
            <v>141.14451155623314</v>
          </cell>
          <cell r="C311">
            <v>161.71703074587705</v>
          </cell>
          <cell r="D311">
            <v>114.5755006431459</v>
          </cell>
          <cell r="E311">
            <v>9.3354553981583877E-2</v>
          </cell>
          <cell r="F311">
            <v>0.31370082554806888</v>
          </cell>
          <cell r="G311">
            <v>0.22014076014171824</v>
          </cell>
          <cell r="H311">
            <v>0.20486625749136511</v>
          </cell>
          <cell r="I311">
            <v>3.1269832027039923</v>
          </cell>
          <cell r="J311">
            <v>2.9161427526920747</v>
          </cell>
          <cell r="K311">
            <v>0.21794989686543254</v>
          </cell>
          <cell r="L311">
            <v>2.4064442978406486</v>
          </cell>
          <cell r="M311">
            <v>2.1837349528975647</v>
          </cell>
        </row>
        <row r="312">
          <cell r="A312" t="str">
            <v>2005M9</v>
          </cell>
          <cell r="B312">
            <v>141.29631445479788</v>
          </cell>
          <cell r="C312">
            <v>162.21595438849528</v>
          </cell>
          <cell r="D312">
            <v>114.80550997697098</v>
          </cell>
          <cell r="E312">
            <v>0.10755140025706655</v>
          </cell>
          <cell r="F312">
            <v>0.30851645019518426</v>
          </cell>
          <cell r="G312">
            <v>0.2007491414254936</v>
          </cell>
          <cell r="H312">
            <v>0.35293671652982805</v>
          </cell>
          <cell r="I312">
            <v>3.2558540518339507</v>
          </cell>
          <cell r="J312">
            <v>2.8927079069983597</v>
          </cell>
          <cell r="K312">
            <v>0.32573570528844353</v>
          </cell>
          <cell r="L312">
            <v>2.7223850245594594</v>
          </cell>
          <cell r="M312">
            <v>2.3888679234920218</v>
          </cell>
        </row>
        <row r="313">
          <cell r="A313" t="str">
            <v>2005M10</v>
          </cell>
          <cell r="B313">
            <v>141.40003444640814</v>
          </cell>
          <cell r="C313">
            <v>162.71641729262493</v>
          </cell>
          <cell r="D313">
            <v>115.07523172089176</v>
          </cell>
          <cell r="E313">
            <v>7.3406013462196107E-2</v>
          </cell>
          <cell r="F313">
            <v>0.30851645019520646</v>
          </cell>
          <cell r="G313">
            <v>0.23493797812916828</v>
          </cell>
          <cell r="H313">
            <v>0.37970211598163939</v>
          </cell>
          <cell r="I313">
            <v>3.3682155560891935</v>
          </cell>
          <cell r="J313">
            <v>2.9772089148606407</v>
          </cell>
          <cell r="K313">
            <v>0.39938082834629629</v>
          </cell>
          <cell r="L313">
            <v>3.0393004803930701</v>
          </cell>
          <cell r="M313">
            <v>2.6294182596208193</v>
          </cell>
        </row>
        <row r="314">
          <cell r="A314" t="str">
            <v>2005M11</v>
          </cell>
          <cell r="B314">
            <v>141.5134132549226</v>
          </cell>
          <cell r="C314">
            <v>163.17300817825998</v>
          </cell>
          <cell r="D314">
            <v>115.3056833448853</v>
          </cell>
          <cell r="E314">
            <v>8.0183013362300493E-2</v>
          </cell>
          <cell r="F314">
            <v>0.2806052967684991</v>
          </cell>
          <cell r="G314">
            <v>0.20026170753448813</v>
          </cell>
          <cell r="H314">
            <v>0.46599809907932332</v>
          </cell>
          <cell r="I314">
            <v>3.4834340506974426</v>
          </cell>
          <cell r="J314">
            <v>3.0034399784117483</v>
          </cell>
          <cell r="K314">
            <v>0.47988407729155913</v>
          </cell>
          <cell r="L314">
            <v>3.3284342152942736</v>
          </cell>
          <cell r="M314">
            <v>2.8349456850602417</v>
          </cell>
        </row>
        <row r="315">
          <cell r="A315" t="str">
            <v>2005M12</v>
          </cell>
          <cell r="B315">
            <v>141.62232785047851</v>
          </cell>
          <cell r="C315">
            <v>163.54179152524753</v>
          </cell>
          <cell r="D315">
            <v>115.47740671083382</v>
          </cell>
          <cell r="E315">
            <v>7.6964149935188075E-2</v>
          </cell>
          <cell r="F315">
            <v>0.22600756773736297</v>
          </cell>
          <cell r="G315">
            <v>0.14892879602030895</v>
          </cell>
          <cell r="H315">
            <v>0.5572175659275036</v>
          </cell>
          <cell r="I315">
            <v>3.5619642962453346</v>
          </cell>
          <cell r="J315">
            <v>2.9880965315571384</v>
          </cell>
          <cell r="K315">
            <v>0.5572175659275036</v>
          </cell>
          <cell r="L315">
            <v>3.5619642962453346</v>
          </cell>
          <cell r="M315">
            <v>2.9880965315571384</v>
          </cell>
        </row>
        <row r="316">
          <cell r="A316" t="str">
            <v>2006M1</v>
          </cell>
          <cell r="B316">
            <v>0</v>
          </cell>
          <cell r="C316">
            <v>0</v>
          </cell>
          <cell r="D316">
            <v>115.71527126152418</v>
          </cell>
          <cell r="E316">
            <v>-100</v>
          </cell>
          <cell r="F316">
            <v>-100</v>
          </cell>
          <cell r="G316">
            <v>0.205983626984274</v>
          </cell>
          <cell r="H316">
            <v>-100</v>
          </cell>
          <cell r="I316">
            <v>-100</v>
          </cell>
          <cell r="J316">
            <v>2.9332041359872774</v>
          </cell>
          <cell r="K316">
            <v>-100</v>
          </cell>
          <cell r="L316">
            <v>-100</v>
          </cell>
          <cell r="M316">
            <v>0.20598362698427408</v>
          </cell>
        </row>
        <row r="317">
          <cell r="A317" t="str">
            <v>2006M2</v>
          </cell>
          <cell r="B317">
            <v>0</v>
          </cell>
          <cell r="C317">
            <v>0</v>
          </cell>
          <cell r="D317">
            <v>115.95362577424336</v>
          </cell>
          <cell r="E317" t="e">
            <v>#DIV/0!</v>
          </cell>
          <cell r="F317" t="e">
            <v>#DIV/0!</v>
          </cell>
          <cell r="G317">
            <v>0.20598362698427408</v>
          </cell>
          <cell r="H317">
            <v>-100</v>
          </cell>
          <cell r="I317">
            <v>-100</v>
          </cell>
          <cell r="J317">
            <v>2.8759331837949764</v>
          </cell>
          <cell r="K317">
            <v>-100</v>
          </cell>
          <cell r="L317">
            <v>-100</v>
          </cell>
          <cell r="M317">
            <v>0.41239154651440124</v>
          </cell>
        </row>
        <row r="318">
          <cell r="A318" t="str">
            <v>2006M3</v>
          </cell>
          <cell r="B318">
            <v>0</v>
          </cell>
          <cell r="C318">
            <v>0</v>
          </cell>
          <cell r="D318">
            <v>116.19247125823293</v>
          </cell>
          <cell r="E318" t="e">
            <v>#DIV/0!</v>
          </cell>
          <cell r="F318" t="e">
            <v>#DIV/0!</v>
          </cell>
          <cell r="G318">
            <v>0.20598362698427408</v>
          </cell>
          <cell r="H318">
            <v>-100</v>
          </cell>
          <cell r="I318">
            <v>-100</v>
          </cell>
          <cell r="J318">
            <v>2.7922361660145834</v>
          </cell>
          <cell r="K318">
            <v>-100</v>
          </cell>
          <cell r="L318">
            <v>-100</v>
          </cell>
          <cell r="M318">
            <v>0.6192246325635864</v>
          </cell>
        </row>
        <row r="319">
          <cell r="A319" t="str">
            <v>2006M4</v>
          </cell>
          <cell r="B319">
            <v>0</v>
          </cell>
          <cell r="C319">
            <v>0</v>
          </cell>
          <cell r="D319">
            <v>116.43180872481329</v>
          </cell>
          <cell r="E319" t="e">
            <v>#DIV/0!</v>
          </cell>
          <cell r="F319" t="e">
            <v>#DIV/0!</v>
          </cell>
          <cell r="G319">
            <v>0.20598362698427408</v>
          </cell>
          <cell r="H319">
            <v>-100</v>
          </cell>
          <cell r="I319">
            <v>-100</v>
          </cell>
          <cell r="J319">
            <v>2.630369453668413</v>
          </cell>
          <cell r="K319">
            <v>-100</v>
          </cell>
          <cell r="L319">
            <v>-100</v>
          </cell>
          <cell r="M319">
            <v>0.82648376090519449</v>
          </cell>
        </row>
        <row r="320">
          <cell r="A320" t="str">
            <v>2006M5</v>
          </cell>
          <cell r="B320">
            <v>0</v>
          </cell>
          <cell r="C320">
            <v>0</v>
          </cell>
          <cell r="D320">
            <v>116.67163918738805</v>
          </cell>
          <cell r="E320" t="e">
            <v>#DIV/0!</v>
          </cell>
          <cell r="F320" t="e">
            <v>#DIV/0!</v>
          </cell>
          <cell r="G320">
            <v>0.20598362698427408</v>
          </cell>
          <cell r="H320">
            <v>-100</v>
          </cell>
          <cell r="I320">
            <v>-100</v>
          </cell>
          <cell r="J320">
            <v>2.4778261884750075</v>
          </cell>
          <cell r="K320">
            <v>-100</v>
          </cell>
          <cell r="L320">
            <v>-100</v>
          </cell>
          <cell r="M320">
            <v>1.034169809116614</v>
          </cell>
        </row>
        <row r="321">
          <cell r="A321" t="str">
            <v>2006M6</v>
          </cell>
          <cell r="B321">
            <v>0</v>
          </cell>
          <cell r="C321">
            <v>0</v>
          </cell>
          <cell r="D321">
            <v>116.91196366144824</v>
          </cell>
          <cell r="E321" t="e">
            <v>#DIV/0!</v>
          </cell>
          <cell r="F321" t="e">
            <v>#DIV/0!</v>
          </cell>
          <cell r="G321">
            <v>0.20598362698427408</v>
          </cell>
          <cell r="H321">
            <v>-100</v>
          </cell>
          <cell r="I321">
            <v>-100</v>
          </cell>
          <cell r="J321">
            <v>2.4792996629573461</v>
          </cell>
          <cell r="K321">
            <v>-100</v>
          </cell>
          <cell r="L321">
            <v>-100</v>
          </cell>
          <cell r="M321">
            <v>1.2422836565828765</v>
          </cell>
        </row>
        <row r="322">
          <cell r="A322" t="str">
            <v>2006M7</v>
          </cell>
          <cell r="B322">
            <v>0</v>
          </cell>
          <cell r="C322">
            <v>0</v>
          </cell>
          <cell r="D322">
            <v>117.15278316457663</v>
          </cell>
          <cell r="E322" t="e">
            <v>#DIV/0!</v>
          </cell>
          <cell r="F322" t="e">
            <v>#DIV/0!</v>
          </cell>
          <cell r="G322">
            <v>0.20598362698427408</v>
          </cell>
          <cell r="H322">
            <v>-100</v>
          </cell>
          <cell r="I322">
            <v>-100</v>
          </cell>
          <cell r="J322">
            <v>2.4745111589316027</v>
          </cell>
          <cell r="K322">
            <v>-100</v>
          </cell>
          <cell r="L322">
            <v>-100</v>
          </cell>
          <cell r="M322">
            <v>1.4508261845004089</v>
          </cell>
        </row>
        <row r="323">
          <cell r="A323" t="str">
            <v>2006M8</v>
          </cell>
          <cell r="B323">
            <v>0</v>
          </cell>
          <cell r="C323">
            <v>0</v>
          </cell>
          <cell r="D323">
            <v>117.39409871645205</v>
          </cell>
          <cell r="E323" t="e">
            <v>#DIV/0!</v>
          </cell>
          <cell r="F323" t="e">
            <v>#DIV/0!</v>
          </cell>
          <cell r="G323">
            <v>0.20598362698427408</v>
          </cell>
          <cell r="H323">
            <v>-100</v>
          </cell>
          <cell r="I323">
            <v>-100</v>
          </cell>
          <cell r="J323">
            <v>2.4600355726001943</v>
          </cell>
          <cell r="K323">
            <v>-100</v>
          </cell>
          <cell r="L323">
            <v>-100</v>
          </cell>
          <cell r="M323">
            <v>1.6597982758807639</v>
          </cell>
        </row>
        <row r="324">
          <cell r="A324" t="str">
            <v>2006M9</v>
          </cell>
          <cell r="B324">
            <v>0</v>
          </cell>
          <cell r="C324">
            <v>0</v>
          </cell>
          <cell r="D324">
            <v>117.6359113388537</v>
          </cell>
          <cell r="E324" t="e">
            <v>#DIV/0!</v>
          </cell>
          <cell r="F324" t="e">
            <v>#DIV/0!</v>
          </cell>
          <cell r="G324">
            <v>0.20598362698427408</v>
          </cell>
          <cell r="H324">
            <v>-100</v>
          </cell>
          <cell r="I324">
            <v>-100</v>
          </cell>
          <cell r="J324">
            <v>2.4653880832465891</v>
          </cell>
          <cell r="K324">
            <v>-100</v>
          </cell>
          <cell r="L324">
            <v>-100</v>
          </cell>
          <cell r="M324">
            <v>1.8692008155543283</v>
          </cell>
        </row>
        <row r="325">
          <cell r="A325" t="str">
            <v>2006M10</v>
          </cell>
          <cell r="B325">
            <v>0</v>
          </cell>
          <cell r="C325">
            <v>0</v>
          </cell>
          <cell r="D325">
            <v>117.87822205566547</v>
          </cell>
          <cell r="E325" t="e">
            <v>#DIV/0!</v>
          </cell>
          <cell r="F325" t="e">
            <v>#DIV/0!</v>
          </cell>
          <cell r="G325">
            <v>0.20598362698427408</v>
          </cell>
          <cell r="H325">
            <v>-100</v>
          </cell>
          <cell r="I325">
            <v>-100</v>
          </cell>
          <cell r="J325">
            <v>2.4357894334483765</v>
          </cell>
          <cell r="K325">
            <v>-100</v>
          </cell>
          <cell r="L325">
            <v>-100</v>
          </cell>
          <cell r="M325">
            <v>2.0790346901740975</v>
          </cell>
        </row>
        <row r="326">
          <cell r="A326" t="str">
            <v>2006M11</v>
          </cell>
          <cell r="B326">
            <v>0</v>
          </cell>
          <cell r="C326">
            <v>0</v>
          </cell>
          <cell r="D326">
            <v>118.12103189288031</v>
          </cell>
          <cell r="E326" t="e">
            <v>#DIV/0!</v>
          </cell>
          <cell r="F326" t="e">
            <v>#DIV/0!</v>
          </cell>
          <cell r="G326">
            <v>0.20598362698427408</v>
          </cell>
          <cell r="H326">
            <v>-100</v>
          </cell>
          <cell r="I326">
            <v>-100</v>
          </cell>
          <cell r="J326">
            <v>2.4416390123409348</v>
          </cell>
          <cell r="K326">
            <v>-100</v>
          </cell>
          <cell r="L326">
            <v>-100</v>
          </cell>
          <cell r="M326">
            <v>2.2893007882194505</v>
          </cell>
        </row>
        <row r="327">
          <cell r="A327" t="str">
            <v>2006M12</v>
          </cell>
          <cell r="B327">
            <v>0</v>
          </cell>
          <cell r="C327">
            <v>0</v>
          </cell>
          <cell r="D327">
            <v>118.36434187860452</v>
          </cell>
          <cell r="E327" t="e">
            <v>#DIV/0!</v>
          </cell>
          <cell r="F327" t="e">
            <v>#DIV/0!</v>
          </cell>
          <cell r="G327">
            <v>0.20598362698427408</v>
          </cell>
          <cell r="H327">
            <v>-100</v>
          </cell>
          <cell r="I327">
            <v>-100</v>
          </cell>
          <cell r="J327">
            <v>2.4999999999998801</v>
          </cell>
          <cell r="K327">
            <v>-100</v>
          </cell>
          <cell r="L327">
            <v>-100</v>
          </cell>
          <cell r="M327">
            <v>2.4999999999998801</v>
          </cell>
        </row>
        <row r="328">
          <cell r="A328" t="str">
            <v>Proyecciones anuales Consensus</v>
          </cell>
        </row>
        <row r="329">
          <cell r="A329">
            <v>2004</v>
          </cell>
          <cell r="B329">
            <v>139.55159745953941</v>
          </cell>
          <cell r="C329">
            <v>156.57260738442832</v>
          </cell>
          <cell r="D329">
            <v>112.19692947608419</v>
          </cell>
        </row>
        <row r="330">
          <cell r="A330">
            <v>2005</v>
          </cell>
          <cell r="B330">
            <v>140.80898398059821</v>
          </cell>
          <cell r="C330">
            <v>161.37021847125663</v>
          </cell>
          <cell r="D330">
            <v>114.60221777716364</v>
          </cell>
          <cell r="H330">
            <v>0.90101908107742545</v>
          </cell>
          <cell r="I330">
            <v>3.0641445952604318</v>
          </cell>
          <cell r="J330">
            <v>2.1438093825840054</v>
          </cell>
        </row>
        <row r="331">
          <cell r="A331">
            <v>2006</v>
          </cell>
          <cell r="B331">
            <v>143.84789516218711</v>
          </cell>
          <cell r="C331">
            <v>166.28905683782921</v>
          </cell>
          <cell r="D331">
            <v>115.60061873018017</v>
          </cell>
          <cell r="H331">
            <v>2.1581798942655661</v>
          </cell>
          <cell r="I331">
            <v>3.0481698625503872</v>
          </cell>
          <cell r="J331">
            <v>0.87118816056235282</v>
          </cell>
        </row>
        <row r="332">
          <cell r="A332">
            <v>2007</v>
          </cell>
          <cell r="B332">
            <v>145.58721428199354</v>
          </cell>
          <cell r="C332">
            <v>171.38985492844594</v>
          </cell>
          <cell r="D332">
            <v>117.72315019124844</v>
          </cell>
          <cell r="H332">
            <v>1.209137692175033</v>
          </cell>
          <cell r="I332">
            <v>3.0674286015051511</v>
          </cell>
          <cell r="J332">
            <v>1.8360900524437396</v>
          </cell>
        </row>
        <row r="333">
          <cell r="A333">
            <v>2008</v>
          </cell>
          <cell r="B333">
            <v>147.01597912487091</v>
          </cell>
          <cell r="C333">
            <v>176.61796904199869</v>
          </cell>
          <cell r="D333">
            <v>120.13521937774176</v>
          </cell>
          <cell r="H333">
            <v>0.98138071390660997</v>
          </cell>
          <cell r="I333">
            <v>3.0504221593135927</v>
          </cell>
          <cell r="J333">
            <v>2.0489336061554342</v>
          </cell>
        </row>
        <row r="334">
          <cell r="A334">
            <v>2009</v>
          </cell>
          <cell r="B334">
            <v>148.49656337730249</v>
          </cell>
          <cell r="C334">
            <v>181.83572934217156</v>
          </cell>
          <cell r="D334">
            <v>122.45113638095472</v>
          </cell>
          <cell r="H334">
            <v>1.0070906994225526</v>
          </cell>
          <cell r="I334">
            <v>2.9542635601998768</v>
          </cell>
          <cell r="J334">
            <v>1.927758583376793</v>
          </cell>
        </row>
        <row r="335">
          <cell r="A335">
            <v>2010</v>
          </cell>
          <cell r="B335">
            <v>150.68568624382041</v>
          </cell>
          <cell r="C335">
            <v>187.24167606530142</v>
          </cell>
          <cell r="D335">
            <v>124.25976264416431</v>
          </cell>
          <cell r="H335">
            <v>1.4741909285508337</v>
          </cell>
          <cell r="I335">
            <v>2.9729837709491891</v>
          </cell>
          <cell r="J335">
            <v>1.4770187657408229</v>
          </cell>
        </row>
        <row r="336">
          <cell r="A336">
            <v>2011</v>
          </cell>
          <cell r="B336">
            <v>152.64460016499007</v>
          </cell>
          <cell r="C336">
            <v>192.85892634726048</v>
          </cell>
          <cell r="D336">
            <v>126.34506961844943</v>
          </cell>
          <cell r="H336">
            <v>1.3</v>
          </cell>
          <cell r="I336">
            <v>3</v>
          </cell>
          <cell r="J336">
            <v>1.678183613030626</v>
          </cell>
        </row>
        <row r="337">
          <cell r="A337">
            <v>2012</v>
          </cell>
          <cell r="B337">
            <v>154.62897996713491</v>
          </cell>
          <cell r="C337">
            <v>198.83755306402554</v>
          </cell>
          <cell r="D337">
            <v>128.59009553467067</v>
          </cell>
          <cell r="H337">
            <v>1.3</v>
          </cell>
          <cell r="I337">
            <v>3.1</v>
          </cell>
          <cell r="J337">
            <v>1.7769002961500746</v>
          </cell>
        </row>
        <row r="338">
          <cell r="A338">
            <v>2013</v>
          </cell>
          <cell r="B338">
            <v>156.51545352273396</v>
          </cell>
          <cell r="C338">
            <v>205.20035476207437</v>
          </cell>
          <cell r="D338">
            <v>131.10549159432932</v>
          </cell>
          <cell r="H338">
            <v>1.22</v>
          </cell>
          <cell r="I338">
            <v>3.2</v>
          </cell>
          <cell r="J338">
            <v>1.9561351511559133</v>
          </cell>
        </row>
        <row r="340">
          <cell r="A340" t="str">
            <v>Ind. F. P.</v>
          </cell>
          <cell r="E340" t="str">
            <v>Var.%  FP</v>
          </cell>
        </row>
        <row r="341">
          <cell r="A341">
            <v>2001</v>
          </cell>
          <cell r="B341">
            <v>141.78220086900211</v>
          </cell>
          <cell r="C341">
            <v>142.07027880811634</v>
          </cell>
          <cell r="D341">
            <v>100.20318343018275</v>
          </cell>
          <cell r="E341">
            <v>4.3272581276453614</v>
          </cell>
          <cell r="F341">
            <v>2.1183432421008508</v>
          </cell>
          <cell r="G341">
            <v>-2.1172941043287929</v>
          </cell>
        </row>
        <row r="342">
          <cell r="A342">
            <v>2002</v>
          </cell>
          <cell r="B342">
            <v>150.56794032050843</v>
          </cell>
          <cell r="C342">
            <v>148.79230322006717</v>
          </cell>
          <cell r="D342">
            <v>98.820707053133944</v>
          </cell>
          <cell r="E342">
            <v>6.1966448522151163</v>
          </cell>
          <cell r="F342">
            <v>4.7314782995743654</v>
          </cell>
          <cell r="G342">
            <v>-1.3796731098988047</v>
          </cell>
        </row>
        <row r="343">
          <cell r="A343">
            <v>2003</v>
          </cell>
          <cell r="B343">
            <v>139.10892592560802</v>
          </cell>
          <cell r="C343">
            <v>153.27477175932228</v>
          </cell>
          <cell r="D343">
            <v>110.18327597561195</v>
          </cell>
          <cell r="E343">
            <v>-7.6105274273580603</v>
          </cell>
          <cell r="F343">
            <v>3.0125674798013202</v>
          </cell>
          <cell r="G343">
            <v>11.498165982933696</v>
          </cell>
        </row>
        <row r="344">
          <cell r="A344">
            <v>2004</v>
          </cell>
          <cell r="B344">
            <v>140.83755624764362</v>
          </cell>
          <cell r="C344">
            <v>157.9168497204497</v>
          </cell>
          <cell r="D344">
            <v>112.12694534600875</v>
          </cell>
          <cell r="E344">
            <v>1.2426451505779257</v>
          </cell>
          <cell r="F344">
            <v>3.0285988410516662</v>
          </cell>
          <cell r="G344">
            <v>1.764033019699851</v>
          </cell>
        </row>
        <row r="345">
          <cell r="A345">
            <v>2005</v>
          </cell>
          <cell r="B345">
            <v>141.62232785047851</v>
          </cell>
          <cell r="C345">
            <v>163.54179152524753</v>
          </cell>
          <cell r="D345">
            <v>115.47740671083382</v>
          </cell>
          <cell r="E345">
            <v>0.5572175659275036</v>
          </cell>
          <cell r="F345">
            <v>3.5619642962453346</v>
          </cell>
          <cell r="G345">
            <v>2.9880965315571384</v>
          </cell>
        </row>
        <row r="348">
          <cell r="A348" t="str">
            <v>Ind.Prom.</v>
          </cell>
          <cell r="E348" t="str">
            <v>Var.%  Prom</v>
          </cell>
        </row>
        <row r="349">
          <cell r="A349">
            <v>2001</v>
          </cell>
          <cell r="B349">
            <v>140.2640978366305</v>
          </cell>
          <cell r="C349">
            <v>141.45627796269838</v>
          </cell>
          <cell r="D349">
            <v>100.84995386877706</v>
          </cell>
          <cell r="E349">
            <v>6.0264568894651038</v>
          </cell>
          <cell r="F349">
            <v>2.9318130623020577</v>
          </cell>
          <cell r="G349">
            <v>-2.9187468090057456</v>
          </cell>
          <cell r="H349">
            <v>-2.918746809005679</v>
          </cell>
        </row>
        <row r="350">
          <cell r="A350">
            <v>2002</v>
          </cell>
          <cell r="B350">
            <v>149.09743467805239</v>
          </cell>
          <cell r="C350">
            <v>146.07127846854002</v>
          </cell>
          <cell r="D350">
            <v>97.970349915109651</v>
          </cell>
          <cell r="E350">
            <v>6.2976463526043025</v>
          </cell>
          <cell r="F350">
            <v>3.2624925328931687</v>
          </cell>
          <cell r="G350">
            <v>-2.8553349240142079</v>
          </cell>
          <cell r="H350">
            <v>-2.8553349240143078</v>
          </cell>
        </row>
        <row r="351">
          <cell r="A351">
            <v>2003</v>
          </cell>
          <cell r="B351">
            <v>144.5633693607939</v>
          </cell>
          <cell r="C351">
            <v>151.84352794170547</v>
          </cell>
          <cell r="D351">
            <v>105.03596354533092</v>
          </cell>
          <cell r="E351">
            <v>-3.0410082688873574</v>
          </cell>
          <cell r="F351">
            <v>3.9516662917471912</v>
          </cell>
          <cell r="G351">
            <v>7.2119918284905049</v>
          </cell>
          <cell r="H351">
            <v>7.2119918284904161</v>
          </cell>
        </row>
        <row r="352">
          <cell r="A352">
            <v>2004</v>
          </cell>
          <cell r="B352">
            <v>140.05113747570675</v>
          </cell>
          <cell r="C352">
            <v>156.22236506876749</v>
          </cell>
          <cell r="D352">
            <v>111.54665923071555</v>
          </cell>
          <cell r="E352">
            <v>-3.1212830089936139</v>
          </cell>
          <cell r="F352">
            <v>2.8837825269333095</v>
          </cell>
          <cell r="G352">
            <v>6.1985394960220264</v>
          </cell>
          <cell r="H352">
            <v>6.1985394960220264</v>
          </cell>
        </row>
        <row r="353">
          <cell r="A353">
            <v>2005</v>
          </cell>
          <cell r="B353">
            <v>141.10541381919899</v>
          </cell>
          <cell r="C353">
            <v>160.98491914045184</v>
          </cell>
          <cell r="D353">
            <v>114.08840722916892</v>
          </cell>
          <cell r="E353">
            <v>0.75277956501789145</v>
          </cell>
          <cell r="F353">
            <v>3.048573787490616</v>
          </cell>
          <cell r="G353">
            <v>2.2786410780767596</v>
          </cell>
          <cell r="H353">
            <v>2.2786410780768485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uestos"/>
      <sheetName val="Precios"/>
      <sheetName val="Monedas"/>
      <sheetName val="IPE"/>
      <sheetName val="IPE Cook"/>
      <sheetName val="IPCPERU_2000"/>
      <sheetName val="TCR"/>
      <sheetName val="TCR Bilat"/>
      <sheetName val="Salida"/>
      <sheetName val="IPC w Euro"/>
      <sheetName val="TC w Euro"/>
      <sheetName val="Graf"/>
      <sheetName val="Anual 90-&gt;"/>
    </sheetNames>
    <sheetDataSet>
      <sheetData sheetId="0"/>
      <sheetData sheetId="1">
        <row r="337">
          <cell r="A337" t="str">
            <v>dato ejecutado de bloomberg y proyección mensuales para resto</v>
          </cell>
          <cell r="H337" t="str">
            <v>ojo</v>
          </cell>
        </row>
        <row r="338">
          <cell r="A338" t="str">
            <v>2003M11</v>
          </cell>
          <cell r="H338">
            <v>0.03</v>
          </cell>
        </row>
        <row r="339">
          <cell r="A339" t="str">
            <v>2003M12</v>
          </cell>
          <cell r="H339">
            <v>3.2000000000000001E-2</v>
          </cell>
        </row>
        <row r="373">
          <cell r="A373" t="str">
            <v>ANUAL</v>
          </cell>
        </row>
        <row r="374">
          <cell r="A374" t="str">
            <v>Inflación F.P</v>
          </cell>
        </row>
        <row r="375">
          <cell r="A375">
            <v>2001</v>
          </cell>
          <cell r="B375">
            <v>1.5518539926085539</v>
          </cell>
          <cell r="C375">
            <v>-1.2022386512816952</v>
          </cell>
          <cell r="D375">
            <v>7.6733797441754792</v>
          </cell>
          <cell r="E375">
            <v>1.6696194195289893</v>
          </cell>
          <cell r="F375">
            <v>0.69681887037436052</v>
          </cell>
          <cell r="G375">
            <v>2.6376461965981646</v>
          </cell>
          <cell r="H375">
            <v>-0.29999999999998916</v>
          </cell>
          <cell r="I375">
            <v>2.3664644197383566</v>
          </cell>
          <cell r="J375">
            <v>7.6437416596117025</v>
          </cell>
          <cell r="K375">
            <v>4.6245551601423518</v>
          </cell>
          <cell r="L375">
            <v>4.4149384251273682</v>
          </cell>
          <cell r="M375">
            <v>-1.5433726803596559</v>
          </cell>
          <cell r="N375">
            <v>2.7665710721171743</v>
          </cell>
          <cell r="O375">
            <v>2.1823166552433326</v>
          </cell>
          <cell r="P375">
            <v>-1.6878474980143054</v>
          </cell>
          <cell r="Q375">
            <v>12.281619094488194</v>
          </cell>
          <cell r="R375">
            <v>0.69532466591821773</v>
          </cell>
          <cell r="S375">
            <v>0.9234664383611868</v>
          </cell>
          <cell r="T375">
            <v>2.704242371930432</v>
          </cell>
          <cell r="U375">
            <v>1.360448807854131</v>
          </cell>
        </row>
        <row r="376">
          <cell r="A376">
            <v>2002</v>
          </cell>
          <cell r="B376">
            <v>2.376722606460957</v>
          </cell>
          <cell r="C376">
            <v>-0.30421707811735255</v>
          </cell>
          <cell r="D376">
            <v>12.525575568328495</v>
          </cell>
          <cell r="E376">
            <v>1.9131640649946657</v>
          </cell>
          <cell r="F376">
            <v>2.9416315653743697</v>
          </cell>
          <cell r="G376">
            <v>2.8242452191635126</v>
          </cell>
          <cell r="H376">
            <v>-0.40000000000000036</v>
          </cell>
          <cell r="I376">
            <v>2.8256717287218125</v>
          </cell>
          <cell r="J376">
            <v>6.9912109982493087</v>
          </cell>
          <cell r="K376">
            <v>2.7619517338730359</v>
          </cell>
          <cell r="L376">
            <v>5.701201708823822</v>
          </cell>
          <cell r="M376">
            <v>40.952406415462583</v>
          </cell>
          <cell r="N376">
            <v>3.7358202013354269</v>
          </cell>
          <cell r="O376">
            <v>1.3692504449393184</v>
          </cell>
          <cell r="P376">
            <v>0.75742274288022049</v>
          </cell>
          <cell r="Q376">
            <v>31.214902068209827</v>
          </cell>
          <cell r="R376">
            <v>3.882395252652393</v>
          </cell>
          <cell r="S376">
            <v>2.4485031286026082</v>
          </cell>
          <cell r="T376">
            <v>4.0046055064376196</v>
          </cell>
          <cell r="U376">
            <v>2.3006318896729772</v>
          </cell>
        </row>
        <row r="377">
          <cell r="A377">
            <v>2003</v>
          </cell>
          <cell r="B377">
            <v>1.8793065687281896</v>
          </cell>
          <cell r="C377">
            <v>-0.40686050997861267</v>
          </cell>
          <cell r="D377">
            <v>9.3046285365812729</v>
          </cell>
          <cell r="E377">
            <v>1.0572395395054945</v>
          </cell>
          <cell r="F377">
            <v>2.8007882958113406</v>
          </cell>
          <cell r="G377">
            <v>1.0720486111111205</v>
          </cell>
          <cell r="H377">
            <v>3.2000000000000028</v>
          </cell>
          <cell r="I377">
            <v>2.4981257809246316</v>
          </cell>
          <cell r="J377">
            <v>6.4907719653803264</v>
          </cell>
          <cell r="K377">
            <v>1.6682389156446931</v>
          </cell>
          <cell r="L377">
            <v>3.9842114445219678</v>
          </cell>
          <cell r="M377">
            <v>3.6564991865529528</v>
          </cell>
          <cell r="N377">
            <v>3.4158611465742394</v>
          </cell>
          <cell r="O377">
            <v>1.7371894409937916</v>
          </cell>
          <cell r="P377">
            <v>-6.0138318131708335E-2</v>
          </cell>
          <cell r="Q377">
            <v>27.083836940995475</v>
          </cell>
          <cell r="R377">
            <v>1.9932835950076999</v>
          </cell>
          <cell r="S377">
            <v>3.9363614488527876</v>
          </cell>
          <cell r="T377">
            <v>2.5979168181781587</v>
          </cell>
          <cell r="U377">
            <v>2.1479003417524067</v>
          </cell>
        </row>
        <row r="378">
          <cell r="A378">
            <v>2004</v>
          </cell>
          <cell r="B378">
            <v>2.2525973424281975</v>
          </cell>
          <cell r="C378">
            <v>4.9527724707054688E-2</v>
          </cell>
          <cell r="D378">
            <v>6.1770828872551808</v>
          </cell>
          <cell r="E378">
            <v>0.87226282761319052</v>
          </cell>
          <cell r="F378">
            <v>1.8635564639483793</v>
          </cell>
          <cell r="G378">
            <v>1.8656166666991991</v>
          </cell>
          <cell r="H378">
            <v>1.965717657694821</v>
          </cell>
          <cell r="I378">
            <v>2.3543094607166637</v>
          </cell>
          <cell r="J378">
            <v>5.7915984688372557</v>
          </cell>
          <cell r="K378">
            <v>1.8185378888755821</v>
          </cell>
          <cell r="L378">
            <v>4.1865323220111605</v>
          </cell>
          <cell r="M378">
            <v>6.6655592943469788</v>
          </cell>
          <cell r="N378">
            <v>2.6271637355589128</v>
          </cell>
          <cell r="O378">
            <v>2.393044302131675</v>
          </cell>
          <cell r="P378">
            <v>4.0485307965898443E-2</v>
          </cell>
          <cell r="Q378">
            <v>32.748909071402352</v>
          </cell>
          <cell r="R378">
            <v>1.9268081733837539</v>
          </cell>
          <cell r="S378">
            <v>3.8757609011433214</v>
          </cell>
          <cell r="T378">
            <v>1.7929159136976569</v>
          </cell>
          <cell r="U378">
            <v>1.4276362484956895</v>
          </cell>
        </row>
        <row r="379">
          <cell r="A379">
            <v>2005</v>
          </cell>
          <cell r="B379">
            <v>3.102859547489345</v>
          </cell>
          <cell r="C379">
            <v>-5.1475104376308423E-2</v>
          </cell>
          <cell r="D379">
            <v>5.400000000000138</v>
          </cell>
          <cell r="E379">
            <v>1.9369864372352774</v>
          </cell>
          <cell r="F379">
            <v>3.1650049434697847</v>
          </cell>
          <cell r="G379">
            <v>2.834806864181405</v>
          </cell>
          <cell r="H379">
            <v>4.5418549565281463</v>
          </cell>
          <cell r="I379">
            <v>1.8149245011962911</v>
          </cell>
          <cell r="J379">
            <v>5.3467172312574363</v>
          </cell>
          <cell r="K379">
            <v>1.8149245011962911</v>
          </cell>
          <cell r="L379">
            <v>3.7840859961856266</v>
          </cell>
          <cell r="M379">
            <v>7.314324889074264</v>
          </cell>
          <cell r="N379">
            <v>4.5314776982552374</v>
          </cell>
          <cell r="O379">
            <v>1.8149245011963133</v>
          </cell>
          <cell r="P379">
            <v>2.9381391584713201</v>
          </cell>
          <cell r="Q379">
            <v>27.80000000000009</v>
          </cell>
          <cell r="R379">
            <v>1.9369864372352996</v>
          </cell>
          <cell r="S379">
            <v>4.2000000000000481</v>
          </cell>
          <cell r="T379">
            <v>3.2885496680330917</v>
          </cell>
          <cell r="U379">
            <v>2.4265767945403249</v>
          </cell>
        </row>
        <row r="380">
          <cell r="A380" t="str">
            <v>Inflacion Prom.</v>
          </cell>
        </row>
        <row r="381">
          <cell r="A381">
            <v>2001</v>
          </cell>
          <cell r="B381">
            <v>2.8297294650735383</v>
          </cell>
          <cell r="C381">
            <v>-0.73371431111550756</v>
          </cell>
          <cell r="D381">
            <v>6.833274021170066</v>
          </cell>
          <cell r="E381">
            <v>2.4785104429438043</v>
          </cell>
          <cell r="F381">
            <v>1.8242619599523335</v>
          </cell>
          <cell r="G381">
            <v>3.5727879060154955</v>
          </cell>
          <cell r="H381">
            <v>0.46434236786179195</v>
          </cell>
          <cell r="I381">
            <v>2.7864640872794055</v>
          </cell>
          <cell r="J381">
            <v>7.9704993927161683</v>
          </cell>
          <cell r="K381">
            <v>4.5734623948981312</v>
          </cell>
          <cell r="L381">
            <v>6.3772661824267773</v>
          </cell>
          <cell r="M381">
            <v>-1.0681383285542245</v>
          </cell>
          <cell r="N381">
            <v>4.031019010314818</v>
          </cell>
          <cell r="O381">
            <v>2.4707836258801352</v>
          </cell>
          <cell r="P381">
            <v>-4.1881610008731585E-3</v>
          </cell>
          <cell r="Q381">
            <v>12.535617123911269</v>
          </cell>
          <cell r="R381">
            <v>2.5345659228755535</v>
          </cell>
          <cell r="S381">
            <v>1.6046484191845956</v>
          </cell>
          <cell r="T381">
            <v>3.5943018645577585</v>
          </cell>
          <cell r="U381">
            <v>1.6296101729991852</v>
          </cell>
        </row>
        <row r="382">
          <cell r="A382">
            <v>2002</v>
          </cell>
          <cell r="B382">
            <v>1.584563292760266</v>
          </cell>
          <cell r="C382">
            <v>-0.91480898335258853</v>
          </cell>
          <cell r="D382">
            <v>8.4127224980917283</v>
          </cell>
          <cell r="E382">
            <v>1.3088857362883788</v>
          </cell>
          <cell r="F382">
            <v>1.6321426935979044</v>
          </cell>
          <cell r="G382">
            <v>2.4873048704603606</v>
          </cell>
          <cell r="H382">
            <v>-0.76717249985421843</v>
          </cell>
          <cell r="I382">
            <v>2.4644694989947702</v>
          </cell>
          <cell r="J382">
            <v>6.3505675306978704</v>
          </cell>
          <cell r="K382">
            <v>3.4568295831078899</v>
          </cell>
          <cell r="L382">
            <v>5.0277769662052663</v>
          </cell>
          <cell r="M382">
            <v>25.082926823101694</v>
          </cell>
          <cell r="N382">
            <v>2.8033774776227816</v>
          </cell>
          <cell r="O382">
            <v>1.6468112800267276</v>
          </cell>
          <cell r="P382">
            <v>-0.1995295519066409</v>
          </cell>
          <cell r="Q382">
            <v>22.047562659010801</v>
          </cell>
          <cell r="R382">
            <v>2.2434294161028268</v>
          </cell>
          <cell r="S382">
            <v>0.92068821672086631</v>
          </cell>
          <cell r="T382">
            <v>3.0626375367021286</v>
          </cell>
          <cell r="U382">
            <v>1.9175536979918695</v>
          </cell>
        </row>
        <row r="383">
          <cell r="A383">
            <v>2003</v>
          </cell>
          <cell r="B383">
            <v>2.2714343291963646</v>
          </cell>
          <cell r="C383">
            <v>-0.25425671569501151</v>
          </cell>
          <cell r="D383">
            <v>14.762933102717923</v>
          </cell>
          <cell r="E383">
            <v>1.0481286160664682</v>
          </cell>
          <cell r="F383">
            <v>2.9145871151033065</v>
          </cell>
          <cell r="G383">
            <v>2.8188244291717846</v>
          </cell>
          <cell r="H383">
            <v>1.1621681905976677</v>
          </cell>
          <cell r="I383">
            <v>2.6730268959697767</v>
          </cell>
          <cell r="J383">
            <v>7.1353264398617888</v>
          </cell>
          <cell r="K383">
            <v>2.1154406469037879</v>
          </cell>
          <cell r="L383">
            <v>4.5544261305106915</v>
          </cell>
          <cell r="M383">
            <v>14.156327407500125</v>
          </cell>
          <cell r="N383">
            <v>3.5152303071701807</v>
          </cell>
          <cell r="O383">
            <v>1.5908038874267394</v>
          </cell>
          <cell r="P383">
            <v>-0.27602347075451616</v>
          </cell>
          <cell r="Q383">
            <v>31.353140161517334</v>
          </cell>
          <cell r="R383">
            <v>2.7723950482360316</v>
          </cell>
          <cell r="S383">
            <v>3.3340139736649288</v>
          </cell>
          <cell r="T383">
            <v>3.0373828743300413</v>
          </cell>
          <cell r="U383">
            <v>2.1005440547591903</v>
          </cell>
        </row>
      </sheetData>
      <sheetData sheetId="2">
        <row r="268">
          <cell r="A268" t="str">
            <v>2002M1</v>
          </cell>
          <cell r="B268">
            <v>1</v>
          </cell>
          <cell r="C268">
            <v>132.66499999999999</v>
          </cell>
          <cell r="D268">
            <v>2.3778999999999999</v>
          </cell>
          <cell r="E268">
            <v>2.2147427753999991</v>
          </cell>
          <cell r="F268">
            <v>0.69820000000000004</v>
          </cell>
          <cell r="G268">
            <v>667.28</v>
          </cell>
          <cell r="H268">
            <v>8.2766599999999997</v>
          </cell>
          <cell r="I268">
            <v>2192.5934226000018</v>
          </cell>
          <cell r="J268">
            <v>2275.89</v>
          </cell>
          <cell r="K268">
            <v>2.4954371298</v>
          </cell>
          <cell r="L268">
            <v>9.1614000000000004</v>
          </cell>
          <cell r="M268">
            <v>1.4</v>
          </cell>
          <cell r="N268">
            <v>1317.01</v>
          </cell>
          <cell r="O268">
            <v>45.680095961999996</v>
          </cell>
          <cell r="P268">
            <v>34.975869565217394</v>
          </cell>
          <cell r="Q268">
            <v>761.55</v>
          </cell>
          <cell r="R268">
            <v>1.60029</v>
          </cell>
          <cell r="S268">
            <v>6.8613</v>
          </cell>
          <cell r="T268">
            <v>188.41217867999998</v>
          </cell>
          <cell r="U268">
            <v>7.4279258766000043</v>
          </cell>
        </row>
        <row r="269">
          <cell r="A269" t="str">
            <v>2002M2</v>
          </cell>
          <cell r="B269">
            <v>1</v>
          </cell>
          <cell r="C269">
            <v>133.518</v>
          </cell>
          <cell r="D269">
            <v>2.4196</v>
          </cell>
          <cell r="E269">
            <v>2.2480505602999989</v>
          </cell>
          <cell r="F269">
            <v>0.70299999999999996</v>
          </cell>
          <cell r="G269">
            <v>678.84</v>
          </cell>
          <cell r="H269">
            <v>8.2766699999999993</v>
          </cell>
          <cell r="I269">
            <v>2225.5681007000021</v>
          </cell>
          <cell r="J269">
            <v>2287.7199999999998</v>
          </cell>
          <cell r="K269">
            <v>2.5329663111</v>
          </cell>
          <cell r="L269">
            <v>9.1061999999999994</v>
          </cell>
          <cell r="M269">
            <v>1.9510700000000001</v>
          </cell>
          <cell r="N269">
            <v>1319.85</v>
          </cell>
          <cell r="O269">
            <v>46.367084458999997</v>
          </cell>
          <cell r="P269">
            <v>35.021500000000003</v>
          </cell>
          <cell r="Q269">
            <v>884.21</v>
          </cell>
          <cell r="R269">
            <v>1.59585</v>
          </cell>
          <cell r="S269">
            <v>6.9382000000000001</v>
          </cell>
          <cell r="T269">
            <v>191.24573226000001</v>
          </cell>
          <cell r="U269">
            <v>7.539635353700004</v>
          </cell>
        </row>
        <row r="270">
          <cell r="A270" t="str">
            <v>2002M3</v>
          </cell>
          <cell r="B270">
            <v>1</v>
          </cell>
          <cell r="C270">
            <v>131.19499999999999</v>
          </cell>
          <cell r="D270">
            <v>2.3466</v>
          </cell>
          <cell r="E270">
            <v>2.233264485499999</v>
          </cell>
          <cell r="F270">
            <v>0.70304999999999995</v>
          </cell>
          <cell r="G270">
            <v>663.26</v>
          </cell>
          <cell r="H270">
            <v>8.2770799999999998</v>
          </cell>
          <cell r="I270">
            <v>2210.9298995000022</v>
          </cell>
          <cell r="J270">
            <v>2281.21</v>
          </cell>
          <cell r="K270">
            <v>2.5163062635000002</v>
          </cell>
          <cell r="L270">
            <v>9.0808999999999997</v>
          </cell>
          <cell r="M270">
            <v>2.3842099999999999</v>
          </cell>
          <cell r="N270">
            <v>1322.72</v>
          </cell>
          <cell r="O270">
            <v>46.062114814999994</v>
          </cell>
          <cell r="P270">
            <v>34.969523809523807</v>
          </cell>
          <cell r="Q270">
            <v>947.22</v>
          </cell>
          <cell r="R270">
            <v>1.5870299999999999</v>
          </cell>
          <cell r="S270">
            <v>6.9961000000000002</v>
          </cell>
          <cell r="T270">
            <v>189.98785409999999</v>
          </cell>
          <cell r="U270">
            <v>7.4900450045000033</v>
          </cell>
        </row>
        <row r="271">
          <cell r="A271" t="str">
            <v>2002M4</v>
          </cell>
          <cell r="B271">
            <v>1</v>
          </cell>
          <cell r="C271">
            <v>131.072</v>
          </cell>
          <cell r="D271">
            <v>2.3203999999999998</v>
          </cell>
          <cell r="E271">
            <v>2.2080538367999991</v>
          </cell>
          <cell r="F271">
            <v>0.69320999999999999</v>
          </cell>
          <cell r="G271">
            <v>650.82000000000005</v>
          </cell>
          <cell r="H271">
            <v>8.2772000000000006</v>
          </cell>
          <cell r="I271">
            <v>2185.971379200002</v>
          </cell>
          <cell r="J271">
            <v>2263.1</v>
          </cell>
          <cell r="K271">
            <v>2.4879004415999999</v>
          </cell>
          <cell r="L271">
            <v>9.1317000000000004</v>
          </cell>
          <cell r="M271">
            <v>2.8378100000000002</v>
          </cell>
          <cell r="N271">
            <v>1317.5</v>
          </cell>
          <cell r="O271">
            <v>45.542133503999992</v>
          </cell>
          <cell r="P271">
            <v>34.867272727272727</v>
          </cell>
          <cell r="Q271">
            <v>876.54</v>
          </cell>
          <cell r="R271">
            <v>1.5813600000000001</v>
          </cell>
          <cell r="S271">
            <v>7.0453000000000001</v>
          </cell>
          <cell r="T271">
            <v>187.84313855999997</v>
          </cell>
          <cell r="U271">
            <v>7.4054921472000022</v>
          </cell>
        </row>
        <row r="272">
          <cell r="A272" t="str">
            <v>2002M5</v>
          </cell>
          <cell r="B272">
            <v>1</v>
          </cell>
          <cell r="C272">
            <v>126.48399999999999</v>
          </cell>
          <cell r="D272">
            <v>2.4803999999999999</v>
          </cell>
          <cell r="E272">
            <v>2.133028197999999</v>
          </cell>
          <cell r="F272">
            <v>0.68527000000000005</v>
          </cell>
          <cell r="G272">
            <v>653.91</v>
          </cell>
          <cell r="H272">
            <v>8.2769899999999996</v>
          </cell>
          <cell r="I272">
            <v>2111.6960620000023</v>
          </cell>
          <cell r="J272">
            <v>2307.9299999999998</v>
          </cell>
          <cell r="K272">
            <v>2.4033661259999999</v>
          </cell>
          <cell r="L272">
            <v>9.4899000000000004</v>
          </cell>
          <cell r="M272">
            <v>3.3063600000000002</v>
          </cell>
          <cell r="N272">
            <v>1261.46</v>
          </cell>
          <cell r="O272">
            <v>43.994694939999995</v>
          </cell>
          <cell r="P272">
            <v>34.39826086956522</v>
          </cell>
          <cell r="Q272">
            <v>965.48</v>
          </cell>
          <cell r="R272">
            <v>1.54965</v>
          </cell>
          <cell r="S272">
            <v>7.06</v>
          </cell>
          <cell r="T272">
            <v>181.46057159999998</v>
          </cell>
          <cell r="U272">
            <v>7.1538670420000026</v>
          </cell>
        </row>
        <row r="273">
          <cell r="A273" t="str">
            <v>2002M6</v>
          </cell>
          <cell r="B273">
            <v>1</v>
          </cell>
          <cell r="C273">
            <v>123.59699999999999</v>
          </cell>
          <cell r="D273">
            <v>2.714</v>
          </cell>
          <cell r="E273">
            <v>2.0478126848999985</v>
          </cell>
          <cell r="F273">
            <v>0.67293000000000003</v>
          </cell>
          <cell r="G273">
            <v>673.76599999999996</v>
          </cell>
          <cell r="H273">
            <v>8.2770499999999991</v>
          </cell>
          <cell r="I273">
            <v>2027.3327781000021</v>
          </cell>
          <cell r="J273">
            <v>2360.71</v>
          </cell>
          <cell r="K273">
            <v>2.3073504812999999</v>
          </cell>
          <cell r="L273">
            <v>9.7378</v>
          </cell>
          <cell r="M273">
            <v>3.6007899999999999</v>
          </cell>
          <cell r="N273">
            <v>1222.08</v>
          </cell>
          <cell r="O273">
            <v>42.237085496999988</v>
          </cell>
          <cell r="P273">
            <v>33.838999999999999</v>
          </cell>
          <cell r="Q273">
            <v>1196.74</v>
          </cell>
          <cell r="R273">
            <v>1.53169</v>
          </cell>
          <cell r="S273">
            <v>7.1289999999999996</v>
          </cell>
          <cell r="T273">
            <v>174.21113357999997</v>
          </cell>
          <cell r="U273">
            <v>6.8680665771000022</v>
          </cell>
        </row>
        <row r="274">
          <cell r="A274" t="str">
            <v>2002M7</v>
          </cell>
          <cell r="B274">
            <v>1</v>
          </cell>
          <cell r="C274">
            <v>118.066</v>
          </cell>
          <cell r="D274">
            <v>2.9346000000000001</v>
          </cell>
          <cell r="E274">
            <v>1.9715157565999986</v>
          </cell>
          <cell r="F274">
            <v>0.64376</v>
          </cell>
          <cell r="G274">
            <v>696.33</v>
          </cell>
          <cell r="H274">
            <v>8.2767999999999997</v>
          </cell>
          <cell r="I274">
            <v>1951.7988854000021</v>
          </cell>
          <cell r="J274">
            <v>2502.0300000000002</v>
          </cell>
          <cell r="K274">
            <v>2.2213837542000001</v>
          </cell>
          <cell r="L274">
            <v>9.7978000000000005</v>
          </cell>
          <cell r="M274">
            <v>3.57023</v>
          </cell>
          <cell r="N274">
            <v>1184.97</v>
          </cell>
          <cell r="O274">
            <v>40.663425997999994</v>
          </cell>
          <cell r="P274">
            <v>33.238152173913036</v>
          </cell>
          <cell r="Q274">
            <v>1328.98</v>
          </cell>
          <cell r="R274">
            <v>1.5459400000000001</v>
          </cell>
          <cell r="S274">
            <v>7.1913</v>
          </cell>
          <cell r="T274">
            <v>167.72041571999998</v>
          </cell>
          <cell r="U274">
            <v>6.6121777514000026</v>
          </cell>
        </row>
        <row r="275">
          <cell r="A275" t="str">
            <v>2002M8</v>
          </cell>
          <cell r="B275">
            <v>1</v>
          </cell>
          <cell r="C275">
            <v>119.006</v>
          </cell>
          <cell r="D275">
            <v>3.1093099999999998</v>
          </cell>
          <cell r="E275">
            <v>2.0002273409999987</v>
          </cell>
          <cell r="F275">
            <v>0.65100000000000002</v>
          </cell>
          <cell r="G275">
            <v>702.3</v>
          </cell>
          <cell r="H275">
            <v>8.2766999999999999</v>
          </cell>
          <cell r="I275">
            <v>1980.2233290000022</v>
          </cell>
          <cell r="J275">
            <v>2648.59</v>
          </cell>
          <cell r="K275">
            <v>2.2537342169999999</v>
          </cell>
          <cell r="L275">
            <v>9.8257999999999992</v>
          </cell>
          <cell r="M275">
            <v>3.5737999999999999</v>
          </cell>
          <cell r="N275">
            <v>1197.73</v>
          </cell>
          <cell r="O275">
            <v>41.255615729999995</v>
          </cell>
          <cell r="P275">
            <v>33.836818181818174</v>
          </cell>
          <cell r="Q275">
            <v>1373.93</v>
          </cell>
          <cell r="R275">
            <v>1.5679000000000001</v>
          </cell>
          <cell r="S275">
            <v>7.2576999999999998</v>
          </cell>
          <cell r="T275">
            <v>170.16296219999998</v>
          </cell>
          <cell r="U275">
            <v>6.7084722390000024</v>
          </cell>
        </row>
        <row r="276">
          <cell r="A276" t="str">
            <v>2002M9</v>
          </cell>
          <cell r="B276">
            <v>1</v>
          </cell>
          <cell r="C276">
            <v>120.367</v>
          </cell>
          <cell r="D276">
            <v>3.34124</v>
          </cell>
          <cell r="E276">
            <v>1.9941447096999987</v>
          </cell>
          <cell r="F276">
            <v>0.64327000000000001</v>
          </cell>
          <cell r="G276">
            <v>726.98</v>
          </cell>
          <cell r="H276">
            <v>8.2769600000000008</v>
          </cell>
          <cell r="I276">
            <v>1974.2015293000022</v>
          </cell>
          <cell r="J276">
            <v>2748.68</v>
          </cell>
          <cell r="K276">
            <v>2.2468806788999998</v>
          </cell>
          <cell r="L276">
            <v>10.0425</v>
          </cell>
          <cell r="M276">
            <v>3.6047400000000001</v>
          </cell>
          <cell r="N276">
            <v>1210.26</v>
          </cell>
          <cell r="O276">
            <v>41.130158640999994</v>
          </cell>
          <cell r="P276">
            <v>34.510476190476183</v>
          </cell>
          <cell r="Q276">
            <v>1457.2</v>
          </cell>
          <cell r="R276">
            <v>1.57578</v>
          </cell>
          <cell r="S276">
            <v>7.3152999999999997</v>
          </cell>
          <cell r="T276">
            <v>169.64550173999999</v>
          </cell>
          <cell r="U276">
            <v>6.6880719763000034</v>
          </cell>
        </row>
        <row r="277">
          <cell r="A277" t="str">
            <v>2002M10</v>
          </cell>
          <cell r="B277">
            <v>1</v>
          </cell>
          <cell r="C277">
            <v>123.863</v>
          </cell>
          <cell r="D277">
            <v>3.8051300000000001</v>
          </cell>
          <cell r="E277">
            <v>1.9941055930999991</v>
          </cell>
          <cell r="F277">
            <v>0.64219000000000004</v>
          </cell>
          <cell r="G277">
            <v>742.32</v>
          </cell>
          <cell r="H277">
            <v>8.2769999999999992</v>
          </cell>
          <cell r="I277">
            <v>1974.1628039000025</v>
          </cell>
          <cell r="J277">
            <v>2829.27</v>
          </cell>
          <cell r="K277">
            <v>2.2468366046999999</v>
          </cell>
          <cell r="L277">
            <v>10.0961</v>
          </cell>
          <cell r="M277">
            <v>3.6059899999999998</v>
          </cell>
          <cell r="N277">
            <v>1240.7</v>
          </cell>
          <cell r="O277">
            <v>41.129351842999995</v>
          </cell>
          <cell r="P277">
            <v>34.906304347826087</v>
          </cell>
          <cell r="Q277">
            <v>1452.32</v>
          </cell>
          <cell r="R277">
            <v>1.57778</v>
          </cell>
          <cell r="S277">
            <v>7.3708</v>
          </cell>
          <cell r="T277">
            <v>169.64217402</v>
          </cell>
          <cell r="U277">
            <v>6.6879407849000039</v>
          </cell>
        </row>
        <row r="278">
          <cell r="A278" t="str">
            <v>2002M11</v>
          </cell>
          <cell r="B278">
            <v>1</v>
          </cell>
          <cell r="C278">
            <v>122.55</v>
          </cell>
          <cell r="D278">
            <v>3.5756000000000001</v>
          </cell>
          <cell r="E278">
            <v>1.9718678059999992</v>
          </cell>
          <cell r="F278">
            <v>0.64036999999999999</v>
          </cell>
          <cell r="G278">
            <v>709.48</v>
          </cell>
          <cell r="H278">
            <v>8.2771399999999993</v>
          </cell>
          <cell r="I278">
            <v>1952.1474140000023</v>
          </cell>
          <cell r="J278">
            <v>2732.56</v>
          </cell>
          <cell r="K278">
            <v>2.2217804219999997</v>
          </cell>
          <cell r="L278">
            <v>10.203200000000001</v>
          </cell>
          <cell r="M278">
            <v>3.4885799999999998</v>
          </cell>
          <cell r="N278">
            <v>1211.3699999999999</v>
          </cell>
          <cell r="O278">
            <v>40.670687179999987</v>
          </cell>
          <cell r="P278">
            <v>34.613500000000002</v>
          </cell>
          <cell r="Q278">
            <v>1366.6</v>
          </cell>
          <cell r="R278">
            <v>1.5589500000000001</v>
          </cell>
          <cell r="S278">
            <v>7.4127000000000001</v>
          </cell>
          <cell r="T278">
            <v>167.75036519999998</v>
          </cell>
          <cell r="U278">
            <v>6.6133584740000035</v>
          </cell>
        </row>
        <row r="279">
          <cell r="A279" t="str">
            <v>2002M12</v>
          </cell>
          <cell r="B279">
            <v>1</v>
          </cell>
          <cell r="C279">
            <v>122.27200000000001</v>
          </cell>
          <cell r="D279">
            <v>3.6251199999999999</v>
          </cell>
          <cell r="E279">
            <v>1.9212313672999994</v>
          </cell>
          <cell r="F279">
            <v>0.63043000000000005</v>
          </cell>
          <cell r="G279">
            <v>701.94899999999996</v>
          </cell>
          <cell r="H279">
            <v>8.2772400000000008</v>
          </cell>
          <cell r="I279">
            <v>1902.0173837000023</v>
          </cell>
          <cell r="J279">
            <v>2813.18</v>
          </cell>
          <cell r="K279">
            <v>2.1647263700999999</v>
          </cell>
          <cell r="L279">
            <v>10.1982</v>
          </cell>
          <cell r="M279">
            <v>3.4355000000000002</v>
          </cell>
          <cell r="N279">
            <v>1207.4100000000001</v>
          </cell>
          <cell r="O279">
            <v>39.626287168999994</v>
          </cell>
          <cell r="P279">
            <v>34.749047619047616</v>
          </cell>
          <cell r="Q279">
            <v>1320.67</v>
          </cell>
          <cell r="R279">
            <v>1.5596000000000001</v>
          </cell>
          <cell r="S279">
            <v>7.4622999999999999</v>
          </cell>
          <cell r="T279">
            <v>163.44263165999999</v>
          </cell>
          <cell r="U279">
            <v>6.443531206700003</v>
          </cell>
        </row>
        <row r="280">
          <cell r="A280" t="str">
            <v>2003M1</v>
          </cell>
          <cell r="B280">
            <v>1</v>
          </cell>
          <cell r="C280">
            <v>118.655</v>
          </cell>
          <cell r="D280">
            <v>3.4375499999999999</v>
          </cell>
          <cell r="E280">
            <v>1.8417073194999996</v>
          </cell>
          <cell r="F280">
            <v>0.61875000000000002</v>
          </cell>
          <cell r="G280">
            <v>722.48</v>
          </cell>
          <cell r="H280">
            <v>8.2768099999999993</v>
          </cell>
          <cell r="I280">
            <v>1823.2886455000021</v>
          </cell>
          <cell r="J280">
            <v>2913</v>
          </cell>
          <cell r="K280">
            <v>2.0751235214999997</v>
          </cell>
          <cell r="L280">
            <v>10.5762</v>
          </cell>
          <cell r="M280">
            <v>3.21136</v>
          </cell>
          <cell r="N280">
            <v>1178.3800000000001</v>
          </cell>
          <cell r="O280">
            <v>37.986066834999995</v>
          </cell>
          <cell r="P280">
            <v>34.516590909090908</v>
          </cell>
          <cell r="Q280">
            <v>1652.94</v>
          </cell>
          <cell r="R280">
            <v>1.5410200000000001</v>
          </cell>
          <cell r="S280">
            <v>7.5206</v>
          </cell>
          <cell r="T280">
            <v>156.67737689999998</v>
          </cell>
          <cell r="U280">
            <v>6.1768190905000022</v>
          </cell>
        </row>
        <row r="281">
          <cell r="A281" t="str">
            <v>2003M2</v>
          </cell>
          <cell r="B281">
            <v>1</v>
          </cell>
          <cell r="C281">
            <v>119.27200000000001</v>
          </cell>
          <cell r="D281">
            <v>3.58995</v>
          </cell>
          <cell r="E281">
            <v>1.8155383140999997</v>
          </cell>
          <cell r="F281">
            <v>0.62134</v>
          </cell>
          <cell r="G281">
            <v>745.21</v>
          </cell>
          <cell r="H281">
            <v>8.2772600000000001</v>
          </cell>
          <cell r="I281">
            <v>1797.3813529000022</v>
          </cell>
          <cell r="J281">
            <v>2951.86</v>
          </cell>
          <cell r="K281">
            <v>2.0456378816999998</v>
          </cell>
          <cell r="L281">
            <v>10.9216</v>
          </cell>
          <cell r="M281">
            <v>3.1139999999999999</v>
          </cell>
          <cell r="N281">
            <v>1191.95</v>
          </cell>
          <cell r="O281">
            <v>37.446318973000004</v>
          </cell>
          <cell r="P281">
            <v>34.706150000000001</v>
          </cell>
          <cell r="Q281">
            <v>1650.6</v>
          </cell>
          <cell r="R281">
            <v>1.5123500000000001</v>
          </cell>
          <cell r="S281">
            <v>7.55</v>
          </cell>
          <cell r="T281">
            <v>154.45113222000001</v>
          </cell>
          <cell r="U281">
            <v>6.0890520439000024</v>
          </cell>
        </row>
        <row r="282">
          <cell r="A282" t="str">
            <v>2003M3</v>
          </cell>
          <cell r="B282">
            <v>1</v>
          </cell>
          <cell r="C282">
            <v>118.536</v>
          </cell>
          <cell r="D282">
            <v>3.4460899999999999</v>
          </cell>
          <cell r="E282">
            <v>1.8102966896999997</v>
          </cell>
          <cell r="F282">
            <v>0.63182000000000005</v>
          </cell>
          <cell r="G282">
            <v>743.28</v>
          </cell>
          <cell r="H282">
            <v>8.2772199999999998</v>
          </cell>
          <cell r="I282">
            <v>1792.1921493000023</v>
          </cell>
          <cell r="J282">
            <v>2959.01</v>
          </cell>
          <cell r="K282">
            <v>2.0397319388999997</v>
          </cell>
          <cell r="L282">
            <v>10.9427</v>
          </cell>
          <cell r="M282">
            <v>3.0215000000000001</v>
          </cell>
          <cell r="N282">
            <v>1236.6600000000001</v>
          </cell>
          <cell r="O282">
            <v>37.338208041000001</v>
          </cell>
          <cell r="P282">
            <v>34.669999999999987</v>
          </cell>
          <cell r="Q282">
            <v>1598</v>
          </cell>
          <cell r="R282">
            <v>1.4759100000000001</v>
          </cell>
          <cell r="S282">
            <v>7.5768000000000004</v>
          </cell>
          <cell r="T282">
            <v>154.00521774000001</v>
          </cell>
          <cell r="U282">
            <v>6.0714723963000026</v>
          </cell>
        </row>
        <row r="283">
          <cell r="A283" t="str">
            <v>2003M4</v>
          </cell>
          <cell r="B283">
            <v>1</v>
          </cell>
          <cell r="C283">
            <v>119.79</v>
          </cell>
          <cell r="D283">
            <v>3.1179000000000001</v>
          </cell>
          <cell r="E283">
            <v>1.8032948182999997</v>
          </cell>
          <cell r="F283">
            <v>0.63527</v>
          </cell>
          <cell r="G283">
            <v>718.25</v>
          </cell>
          <cell r="H283">
            <v>8.2771299999999997</v>
          </cell>
          <cell r="I283">
            <v>1785.2603027000023</v>
          </cell>
          <cell r="J283">
            <v>2926.42</v>
          </cell>
          <cell r="K283">
            <v>2.0318426570999994</v>
          </cell>
          <cell r="L283">
            <v>10.632400000000001</v>
          </cell>
          <cell r="M283">
            <v>2.8414999999999999</v>
          </cell>
          <cell r="N283">
            <v>1230.54</v>
          </cell>
          <cell r="O283">
            <v>37.193791199000003</v>
          </cell>
          <cell r="P283">
            <v>34.772704545454545</v>
          </cell>
          <cell r="Q283">
            <v>1598</v>
          </cell>
          <cell r="R283">
            <v>1.45848</v>
          </cell>
          <cell r="S283">
            <v>7.5990000000000002</v>
          </cell>
          <cell r="T283">
            <v>153.40955585999998</v>
          </cell>
          <cell r="U283">
            <v>6.0479891357000017</v>
          </cell>
        </row>
        <row r="284">
          <cell r="A284" t="str">
            <v>2003M5</v>
          </cell>
          <cell r="B284">
            <v>1</v>
          </cell>
          <cell r="C284">
            <v>117.265</v>
          </cell>
          <cell r="D284">
            <v>2.9549400000000001</v>
          </cell>
          <cell r="E284">
            <v>1.6908345932999995</v>
          </cell>
          <cell r="F284">
            <v>0.61623000000000006</v>
          </cell>
          <cell r="G284">
            <v>703.58</v>
          </cell>
          <cell r="H284">
            <v>8.2769100000000009</v>
          </cell>
          <cell r="I284">
            <v>1673.9247777000023</v>
          </cell>
          <cell r="J284">
            <v>2858.94</v>
          </cell>
          <cell r="K284">
            <v>1.9051293320999996</v>
          </cell>
          <cell r="L284">
            <v>10.2506</v>
          </cell>
          <cell r="M284">
            <v>2.7884799999999998</v>
          </cell>
          <cell r="N284">
            <v>1199.6600000000001</v>
          </cell>
          <cell r="O284">
            <v>34.874246949000003</v>
          </cell>
          <cell r="P284">
            <v>34.646363636363645</v>
          </cell>
          <cell r="Q284">
            <v>1598</v>
          </cell>
          <cell r="R284">
            <v>1.3845000000000001</v>
          </cell>
          <cell r="S284">
            <v>7.6074000000000002</v>
          </cell>
          <cell r="T284">
            <v>143.84236085999999</v>
          </cell>
          <cell r="U284">
            <v>5.6708138607000018</v>
          </cell>
        </row>
        <row r="285">
          <cell r="A285" t="str">
            <v>2003M6</v>
          </cell>
          <cell r="B285">
            <v>1</v>
          </cell>
          <cell r="C285">
            <v>118.264</v>
          </cell>
          <cell r="D285">
            <v>2.8824000000000001</v>
          </cell>
          <cell r="E285">
            <v>1.6771828998999994</v>
          </cell>
          <cell r="F285">
            <v>0.60224</v>
          </cell>
          <cell r="G285">
            <v>709.18399999999997</v>
          </cell>
          <cell r="H285">
            <v>8.2770700000000001</v>
          </cell>
          <cell r="I285">
            <v>1660.4096131000024</v>
          </cell>
          <cell r="J285">
            <v>2826.95</v>
          </cell>
          <cell r="K285">
            <v>1.8897474362999995</v>
          </cell>
          <cell r="L285">
            <v>10.4953</v>
          </cell>
          <cell r="M285">
            <v>2.7595999999999998</v>
          </cell>
          <cell r="N285">
            <v>1193.45</v>
          </cell>
          <cell r="O285">
            <v>34.592674447000007</v>
          </cell>
          <cell r="P285">
            <v>34.589761904761914</v>
          </cell>
          <cell r="Q285">
            <v>1598</v>
          </cell>
          <cell r="R285">
            <v>1.3522700000000001</v>
          </cell>
          <cell r="S285">
            <v>7.6360000000000001</v>
          </cell>
          <cell r="T285">
            <v>142.68098658</v>
          </cell>
          <cell r="U285">
            <v>5.6250280621000019</v>
          </cell>
        </row>
        <row r="286">
          <cell r="A286" t="str">
            <v>2003M7</v>
          </cell>
          <cell r="B286">
            <v>1</v>
          </cell>
          <cell r="C286">
            <v>118.69199999999999</v>
          </cell>
          <cell r="D286">
            <v>2.879</v>
          </cell>
          <cell r="E286">
            <v>1.7200351351999992</v>
          </cell>
          <cell r="F286">
            <v>0.61551</v>
          </cell>
          <cell r="G286">
            <v>701.14</v>
          </cell>
          <cell r="H286">
            <v>8.2772199999999998</v>
          </cell>
          <cell r="I286">
            <v>1702.8332888000025</v>
          </cell>
          <cell r="J286">
            <v>2858.82</v>
          </cell>
          <cell r="K286">
            <v>1.9380307223999993</v>
          </cell>
          <cell r="L286">
            <v>10.4434</v>
          </cell>
          <cell r="M286">
            <v>2.7535500000000002</v>
          </cell>
          <cell r="N286">
            <v>1180.44</v>
          </cell>
          <cell r="O286">
            <v>35.47652165600001</v>
          </cell>
          <cell r="P286">
            <v>34.353260869565204</v>
          </cell>
          <cell r="Q286">
            <v>1598</v>
          </cell>
          <cell r="R286">
            <v>1.3815200000000001</v>
          </cell>
          <cell r="S286">
            <v>7.6687000000000003</v>
          </cell>
          <cell r="T286">
            <v>146.32650383999999</v>
          </cell>
          <cell r="U286">
            <v>5.7687482408000017</v>
          </cell>
        </row>
        <row r="287">
          <cell r="A287" t="str">
            <v>2003M8</v>
          </cell>
          <cell r="B287">
            <v>1</v>
          </cell>
          <cell r="C287">
            <v>118.827</v>
          </cell>
          <cell r="D287">
            <v>3.0017</v>
          </cell>
          <cell r="E287">
            <v>1.756413573199999</v>
          </cell>
          <cell r="F287">
            <v>0.62734000000000001</v>
          </cell>
          <cell r="G287">
            <v>703.77200000000005</v>
          </cell>
          <cell r="H287">
            <v>8.2770100000000006</v>
          </cell>
          <cell r="I287">
            <v>1738.8479108000024</v>
          </cell>
          <cell r="J287">
            <v>2867.37</v>
          </cell>
          <cell r="K287">
            <v>1.9790197283999991</v>
          </cell>
          <cell r="L287">
            <v>10.732699999999999</v>
          </cell>
          <cell r="M287">
            <v>2.8771</v>
          </cell>
          <cell r="N287">
            <v>1178.4000000000001</v>
          </cell>
          <cell r="O287">
            <v>36.226843796000004</v>
          </cell>
          <cell r="P287">
            <v>34.286428571428573</v>
          </cell>
          <cell r="Q287">
            <v>1598</v>
          </cell>
          <cell r="R287">
            <v>1.3960900000000001</v>
          </cell>
          <cell r="S287">
            <v>7.7016</v>
          </cell>
          <cell r="T287">
            <v>149.42128343999997</v>
          </cell>
          <cell r="U287">
            <v>5.8907562428000011</v>
          </cell>
        </row>
        <row r="288">
          <cell r="A288" t="str">
            <v>2003M9</v>
          </cell>
          <cell r="B288">
            <v>1</v>
          </cell>
          <cell r="C288">
            <v>115.19</v>
          </cell>
          <cell r="D288">
            <v>2.9220000000000002</v>
          </cell>
          <cell r="E288">
            <v>1.7436811198999993</v>
          </cell>
          <cell r="F288">
            <v>0.62107999999999997</v>
          </cell>
          <cell r="G288">
            <v>675.44200000000001</v>
          </cell>
          <cell r="H288">
            <v>8.27712</v>
          </cell>
          <cell r="I288">
            <v>1726.2427931000027</v>
          </cell>
          <cell r="J288">
            <v>2840.08</v>
          </cell>
          <cell r="K288">
            <v>1.9646735762999994</v>
          </cell>
          <cell r="L288">
            <v>10.9255</v>
          </cell>
          <cell r="M288">
            <v>2.8706</v>
          </cell>
          <cell r="N288">
            <v>1164.1300000000001</v>
          </cell>
          <cell r="O288">
            <v>35.964231047000013</v>
          </cell>
          <cell r="P288">
            <v>33.961454545454551</v>
          </cell>
          <cell r="Q288">
            <v>1598</v>
          </cell>
          <cell r="R288">
            <v>1.3632200000000001</v>
          </cell>
          <cell r="S288">
            <v>7.7317</v>
          </cell>
          <cell r="T288">
            <v>148.33811057999998</v>
          </cell>
          <cell r="U288">
            <v>5.8480534421000012</v>
          </cell>
        </row>
        <row r="289">
          <cell r="A289" t="str">
            <v>2003M10</v>
          </cell>
          <cell r="B289">
            <v>1</v>
          </cell>
          <cell r="C289">
            <v>109.58</v>
          </cell>
          <cell r="D289">
            <v>2.8607</v>
          </cell>
          <cell r="E289">
            <v>1.6728605155999992</v>
          </cell>
          <cell r="F289">
            <v>0.59660000000000002</v>
          </cell>
          <cell r="G289">
            <v>646.07000000000005</v>
          </cell>
          <cell r="H289">
            <v>8.2767800000000005</v>
          </cell>
          <cell r="I289">
            <v>1656.1304564000025</v>
          </cell>
          <cell r="J289">
            <v>2876.19</v>
          </cell>
          <cell r="K289">
            <v>1.8848772371999991</v>
          </cell>
          <cell r="L289">
            <v>11.170400000000001</v>
          </cell>
          <cell r="M289">
            <v>2.8068900000000001</v>
          </cell>
          <cell r="N289">
            <v>1167.8699999999999</v>
          </cell>
          <cell r="O289">
            <v>34.503523268000009</v>
          </cell>
          <cell r="P289">
            <v>33.837608695652179</v>
          </cell>
          <cell r="Q289">
            <v>1598</v>
          </cell>
          <cell r="R289">
            <v>1.32185</v>
          </cell>
          <cell r="S289">
            <v>7.7503000000000002</v>
          </cell>
          <cell r="T289">
            <v>142.31327351999997</v>
          </cell>
          <cell r="U289">
            <v>5.6105314124000003</v>
          </cell>
        </row>
        <row r="290">
          <cell r="A290" t="str">
            <v>2003M11</v>
          </cell>
          <cell r="B290">
            <v>1</v>
          </cell>
          <cell r="C290">
            <v>109.196</v>
          </cell>
          <cell r="D290">
            <v>2.9083399999999999</v>
          </cell>
          <cell r="E290">
            <v>1.6717848090999994</v>
          </cell>
          <cell r="F290">
            <v>0.59211999999999998</v>
          </cell>
          <cell r="G290">
            <v>625.46699999999998</v>
          </cell>
          <cell r="H290">
            <v>8.2769100000000009</v>
          </cell>
          <cell r="I290">
            <v>1655.0655079000026</v>
          </cell>
          <cell r="J290">
            <v>2844.55</v>
          </cell>
          <cell r="K290">
            <v>1.8836651966999991</v>
          </cell>
          <cell r="L290">
            <v>11.1145</v>
          </cell>
          <cell r="M290">
            <v>2.8362599999999998</v>
          </cell>
          <cell r="N290">
            <v>1185.99</v>
          </cell>
          <cell r="O290">
            <v>34.481336323000015</v>
          </cell>
          <cell r="P290">
            <v>34.003500000000003</v>
          </cell>
          <cell r="Q290">
            <v>1598</v>
          </cell>
          <cell r="R290">
            <v>1.3125800000000001</v>
          </cell>
          <cell r="S290">
            <v>7.7652999999999999</v>
          </cell>
          <cell r="T290">
            <v>142.22176121999999</v>
          </cell>
          <cell r="U290">
            <v>5.6069236489000005</v>
          </cell>
        </row>
        <row r="291">
          <cell r="A291" t="str">
            <v>2003M12</v>
          </cell>
          <cell r="B291">
            <v>1</v>
          </cell>
          <cell r="C291">
            <v>107.935</v>
          </cell>
          <cell r="D291">
            <v>2.9244500000000002</v>
          </cell>
          <cell r="E291">
            <v>1.5915566624999993</v>
          </cell>
          <cell r="F291">
            <v>0.57137000000000004</v>
          </cell>
          <cell r="G291">
            <v>603.31399999999996</v>
          </cell>
          <cell r="H291">
            <v>8.2769999999999992</v>
          </cell>
          <cell r="I291">
            <v>1575.6397125000024</v>
          </cell>
          <cell r="J291">
            <v>2808.64</v>
          </cell>
          <cell r="K291">
            <v>1.7932690124999988</v>
          </cell>
          <cell r="L291">
            <v>11.2629</v>
          </cell>
          <cell r="M291">
            <v>2.9267099999999999</v>
          </cell>
          <cell r="N291">
            <v>1191.9000000000001</v>
          </cell>
          <cell r="O291">
            <v>32.826593625000015</v>
          </cell>
          <cell r="P291">
            <v>34.016956521739132</v>
          </cell>
          <cell r="Q291">
            <v>1598</v>
          </cell>
          <cell r="R291">
            <v>1.3128299999999999</v>
          </cell>
          <cell r="S291">
            <v>7.8026</v>
          </cell>
          <cell r="T291">
            <v>135.39660749999999</v>
          </cell>
          <cell r="U291">
            <v>5.3378500874999997</v>
          </cell>
        </row>
        <row r="356">
          <cell r="A356" t="str">
            <v>ANUAL</v>
          </cell>
        </row>
        <row r="357">
          <cell r="A357" t="str">
            <v>TC Fin Periodo (UM x US$)</v>
          </cell>
        </row>
        <row r="358">
          <cell r="A358">
            <v>2001</v>
          </cell>
          <cell r="C358">
            <v>127.358</v>
          </cell>
          <cell r="D358">
            <v>2.3626999999999998</v>
          </cell>
          <cell r="F358">
            <v>0.69484999999999997</v>
          </cell>
          <cell r="G358">
            <v>669.14</v>
          </cell>
          <cell r="H358">
            <v>8.2768700000000006</v>
          </cell>
          <cell r="J358">
            <v>2307.9699999999998</v>
          </cell>
          <cell r="L358">
            <v>9.1671999999999993</v>
          </cell>
          <cell r="M358">
            <v>0.99950000000000006</v>
          </cell>
          <cell r="N358">
            <v>1291.8800000000001</v>
          </cell>
          <cell r="P358">
            <v>34.651666666666671</v>
          </cell>
          <cell r="Q358">
            <v>751.91</v>
          </cell>
          <cell r="R358">
            <v>1.5774699999999999</v>
          </cell>
          <cell r="S358">
            <v>6.8158000000000003</v>
          </cell>
        </row>
        <row r="359">
          <cell r="A359">
            <v>2002</v>
          </cell>
          <cell r="C359">
            <v>122.27200000000001</v>
          </cell>
          <cell r="D359">
            <v>3.6251199999999999</v>
          </cell>
          <cell r="F359">
            <v>0.63043000000000005</v>
          </cell>
          <cell r="G359">
            <v>701.94899999999996</v>
          </cell>
          <cell r="H359">
            <v>8.2772400000000008</v>
          </cell>
          <cell r="J359">
            <v>2813.18</v>
          </cell>
          <cell r="L359">
            <v>10.1982</v>
          </cell>
          <cell r="M359">
            <v>3.4355000000000002</v>
          </cell>
          <cell r="N359">
            <v>1207.4100000000001</v>
          </cell>
          <cell r="P359">
            <v>34.749047619047616</v>
          </cell>
          <cell r="Q359">
            <v>1320.67</v>
          </cell>
          <cell r="R359">
            <v>1.5596000000000001</v>
          </cell>
          <cell r="S359">
            <v>7.4622999999999999</v>
          </cell>
        </row>
        <row r="360">
          <cell r="A360">
            <v>2003</v>
          </cell>
          <cell r="C360">
            <v>107.935</v>
          </cell>
          <cell r="D360">
            <v>2.9244500000000002</v>
          </cell>
          <cell r="F360">
            <v>0.57137000000000004</v>
          </cell>
          <cell r="G360">
            <v>603.31399999999996</v>
          </cell>
          <cell r="H360">
            <v>8.2769999999999992</v>
          </cell>
          <cell r="J360">
            <v>2808.64</v>
          </cell>
          <cell r="L360">
            <v>11.2629</v>
          </cell>
          <cell r="M360">
            <v>2.9267099999999999</v>
          </cell>
          <cell r="N360">
            <v>1191.9000000000001</v>
          </cell>
          <cell r="P360">
            <v>34.016956521739132</v>
          </cell>
          <cell r="Q360">
            <v>1598</v>
          </cell>
          <cell r="R360">
            <v>1.3128299999999999</v>
          </cell>
          <cell r="S360">
            <v>7.8026</v>
          </cell>
        </row>
        <row r="361">
          <cell r="A361">
            <v>2004</v>
          </cell>
          <cell r="C361">
            <v>107.50490343990901</v>
          </cell>
          <cell r="D361">
            <v>3.04</v>
          </cell>
          <cell r="F361">
            <v>0.5524861878453039</v>
          </cell>
          <cell r="G361">
            <v>623.48556542245524</v>
          </cell>
          <cell r="H361">
            <v>8.16</v>
          </cell>
          <cell r="J361">
            <v>2823.2682424514974</v>
          </cell>
          <cell r="L361">
            <v>11.739253588095764</v>
          </cell>
          <cell r="M361">
            <v>2.9411719530959917</v>
          </cell>
          <cell r="N361">
            <v>1130</v>
          </cell>
          <cell r="P361">
            <v>32.549999999999997</v>
          </cell>
          <cell r="Q361">
            <v>2171.9845185587142</v>
          </cell>
          <cell r="R361">
            <v>1.325</v>
          </cell>
          <cell r="S361">
            <v>8.2149999999999999</v>
          </cell>
        </row>
        <row r="362">
          <cell r="A362">
            <v>2005</v>
          </cell>
          <cell r="C362">
            <v>103.69795053938054</v>
          </cell>
          <cell r="D362">
            <v>3.15</v>
          </cell>
          <cell r="F362">
            <v>0.56338028169014087</v>
          </cell>
          <cell r="G362">
            <v>631.76248583431209</v>
          </cell>
          <cell r="H362">
            <v>8.01</v>
          </cell>
          <cell r="J362">
            <v>3021.3394634393248</v>
          </cell>
          <cell r="L362">
            <v>11.809883130501481</v>
          </cell>
          <cell r="M362">
            <v>3.0488187886033056</v>
          </cell>
          <cell r="N362">
            <v>1105</v>
          </cell>
          <cell r="P362">
            <v>32.161081865185636</v>
          </cell>
          <cell r="Q362">
            <v>2601.125818390447</v>
          </cell>
          <cell r="R362">
            <v>1.32</v>
          </cell>
          <cell r="S362">
            <v>8.5</v>
          </cell>
        </row>
        <row r="363">
          <cell r="A363" t="str">
            <v>(Var.% )</v>
          </cell>
        </row>
        <row r="364">
          <cell r="A364">
            <v>2001</v>
          </cell>
          <cell r="C364">
            <v>13.503734203162043</v>
          </cell>
          <cell r="D364">
            <v>20.392356687898094</v>
          </cell>
          <cell r="F364">
            <v>1.5476573232396929</v>
          </cell>
          <cell r="G364">
            <v>16.447105093712477</v>
          </cell>
          <cell r="H364">
            <v>-3.3828068840113801E-3</v>
          </cell>
          <cell r="J364">
            <v>5.6951561863153088</v>
          </cell>
          <cell r="L364">
            <v>-2.9319892843150841</v>
          </cell>
          <cell r="M364">
            <v>0</v>
          </cell>
          <cell r="N364">
            <v>6.2235341517361542</v>
          </cell>
          <cell r="P364">
            <v>4.6012313686804474</v>
          </cell>
          <cell r="Q364">
            <v>7.6702775848613403</v>
          </cell>
          <cell r="R364">
            <v>3.6145923648879474</v>
          </cell>
          <cell r="S364">
            <v>7.0202710129225965</v>
          </cell>
        </row>
        <row r="365">
          <cell r="A365">
            <v>2002</v>
          </cell>
          <cell r="C365">
            <v>-3.9934672340960153</v>
          </cell>
          <cell r="D365">
            <v>53.431243915858985</v>
          </cell>
          <cell r="F365">
            <v>-9.271065697632574</v>
          </cell>
          <cell r="G365">
            <v>4.9031592790746314</v>
          </cell>
          <cell r="H365">
            <v>4.4702888893910497E-3</v>
          </cell>
          <cell r="J365">
            <v>21.889799260822286</v>
          </cell>
          <cell r="L365">
            <v>11.246618378567064</v>
          </cell>
          <cell r="M365">
            <v>243.72186093046523</v>
          </cell>
          <cell r="N365">
            <v>-6.5385329906802454</v>
          </cell>
          <cell r="P365">
            <v>0.2810281921435509</v>
          </cell>
          <cell r="Q365">
            <v>75.642031626125487</v>
          </cell>
          <cell r="R365">
            <v>-1.1328266147692112</v>
          </cell>
          <cell r="S365">
            <v>9.4853135361953065</v>
          </cell>
        </row>
        <row r="366">
          <cell r="A366">
            <v>2003</v>
          </cell>
          <cell r="C366">
            <v>-11.725497252028273</v>
          </cell>
          <cell r="D366">
            <v>-19.328187756543226</v>
          </cell>
          <cell r="F366">
            <v>-9.3682090002062068</v>
          </cell>
          <cell r="G366">
            <v>-14.051590642625033</v>
          </cell>
          <cell r="H366">
            <v>-2.8995172304036032E-3</v>
          </cell>
          <cell r="J366">
            <v>-0.16138320334994072</v>
          </cell>
          <cell r="L366">
            <v>10.44007766076367</v>
          </cell>
          <cell r="M366">
            <v>-14.809780235773552</v>
          </cell>
          <cell r="N366">
            <v>-1.2845677938728373</v>
          </cell>
          <cell r="P366">
            <v>-2.1067947108489693</v>
          </cell>
          <cell r="Q366">
            <v>20.999189805174634</v>
          </cell>
          <cell r="R366">
            <v>-15.822646832521169</v>
          </cell>
          <cell r="S366">
            <v>4.5602562212722519</v>
          </cell>
        </row>
        <row r="367">
          <cell r="A367">
            <v>2004</v>
          </cell>
          <cell r="C367">
            <v>-0.39847737998887078</v>
          </cell>
          <cell r="D367">
            <v>3.9511703055275182</v>
          </cell>
          <cell r="F367">
            <v>-3.3050058901755719</v>
          </cell>
          <cell r="G367">
            <v>3.3434605234513581</v>
          </cell>
          <cell r="H367">
            <v>-1.4135556361000279</v>
          </cell>
          <cell r="J367">
            <v>0.5208300975382274</v>
          </cell>
          <cell r="L367">
            <v>4.229404399362191</v>
          </cell>
          <cell r="M367">
            <v>0.49413686685704228</v>
          </cell>
          <cell r="N367">
            <v>-5.1933887071063056</v>
          </cell>
          <cell r="P367">
            <v>-4.3124273060749836</v>
          </cell>
          <cell r="Q367">
            <v>35.918931073761826</v>
          </cell>
          <cell r="R367">
            <v>0.92700501969029681</v>
          </cell>
          <cell r="S367">
            <v>5.2854176812857201</v>
          </cell>
        </row>
        <row r="368">
          <cell r="A368">
            <v>2005</v>
          </cell>
          <cell r="C368">
            <v>-3.5411900096784077</v>
          </cell>
          <cell r="D368">
            <v>3.6184210526315708</v>
          </cell>
          <cell r="F368">
            <v>1.9718309859154903</v>
          </cell>
          <cell r="G368">
            <v>1.327523983053025</v>
          </cell>
          <cell r="H368">
            <v>-1.8382352941176516</v>
          </cell>
          <cell r="J368">
            <v>7.0156713418006111</v>
          </cell>
          <cell r="L368">
            <v>0.60165275309616018</v>
          </cell>
          <cell r="M368">
            <v>3.659998028812983</v>
          </cell>
          <cell r="N368">
            <v>-2.2123893805309769</v>
          </cell>
          <cell r="P368">
            <v>-1.1948329794604029</v>
          </cell>
          <cell r="Q368">
            <v>19.758027562576853</v>
          </cell>
          <cell r="R368">
            <v>-0.37735849056602655</v>
          </cell>
          <cell r="S368">
            <v>3.4692635423006823</v>
          </cell>
        </row>
        <row r="370">
          <cell r="A370" t="str">
            <v>T.C Promedio (UM x US$)</v>
          </cell>
        </row>
        <row r="371">
          <cell r="A371">
            <v>2001</v>
          </cell>
          <cell r="C371">
            <v>121.52866666666665</v>
          </cell>
          <cell r="D371">
            <v>2.3577083333333335</v>
          </cell>
          <cell r="F371">
            <v>0.69465500000000002</v>
          </cell>
          <cell r="G371">
            <v>634.93833333333339</v>
          </cell>
          <cell r="H371">
            <v>8.2770683333333341</v>
          </cell>
          <cell r="J371">
            <v>2299.6350000000002</v>
          </cell>
          <cell r="L371">
            <v>9.3423416666666661</v>
          </cell>
          <cell r="M371">
            <v>0.99949999999999994</v>
          </cell>
          <cell r="N371">
            <v>1290.9941666666666</v>
          </cell>
          <cell r="P371">
            <v>33.806458616716917</v>
          </cell>
          <cell r="Q371">
            <v>723.66583333333335</v>
          </cell>
          <cell r="R371">
            <v>1.5487608333333334</v>
          </cell>
          <cell r="S371">
            <v>6.6069166666666659</v>
          </cell>
        </row>
        <row r="372">
          <cell r="A372">
            <v>2002</v>
          </cell>
          <cell r="C372">
            <v>125.38791666666667</v>
          </cell>
          <cell r="D372">
            <v>2.9208250000000002</v>
          </cell>
          <cell r="F372">
            <v>0.66722333333333339</v>
          </cell>
          <cell r="G372">
            <v>688.93625000000009</v>
          </cell>
          <cell r="H372">
            <v>8.2769575</v>
          </cell>
          <cell r="J372">
            <v>2504.2391666666667</v>
          </cell>
          <cell r="L372">
            <v>9.6559583333333325</v>
          </cell>
          <cell r="M372">
            <v>3.0632566666666663</v>
          </cell>
          <cell r="N372">
            <v>1251.0883333333334</v>
          </cell>
          <cell r="P372">
            <v>34.493810457055019</v>
          </cell>
          <cell r="Q372">
            <v>1160.9533333333334</v>
          </cell>
          <cell r="R372">
            <v>1.5693183333333334</v>
          </cell>
          <cell r="S372">
            <v>7.169999999999999</v>
          </cell>
        </row>
        <row r="373">
          <cell r="A373">
            <v>2003</v>
          </cell>
          <cell r="C373">
            <v>115.93349999999998</v>
          </cell>
          <cell r="D373">
            <v>3.0770850000000003</v>
          </cell>
          <cell r="F373">
            <v>0.61247249999999998</v>
          </cell>
          <cell r="G373">
            <v>691.43241666666665</v>
          </cell>
          <cell r="H373">
            <v>8.2770366666666657</v>
          </cell>
          <cell r="J373">
            <v>2877.6524999999997</v>
          </cell>
          <cell r="L373">
            <v>10.789016666666667</v>
          </cell>
          <cell r="M373">
            <v>2.9006291666666661</v>
          </cell>
          <cell r="N373">
            <v>1191.6141666666665</v>
          </cell>
          <cell r="P373">
            <v>34.363398349959219</v>
          </cell>
          <cell r="Q373">
            <v>1606.9616666666668</v>
          </cell>
          <cell r="R373">
            <v>1.4010516666666668</v>
          </cell>
          <cell r="S373">
            <v>7.6591666666666667</v>
          </cell>
        </row>
        <row r="374">
          <cell r="A374">
            <v>2004</v>
          </cell>
          <cell r="C374">
            <v>108.96706346754519</v>
          </cell>
          <cell r="D374">
            <v>2.9709745042819495</v>
          </cell>
          <cell r="F374">
            <v>0.55234106601316235</v>
          </cell>
          <cell r="G374">
            <v>614.4437762855888</v>
          </cell>
          <cell r="H374">
            <v>8.2420959914361003</v>
          </cell>
          <cell r="J374">
            <v>2741.7139724566418</v>
          </cell>
          <cell r="L374">
            <v>11.44807334836446</v>
          </cell>
          <cell r="M374">
            <v>2.9063478230488164</v>
          </cell>
          <cell r="N374">
            <v>1154.0953820816865</v>
          </cell>
          <cell r="P374">
            <v>32.981902651515149</v>
          </cell>
          <cell r="Q374">
            <v>1954.1417425464253</v>
          </cell>
          <cell r="R374">
            <v>1.3394131422924902</v>
          </cell>
          <cell r="S374">
            <v>8.0192576416337289</v>
          </cell>
        </row>
        <row r="375">
          <cell r="A375">
            <v>2005</v>
          </cell>
          <cell r="C375">
            <v>105.43144560630272</v>
          </cell>
          <cell r="D375">
            <v>3.1055833333333336</v>
          </cell>
          <cell r="F375">
            <v>0.55558748394676138</v>
          </cell>
          <cell r="G375">
            <v>626.27025330209688</v>
          </cell>
          <cell r="H375">
            <v>8.0579166666666655</v>
          </cell>
          <cell r="J375">
            <v>2935.9278405330479</v>
          </cell>
          <cell r="L375">
            <v>11.777476196154756</v>
          </cell>
          <cell r="M375">
            <v>2.999160444828886</v>
          </cell>
          <cell r="N375">
            <v>1112.6666666666667</v>
          </cell>
          <cell r="P375">
            <v>32.181503314430429</v>
          </cell>
          <cell r="Q375">
            <v>2438.3798205322737</v>
          </cell>
          <cell r="R375">
            <v>1.3189980758808773</v>
          </cell>
          <cell r="S375">
            <v>8.3874999999999993</v>
          </cell>
        </row>
        <row r="376">
          <cell r="A376" t="str">
            <v>(Var.% )</v>
          </cell>
        </row>
        <row r="377">
          <cell r="A377">
            <v>2001</v>
          </cell>
          <cell r="C377">
            <v>12.771316136026734</v>
          </cell>
          <cell r="D377">
            <v>28.82654803589886</v>
          </cell>
          <cell r="F377">
            <v>5.1025258568407894</v>
          </cell>
          <cell r="G377">
            <v>17.671060455131627</v>
          </cell>
          <cell r="H377">
            <v>-1.7344115608630695E-2</v>
          </cell>
          <cell r="J377">
            <v>10.140787056882372</v>
          </cell>
          <cell r="L377">
            <v>-1.1973556999542723</v>
          </cell>
          <cell r="M377">
            <v>0</v>
          </cell>
          <cell r="N377">
            <v>14.150546476473846</v>
          </cell>
          <cell r="P377">
            <v>8.1424374595363993</v>
          </cell>
          <cell r="Q377">
            <v>6.4276674016361168</v>
          </cell>
          <cell r="R377">
            <v>4.2859339263309426</v>
          </cell>
          <cell r="S377">
            <v>6.846804352953062</v>
          </cell>
        </row>
        <row r="378">
          <cell r="A378">
            <v>2002</v>
          </cell>
          <cell r="C378">
            <v>3.1755882014120163</v>
          </cell>
          <cell r="D378">
            <v>23.884068215958298</v>
          </cell>
          <cell r="F378">
            <v>-3.9489626745170758</v>
          </cell>
          <cell r="G378">
            <v>8.5044348138795698</v>
          </cell>
          <cell r="H378">
            <v>-1.3390409366098588E-3</v>
          </cell>
          <cell r="J378">
            <v>8.8972452874767747</v>
          </cell>
          <cell r="L378">
            <v>3.3569385262973928</v>
          </cell>
          <cell r="M378">
            <v>206.47890611972653</v>
          </cell>
          <cell r="N378">
            <v>-3.0910932337029573</v>
          </cell>
          <cell r="P378">
            <v>2.0331968164160719</v>
          </cell>
          <cell r="Q378">
            <v>60.426716290553074</v>
          </cell>
          <cell r="R378">
            <v>1.3273514901429362</v>
          </cell>
          <cell r="S378">
            <v>8.5226341081946941</v>
          </cell>
        </row>
        <row r="379">
          <cell r="A379">
            <v>2003</v>
          </cell>
          <cell r="C379">
            <v>-7.5401337848211236</v>
          </cell>
          <cell r="D379">
            <v>5.3498583448169601</v>
          </cell>
          <cell r="F379">
            <v>-8.2057731793952158</v>
          </cell>
          <cell r="G379">
            <v>0.36232186456535143</v>
          </cell>
          <cell r="H379">
            <v>9.5647061937320643E-4</v>
          </cell>
          <cell r="J379">
            <v>14.911248825741129</v>
          </cell>
          <cell r="L379">
            <v>11.73429186642101</v>
          </cell>
          <cell r="M379">
            <v>-5.3089740004374502</v>
          </cell>
          <cell r="N379">
            <v>-4.7537943630412638</v>
          </cell>
          <cell r="P379">
            <v>-0.37807393665064692</v>
          </cell>
          <cell r="Q379">
            <v>38.417421314666697</v>
          </cell>
          <cell r="R379">
            <v>-10.722277506900546</v>
          </cell>
          <cell r="S379">
            <v>6.8224081822408245</v>
          </cell>
        </row>
      </sheetData>
      <sheetData sheetId="3">
        <row r="280">
          <cell r="A280" t="str">
            <v>2003M1</v>
          </cell>
          <cell r="B280">
            <v>149.07680598107888</v>
          </cell>
          <cell r="C280">
            <v>149.61109526038467</v>
          </cell>
          <cell r="D280">
            <v>100.35839866288363</v>
          </cell>
          <cell r="E280">
            <v>-0.99033986667774743</v>
          </cell>
          <cell r="F280">
            <v>0.55029193217508432</v>
          </cell>
          <cell r="G280">
            <v>1.5560419021520389</v>
          </cell>
          <cell r="H280">
            <v>3.1197738121243157</v>
          </cell>
          <cell r="I280">
            <v>4.8687656605970853</v>
          </cell>
          <cell r="J280">
            <v>1.696078049646732</v>
          </cell>
          <cell r="K280">
            <v>-0.99033986667774743</v>
          </cell>
          <cell r="L280">
            <v>0.55029193217508432</v>
          </cell>
          <cell r="M280">
            <v>1.5560419021520389</v>
          </cell>
        </row>
        <row r="281">
          <cell r="A281" t="str">
            <v>2003M2</v>
          </cell>
          <cell r="B281">
            <v>149.50145447677821</v>
          </cell>
          <cell r="C281">
            <v>150.54751773008203</v>
          </cell>
          <cell r="D281">
            <v>100.69970105439094</v>
          </cell>
          <cell r="E281">
            <v>0.28485215584321821</v>
          </cell>
          <cell r="F281">
            <v>0.62590442778833744</v>
          </cell>
          <cell r="G281">
            <v>0.3400835366592414</v>
          </cell>
          <cell r="H281">
            <v>1.238622129995659</v>
          </cell>
          <cell r="I281">
            <v>5.0767408694008864</v>
          </cell>
          <cell r="J281">
            <v>3.7911605854106467</v>
          </cell>
          <cell r="K281">
            <v>-0.70830871529492523</v>
          </cell>
          <cell r="L281">
            <v>1.1796406615326438</v>
          </cell>
          <cell r="M281">
            <v>1.9014172811440133</v>
          </cell>
        </row>
        <row r="282">
          <cell r="A282" t="str">
            <v>2003M3</v>
          </cell>
          <cell r="B282">
            <v>148.90595834318202</v>
          </cell>
          <cell r="C282">
            <v>151.27968893746885</v>
          </cell>
          <cell r="D282">
            <v>101.5941139096772</v>
          </cell>
          <cell r="E282">
            <v>-0.39832129772936486</v>
          </cell>
          <cell r="F282">
            <v>0.48633894362810626</v>
          </cell>
          <cell r="G282">
            <v>0.88819812364999695</v>
          </cell>
          <cell r="H282">
            <v>0.61585413357188035</v>
          </cell>
          <cell r="I282">
            <v>5.0595281786810498</v>
          </cell>
          <cell r="J282">
            <v>4.4164750012557485</v>
          </cell>
          <cell r="K282">
            <v>-1.1038086685576043</v>
          </cell>
          <cell r="L282">
            <v>1.6717166570926478</v>
          </cell>
          <cell r="M282">
            <v>2.8065037574078966</v>
          </cell>
        </row>
        <row r="283">
          <cell r="A283" t="str">
            <v>2003M4</v>
          </cell>
          <cell r="B283">
            <v>147.23792440942756</v>
          </cell>
          <cell r="C283">
            <v>151.57206099448004</v>
          </cell>
          <cell r="D283">
            <v>102.94362787470466</v>
          </cell>
          <cell r="E283">
            <v>-1.1201928736190414</v>
          </cell>
          <cell r="F283">
            <v>0.19326590308632596</v>
          </cell>
          <cell r="G283">
            <v>1.3283387325246476</v>
          </cell>
          <cell r="H283">
            <v>-0.40634313679285272</v>
          </cell>
          <cell r="I283">
            <v>4.3911201136401345</v>
          </cell>
          <cell r="J283">
            <v>4.8170369494739518</v>
          </cell>
          <cell r="K283">
            <v>-2.2116367561330619</v>
          </cell>
          <cell r="L283">
            <v>1.8682134184733634</v>
          </cell>
          <cell r="M283">
            <v>4.1721223663719664</v>
          </cell>
        </row>
        <row r="284">
          <cell r="A284" t="str">
            <v>2003M5</v>
          </cell>
          <cell r="B284">
            <v>143.41568254798275</v>
          </cell>
          <cell r="C284">
            <v>151.42382442848833</v>
          </cell>
          <cell r="D284">
            <v>105.58386763443831</v>
          </cell>
          <cell r="E284">
            <v>-2.5959628789768985</v>
          </cell>
          <cell r="F284">
            <v>-9.7799399849229918E-2</v>
          </cell>
          <cell r="G284">
            <v>2.5647432621542565</v>
          </cell>
          <cell r="H284">
            <v>-3.0576962565740939</v>
          </cell>
          <cell r="I284">
            <v>4.1215154208500859</v>
          </cell>
          <cell r="J284">
            <v>7.4056540851609842</v>
          </cell>
          <cell r="K284">
            <v>-4.750186365902942</v>
          </cell>
          <cell r="L284">
            <v>1.7685869171129687</v>
          </cell>
          <cell r="M284">
            <v>6.8438698558065836</v>
          </cell>
        </row>
        <row r="285">
          <cell r="A285" t="str">
            <v>2003M6</v>
          </cell>
          <cell r="B285">
            <v>142.84664098482631</v>
          </cell>
          <cell r="C285">
            <v>151.54523171544051</v>
          </cell>
          <cell r="D285">
            <v>106.08946116663549</v>
          </cell>
          <cell r="E285">
            <v>-0.39677778123466956</v>
          </cell>
          <cell r="F285">
            <v>8.0177136860992704E-2</v>
          </cell>
          <cell r="G285">
            <v>0.47885490797485719</v>
          </cell>
          <cell r="H285">
            <v>-3.8253366968558744</v>
          </cell>
          <cell r="I285">
            <v>3.8785446333848839</v>
          </cell>
          <cell r="J285">
            <v>8.0103023661835202</v>
          </cell>
          <cell r="K285">
            <v>-5.1281164630704756</v>
          </cell>
          <cell r="L285">
            <v>1.8501820563269877</v>
          </cell>
          <cell r="M285">
            <v>7.3554969704813677</v>
          </cell>
        </row>
        <row r="286">
          <cell r="A286" t="str">
            <v>2003M7</v>
          </cell>
          <cell r="B286">
            <v>143.75460694894034</v>
          </cell>
          <cell r="C286">
            <v>151.86042684541866</v>
          </cell>
          <cell r="D286">
            <v>105.63865052294108</v>
          </cell>
          <cell r="E286">
            <v>0.63562290149368206</v>
          </cell>
          <cell r="F286">
            <v>0.20798749416939266</v>
          </cell>
          <cell r="G286">
            <v>-0.42493442679129023</v>
          </cell>
          <cell r="H286">
            <v>-2.7655894644681323</v>
          </cell>
          <cell r="I286">
            <v>3.6556595094365152</v>
          </cell>
          <cell r="J286">
            <v>6.6038853308604706</v>
          </cell>
          <cell r="K286">
            <v>-4.5250890442313345</v>
          </cell>
          <cell r="L286">
            <v>2.0620176977929283</v>
          </cell>
          <cell r="M286">
            <v>6.8993065048009283</v>
          </cell>
        </row>
        <row r="287">
          <cell r="A287" t="str">
            <v>2003M8</v>
          </cell>
          <cell r="B287">
            <v>145.35143903458692</v>
          </cell>
          <cell r="C287">
            <v>152.25056419114739</v>
          </cell>
          <cell r="D287">
            <v>104.74651314248</v>
          </cell>
          <cell r="E287">
            <v>1.1108041123257806</v>
          </cell>
          <cell r="F287">
            <v>0.25690520817900353</v>
          </cell>
          <cell r="G287">
            <v>-0.84451796387472466</v>
          </cell>
          <cell r="H287">
            <v>-2.9542198463996527</v>
          </cell>
          <cell r="I287">
            <v>3.5634921590443902</v>
          </cell>
          <cell r="J287">
            <v>6.7161209844756264</v>
          </cell>
          <cell r="K287">
            <v>-3.464549807095274</v>
          </cell>
          <cell r="L287">
            <v>2.3242203368311065</v>
          </cell>
          <cell r="M287">
            <v>5.9965226581103703</v>
          </cell>
        </row>
        <row r="288">
          <cell r="A288" t="str">
            <v>2003M9</v>
          </cell>
          <cell r="B288">
            <v>143.9141831755235</v>
          </cell>
          <cell r="C288">
            <v>152.7980628734781</v>
          </cell>
          <cell r="D288">
            <v>106.173039725431</v>
          </cell>
          <cell r="E288">
            <v>-0.98881433070738822</v>
          </cell>
          <cell r="F288">
            <v>0.35960371328629392</v>
          </cell>
          <cell r="G288">
            <v>1.3618845536276458</v>
          </cell>
          <cell r="H288">
            <v>-4.9833914651720379</v>
          </cell>
          <cell r="I288">
            <v>3.4796586327020762</v>
          </cell>
          <cell r="J288">
            <v>8.9069166205527175</v>
          </cell>
          <cell r="K288">
            <v>-4.4191061728156118</v>
          </cell>
          <cell r="L288">
            <v>2.6921820327536095</v>
          </cell>
          <cell r="M288">
            <v>7.4400729275736266</v>
          </cell>
        </row>
        <row r="289">
          <cell r="A289" t="str">
            <v>2003M10</v>
          </cell>
          <cell r="B289">
            <v>141.13488838207724</v>
          </cell>
          <cell r="C289">
            <v>152.98654294185374</v>
          </cell>
          <cell r="D289">
            <v>108.397395353934</v>
          </cell>
          <cell r="E289">
            <v>-1.9312167377252387</v>
          </cell>
          <cell r="F289">
            <v>0.12335239389238417</v>
          </cell>
          <cell r="G289">
            <v>2.0950286760700321</v>
          </cell>
          <cell r="H289">
            <v>-8.1769724136979356</v>
          </cell>
          <cell r="I289">
            <v>3.3274333235309594</v>
          </cell>
          <cell r="J289">
            <v>12.528889582099879</v>
          </cell>
          <cell r="K289">
            <v>-6.2649803924735963</v>
          </cell>
          <cell r="L289">
            <v>2.8188552976313508</v>
          </cell>
          <cell r="M289">
            <v>9.6909732649968383</v>
          </cell>
        </row>
        <row r="290">
          <cell r="A290" t="str">
            <v>2003M11</v>
          </cell>
          <cell r="B290">
            <v>140.96494287430781</v>
          </cell>
          <cell r="C290">
            <v>153.01587007509374</v>
          </cell>
          <cell r="D290">
            <v>108.54888240655069</v>
          </cell>
          <cell r="E290">
            <v>-0.12041353468134064</v>
          </cell>
          <cell r="F290">
            <v>1.9169747009151195E-2</v>
          </cell>
          <cell r="G290">
            <v>0.1397515614854683</v>
          </cell>
          <cell r="H290">
            <v>-6.9478225985927233</v>
          </cell>
          <cell r="I290">
            <v>3.0146108163519036</v>
          </cell>
          <cell r="J290">
            <v>10.706287260714831</v>
          </cell>
          <cell r="K290">
            <v>-6.3778500428172684</v>
          </cell>
          <cell r="L290">
            <v>2.8385654120696158</v>
          </cell>
          <cell r="M290">
            <v>9.8442681129432774</v>
          </cell>
        </row>
        <row r="291">
          <cell r="A291" t="str">
            <v>2003M12</v>
          </cell>
          <cell r="B291">
            <v>139.10892592560802</v>
          </cell>
          <cell r="C291">
            <v>153.27477175932228</v>
          </cell>
          <cell r="D291">
            <v>110.18327597561195</v>
          </cell>
          <cell r="E291">
            <v>-1.3166514389004624</v>
          </cell>
          <cell r="F291">
            <v>0.16919923672065185</v>
          </cell>
          <cell r="G291">
            <v>1.5056751694042525</v>
          </cell>
          <cell r="H291">
            <v>-7.6105274273580603</v>
          </cell>
          <cell r="I291">
            <v>3.0125674798013202</v>
          </cell>
          <cell r="J291">
            <v>11.498165982933696</v>
          </cell>
          <cell r="K291">
            <v>-7.6105274273580603</v>
          </cell>
          <cell r="L291">
            <v>3.0125674798013202</v>
          </cell>
          <cell r="M291">
            <v>11.498165982933696</v>
          </cell>
        </row>
        <row r="292">
          <cell r="A292" t="str">
            <v>2004M1</v>
          </cell>
          <cell r="B292">
            <v>136.85665593665578</v>
          </cell>
          <cell r="C292">
            <v>153.85953269094443</v>
          </cell>
          <cell r="D292">
            <v>112.42385811484277</v>
          </cell>
          <cell r="E292">
            <v>-1.6190693544400503</v>
          </cell>
          <cell r="F292">
            <v>0.38151153311802855</v>
          </cell>
          <cell r="G292">
            <v>2.0335047396183414</v>
          </cell>
          <cell r="H292">
            <v>-8.1972175108005025</v>
          </cell>
          <cell r="I292">
            <v>2.8396539863341896</v>
          </cell>
          <cell r="J292">
            <v>12.022371433494605</v>
          </cell>
          <cell r="K292">
            <v>-1.6190693544400503</v>
          </cell>
          <cell r="L292">
            <v>0.38151153311802855</v>
          </cell>
          <cell r="M292">
            <v>2.0335047396183414</v>
          </cell>
        </row>
        <row r="293">
          <cell r="A293" t="str">
            <v>2004M2</v>
          </cell>
          <cell r="B293">
            <v>137.59244521217985</v>
          </cell>
          <cell r="C293">
            <v>154.36365429720354</v>
          </cell>
          <cell r="D293">
            <v>112.18904792277003</v>
          </cell>
          <cell r="E293">
            <v>0.53763499516210622</v>
          </cell>
          <cell r="F293">
            <v>0.32765055076029448</v>
          </cell>
          <cell r="G293">
            <v>-0.20886153171587596</v>
          </cell>
          <cell r="H293">
            <v>-7.9658149857319005</v>
          </cell>
          <cell r="I293">
            <v>2.5348385842956844</v>
          </cell>
          <cell r="J293">
            <v>11.409514375989405</v>
          </cell>
          <cell r="K293">
            <v>-1.0901390427233593</v>
          </cell>
          <cell r="L293">
            <v>0.71041210851781056</v>
          </cell>
          <cell r="M293">
            <v>1.8203959987557861</v>
          </cell>
        </row>
        <row r="294">
          <cell r="A294" t="str">
            <v>2004M3</v>
          </cell>
          <cell r="B294">
            <v>138.92595562114334</v>
          </cell>
          <cell r="C294">
            <v>155.09376399371109</v>
          </cell>
          <cell r="D294">
            <v>111.63771614906722</v>
          </cell>
          <cell r="E294">
            <v>0.96917414826598325</v>
          </cell>
          <cell r="F294">
            <v>0.47298031381262096</v>
          </cell>
          <cell r="G294">
            <v>-0.49143101212726359</v>
          </cell>
          <cell r="H294">
            <v>-6.7022185230747215</v>
          </cell>
          <cell r="I294">
            <v>2.5212076274289341</v>
          </cell>
          <cell r="J294">
            <v>9.8860080105815271</v>
          </cell>
          <cell r="K294">
            <v>-0.13153024023959681</v>
          </cell>
          <cell r="L294">
            <v>1.1867525317506677</v>
          </cell>
          <cell r="M294">
            <v>1.3200189961471098</v>
          </cell>
        </row>
        <row r="295">
          <cell r="A295" t="str">
            <v>2004M4</v>
          </cell>
          <cell r="B295">
            <v>139.44402731207535</v>
          </cell>
          <cell r="C295">
            <v>155.71500877082767</v>
          </cell>
          <cell r="D295">
            <v>111.66846782353603</v>
          </cell>
          <cell r="E295">
            <v>0.37291209451515428</v>
          </cell>
          <cell r="F295">
            <v>0.40056077118726385</v>
          </cell>
          <cell r="G295">
            <v>2.7545954476315693E-2</v>
          </cell>
          <cell r="H295">
            <v>-5.2934032645553746</v>
          </cell>
          <cell r="I295">
            <v>2.7333188908069905</v>
          </cell>
          <cell r="J295">
            <v>8.4753569783363467</v>
          </cell>
          <cell r="K295">
            <v>0.24089136210176942</v>
          </cell>
          <cell r="L295">
            <v>1.5920669680312027</v>
          </cell>
          <cell r="M295">
            <v>1.3479285624551807</v>
          </cell>
        </row>
        <row r="296">
          <cell r="A296" t="str">
            <v>2004M5</v>
          </cell>
          <cell r="B296">
            <v>141.64410153924624</v>
          </cell>
          <cell r="C296">
            <v>155.98103291267441</v>
          </cell>
          <cell r="D296">
            <v>110.12179908490982</v>
          </cell>
          <cell r="E296">
            <v>1.5777471933215992</v>
          </cell>
          <cell r="F296">
            <v>0.17084039871728685</v>
          </cell>
          <cell r="G296">
            <v>-1.3850541417567697</v>
          </cell>
          <cell r="H296">
            <v>-1.2352770472948804</v>
          </cell>
          <cell r="I296">
            <v>3.0095716452718912</v>
          </cell>
          <cell r="J296">
            <v>4.2979401608805867</v>
          </cell>
          <cell r="K296">
            <v>1.8224392121278798</v>
          </cell>
          <cell r="L296">
            <v>1.7656272603045142</v>
          </cell>
          <cell r="M296">
            <v>-5.5795119683799133E-2</v>
          </cell>
        </row>
        <row r="297">
          <cell r="A297" t="str">
            <v>2004M6</v>
          </cell>
          <cell r="B297">
            <v>141.150292355695</v>
          </cell>
          <cell r="C297">
            <v>156.25528453778719</v>
          </cell>
          <cell r="D297">
            <v>110.70135380522485</v>
          </cell>
          <cell r="E297">
            <v>-0.34862671878673757</v>
          </cell>
          <cell r="F297">
            <v>0.17582370112032564</v>
          </cell>
          <cell r="G297">
            <v>0.52628519069886082</v>
          </cell>
          <cell r="H297">
            <v>-1.1875313395094067</v>
          </cell>
          <cell r="I297">
            <v>3.108017830076526</v>
          </cell>
          <cell r="J297">
            <v>4.3471732138835595</v>
          </cell>
          <cell r="K297">
            <v>1.4674589833140184</v>
          </cell>
          <cell r="L297">
            <v>1.9445553526219017</v>
          </cell>
          <cell r="M297">
            <v>0.47019642956303009</v>
          </cell>
        </row>
        <row r="298">
          <cell r="A298" t="str">
            <v>2004M7</v>
          </cell>
          <cell r="B298">
            <v>140.87666440011589</v>
          </cell>
          <cell r="C298">
            <v>156.53270182057949</v>
          </cell>
          <cell r="D298">
            <v>111.11329366515774</v>
          </cell>
          <cell r="E298">
            <v>-0.19385574837463837</v>
          </cell>
          <cell r="F298">
            <v>0.17754105636358375</v>
          </cell>
          <cell r="G298">
            <v>0.37211817721549689</v>
          </cell>
          <cell r="H298">
            <v>-2.0019828302592413</v>
          </cell>
          <cell r="I298">
            <v>3.0766902689644215</v>
          </cell>
          <cell r="J298">
            <v>5.1824243447976981</v>
          </cell>
          <cell r="K298">
            <v>1.2707584813451911</v>
          </cell>
          <cell r="L298">
            <v>2.125548793100096</v>
          </cell>
          <cell r="M298">
            <v>0.84406429316155052</v>
          </cell>
        </row>
        <row r="299">
          <cell r="A299" t="str">
            <v>2004M8</v>
          </cell>
          <cell r="B299">
            <v>140.85594525273976</v>
          </cell>
          <cell r="C299">
            <v>156.81349897340624</v>
          </cell>
          <cell r="D299">
            <v>111.32898841581277</v>
          </cell>
          <cell r="E299">
            <v>-1.4707295537097487E-2</v>
          </cell>
          <cell r="F299">
            <v>0.17938561690999943</v>
          </cell>
          <cell r="G299">
            <v>0.19412146246426953</v>
          </cell>
          <cell r="H299">
            <v>-3.0928443582711518</v>
          </cell>
          <cell r="I299">
            <v>2.9969903931063246</v>
          </cell>
          <cell r="J299">
            <v>6.2841951257881501</v>
          </cell>
          <cell r="K299">
            <v>1.255864291602693</v>
          </cell>
          <cell r="L299">
            <v>2.3087473388253343</v>
          </cell>
          <cell r="M299">
            <v>1.0398242655758505</v>
          </cell>
        </row>
        <row r="300">
          <cell r="A300" t="str">
            <v>2004M9</v>
          </cell>
          <cell r="B300">
            <v>140.79938173999045</v>
          </cell>
          <cell r="C300">
            <v>157.10097589921017</v>
          </cell>
          <cell r="D300">
            <v>111.57788759990675</v>
          </cell>
          <cell r="E300">
            <v>-4.0156993478557279E-2</v>
          </cell>
          <cell r="F300">
            <v>0.18332409370744873</v>
          </cell>
          <cell r="G300">
            <v>0.22357086652429192</v>
          </cell>
          <cell r="H300">
            <v>-2.1643463950555275</v>
          </cell>
          <cell r="I300">
            <v>2.8160782570228138</v>
          </cell>
          <cell r="J300">
            <v>5.0906029331485358</v>
          </cell>
          <cell r="K300">
            <v>1.2152029807824372</v>
          </cell>
          <cell r="L300">
            <v>2.4963039226676864</v>
          </cell>
          <cell r="M300">
            <v>1.2657198762210387</v>
          </cell>
        </row>
        <row r="301">
          <cell r="A301" t="str">
            <v>2004M10</v>
          </cell>
          <cell r="B301">
            <v>140.86516642879695</v>
          </cell>
          <cell r="C301">
            <v>157.41436225561279</v>
          </cell>
          <cell r="D301">
            <v>111.74825277701351</v>
          </cell>
          <cell r="E301">
            <v>4.6722285278200104E-2</v>
          </cell>
          <cell r="F301">
            <v>0.19948084638485852</v>
          </cell>
          <cell r="G301">
            <v>0.15268722214714092</v>
          </cell>
          <cell r="H301">
            <v>-0.19110933970493127</v>
          </cell>
          <cell r="I301">
            <v>2.894254114521666</v>
          </cell>
          <cell r="J301">
            <v>3.0912711621330358</v>
          </cell>
          <cell r="K301">
            <v>1.2624930366640363</v>
          </cell>
          <cell r="L301">
            <v>2.7007644172458045</v>
          </cell>
          <cell r="M301">
            <v>1.4203396908873511</v>
          </cell>
        </row>
        <row r="302">
          <cell r="A302" t="str">
            <v>2004M11</v>
          </cell>
          <cell r="B302">
            <v>140.85702220900887</v>
          </cell>
          <cell r="C302">
            <v>157.68031828004479</v>
          </cell>
          <cell r="D302">
            <v>111.9435267104205</v>
          </cell>
          <cell r="E302">
            <v>-5.7815711254627367E-3</v>
          </cell>
          <cell r="F302">
            <v>0.16895283290614405</v>
          </cell>
          <cell r="G302">
            <v>0.17474450700956101</v>
          </cell>
          <cell r="H302">
            <v>-7.6558513839264375E-2</v>
          </cell>
          <cell r="I302">
            <v>3.0483427651405881</v>
          </cell>
          <cell r="J302">
            <v>3.1272954899303151</v>
          </cell>
          <cell r="K302">
            <v>1.256638473605709</v>
          </cell>
          <cell r="L302">
            <v>2.8742802681450241</v>
          </cell>
          <cell r="M302">
            <v>1.597566163487607</v>
          </cell>
        </row>
        <row r="303">
          <cell r="A303" t="str">
            <v>2004M12</v>
          </cell>
          <cell r="B303">
            <v>140.83755624764362</v>
          </cell>
          <cell r="C303">
            <v>157.9168497204497</v>
          </cell>
          <cell r="D303">
            <v>112.12694534600875</v>
          </cell>
          <cell r="E303">
            <v>-1.3819659864999778E-2</v>
          </cell>
          <cell r="F303">
            <v>0.15000695266533803</v>
          </cell>
          <cell r="G303">
            <v>0.16384925594021826</v>
          </cell>
          <cell r="H303">
            <v>1.2426451505779257</v>
          </cell>
          <cell r="I303">
            <v>3.0285988410516662</v>
          </cell>
          <cell r="J303">
            <v>1.764033019699851</v>
          </cell>
          <cell r="K303">
            <v>1.2426451505779257</v>
          </cell>
          <cell r="L303">
            <v>3.0285988410516662</v>
          </cell>
          <cell r="M303">
            <v>1.764033019699851</v>
          </cell>
        </row>
        <row r="304">
          <cell r="A304" t="str">
            <v>2005M1</v>
          </cell>
          <cell r="B304">
            <v>140.85315704737465</v>
          </cell>
          <cell r="C304">
            <v>158.34405829091114</v>
          </cell>
          <cell r="D304">
            <v>112.41782691292718</v>
          </cell>
          <cell r="E304">
            <v>1.1077158782568652E-2</v>
          </cell>
          <cell r="F304">
            <v>0.27052754105574284</v>
          </cell>
          <cell r="G304">
            <v>0.25942164572556603</v>
          </cell>
          <cell r="H304">
            <v>2.9202095311817722</v>
          </cell>
          <cell r="I304">
            <v>2.9146881714340767</v>
          </cell>
          <cell r="J304">
            <v>-5.3646992877909305E-3</v>
          </cell>
          <cell r="K304">
            <v>1.1077158782568652E-2</v>
          </cell>
          <cell r="L304">
            <v>0.27052754105574284</v>
          </cell>
          <cell r="M304">
            <v>0.25942164572556603</v>
          </cell>
        </row>
        <row r="305">
          <cell r="A305" t="str">
            <v>2005M2</v>
          </cell>
          <cell r="B305">
            <v>140.88535865343295</v>
          </cell>
          <cell r="C305">
            <v>158.79484782105965</v>
          </cell>
          <cell r="D305">
            <v>112.71210105777043</v>
          </cell>
          <cell r="E305">
            <v>2.2861827688713809E-2</v>
          </cell>
          <cell r="F305">
            <v>0.28468989301784209</v>
          </cell>
          <cell r="G305">
            <v>0.26176822032966118</v>
          </cell>
          <cell r="H305">
            <v>2.3932370968297922</v>
          </cell>
          <cell r="I305">
            <v>2.8706197349568585</v>
          </cell>
          <cell r="J305">
            <v>0.46622477388387207</v>
          </cell>
          <cell r="K305">
            <v>3.3941518912228297E-2</v>
          </cell>
          <cell r="L305">
            <v>0.55598759864081693</v>
          </cell>
          <cell r="M305">
            <v>0.52186894948038631</v>
          </cell>
        </row>
        <row r="306">
          <cell r="A306" t="str">
            <v>2005M3</v>
          </cell>
          <cell r="B306">
            <v>140.93233427216958</v>
          </cell>
          <cell r="C306">
            <v>159.30460130109293</v>
          </cell>
          <cell r="D306">
            <v>113.03623268840684</v>
          </cell>
          <cell r="E306">
            <v>3.3343151613207667E-2</v>
          </cell>
          <cell r="F306">
            <v>0.32101386602145787</v>
          </cell>
          <cell r="G306">
            <v>0.28757482789738553</v>
          </cell>
          <cell r="H306">
            <v>1.4442071980398818</v>
          </cell>
          <cell r="I306">
            <v>2.7150268321249671</v>
          </cell>
          <cell r="J306">
            <v>1.2527276511750118</v>
          </cell>
          <cell r="K306">
            <v>6.7295987697568727E-2</v>
          </cell>
          <cell r="L306">
            <v>0.87878626194726195</v>
          </cell>
          <cell r="M306">
            <v>0.8109445411111027</v>
          </cell>
        </row>
        <row r="307">
          <cell r="A307" t="str">
            <v>2005M4</v>
          </cell>
          <cell r="B307">
            <v>140.87193523009068</v>
          </cell>
          <cell r="C307">
            <v>159.8159911604794</v>
          </cell>
          <cell r="D307">
            <v>113.4477146916785</v>
          </cell>
          <cell r="E307">
            <v>-4.2856766966092863E-2</v>
          </cell>
          <cell r="F307">
            <v>0.32101386602130244</v>
          </cell>
          <cell r="G307">
            <v>0.3640266430374961</v>
          </cell>
          <cell r="H307">
            <v>1.024000773313638</v>
          </cell>
          <cell r="I307">
            <v>2.6336461860830163</v>
          </cell>
          <cell r="J307">
            <v>1.5933297042761696</v>
          </cell>
          <cell r="K307">
            <v>2.4410379846839803E-2</v>
          </cell>
          <cell r="L307">
            <v>1.2026211537221165</v>
          </cell>
          <cell r="M307">
            <v>1.1779232383384963</v>
          </cell>
        </row>
        <row r="308">
          <cell r="A308" t="str">
            <v>2005M5</v>
          </cell>
          <cell r="B308">
            <v>140.81674961338925</v>
          </cell>
          <cell r="C308">
            <v>160.32074072509758</v>
          </cell>
          <cell r="D308">
            <v>113.85061874049522</v>
          </cell>
          <cell r="E308">
            <v>-3.9174315743795152E-2</v>
          </cell>
          <cell r="F308">
            <v>0.31583170179216857</v>
          </cell>
          <cell r="G308">
            <v>0.35514514321572932</v>
          </cell>
          <cell r="H308">
            <v>-0.58410616246363789</v>
          </cell>
          <cell r="I308">
            <v>2.7822022533039226</v>
          </cell>
          <cell r="J308">
            <v>3.3860867571826381</v>
          </cell>
          <cell r="K308">
            <v>-1.4773498496223336E-2</v>
          </cell>
          <cell r="L308">
            <v>1.52225111437021</v>
          </cell>
          <cell r="M308">
            <v>1.5372517187259849</v>
          </cell>
        </row>
        <row r="309">
          <cell r="A309" t="str">
            <v>2005M6</v>
          </cell>
          <cell r="B309">
            <v>140.91908093351464</v>
          </cell>
          <cell r="C309">
            <v>160.76540846286562</v>
          </cell>
          <cell r="D309">
            <v>114.08349202810544</v>
          </cell>
          <cell r="E309">
            <v>7.2669849578499424E-2</v>
          </cell>
          <cell r="F309">
            <v>0.27736132939313318</v>
          </cell>
          <cell r="G309">
            <v>0.20454283884132618</v>
          </cell>
          <cell r="H309">
            <v>-0.16380513162361776</v>
          </cell>
          <cell r="I309">
            <v>2.8863816916142371</v>
          </cell>
          <cell r="J309">
            <v>3.0551913835049627</v>
          </cell>
          <cell r="K309">
            <v>5.7885615203145946E-2</v>
          </cell>
          <cell r="L309">
            <v>1.8038345796908661</v>
          </cell>
          <cell r="M309">
            <v>1.7449388958729273</v>
          </cell>
        </row>
        <row r="310">
          <cell r="A310" t="str">
            <v>2005M7</v>
          </cell>
          <cell r="B310">
            <v>141.01286962074207</v>
          </cell>
          <cell r="C310">
            <v>161.2113095369827</v>
          </cell>
          <cell r="D310">
            <v>114.32382730070303</v>
          </cell>
          <cell r="E310">
            <v>6.6554994970258186E-2</v>
          </cell>
          <cell r="F310">
            <v>0.2773613293932442</v>
          </cell>
          <cell r="G310">
            <v>0.2106661255936837</v>
          </cell>
          <cell r="H310">
            <v>9.6684018752268841E-2</v>
          </cell>
          <cell r="I310">
            <v>2.9889011446093239</v>
          </cell>
          <cell r="J310">
            <v>2.8894235150838998</v>
          </cell>
          <cell r="K310">
            <v>0.1244791359416908</v>
          </cell>
          <cell r="L310">
            <v>2.0861990486543913</v>
          </cell>
          <cell r="M310">
            <v>1.9592810166325192</v>
          </cell>
        </row>
        <row r="311">
          <cell r="A311" t="str">
            <v>2005M8</v>
          </cell>
          <cell r="B311">
            <v>141.14451155623314</v>
          </cell>
          <cell r="C311">
            <v>161.71703074587705</v>
          </cell>
          <cell r="D311">
            <v>114.5755006431459</v>
          </cell>
          <cell r="E311">
            <v>9.3354553981583877E-2</v>
          </cell>
          <cell r="F311">
            <v>0.31370082554806888</v>
          </cell>
          <cell r="G311">
            <v>0.22014076014171824</v>
          </cell>
          <cell r="H311">
            <v>0.20486625749136511</v>
          </cell>
          <cell r="I311">
            <v>3.1269832027039923</v>
          </cell>
          <cell r="J311">
            <v>2.9161427526920747</v>
          </cell>
          <cell r="K311">
            <v>0.21794989686543254</v>
          </cell>
          <cell r="L311">
            <v>2.4064442978406486</v>
          </cell>
          <cell r="M311">
            <v>2.1837349528975647</v>
          </cell>
        </row>
        <row r="312">
          <cell r="A312" t="str">
            <v>2005M9</v>
          </cell>
          <cell r="B312">
            <v>141.29631445479788</v>
          </cell>
          <cell r="C312">
            <v>162.21595438849528</v>
          </cell>
          <cell r="D312">
            <v>114.80550997697098</v>
          </cell>
          <cell r="E312">
            <v>0.10755140025706655</v>
          </cell>
          <cell r="F312">
            <v>0.30851645019518426</v>
          </cell>
          <cell r="G312">
            <v>0.2007491414254936</v>
          </cell>
          <cell r="H312">
            <v>0.35293671652982805</v>
          </cell>
          <cell r="I312">
            <v>3.2558540518339507</v>
          </cell>
          <cell r="J312">
            <v>2.8927079069983597</v>
          </cell>
          <cell r="K312">
            <v>0.32573570528844353</v>
          </cell>
          <cell r="L312">
            <v>2.7223850245594594</v>
          </cell>
          <cell r="M312">
            <v>2.3888679234920218</v>
          </cell>
        </row>
        <row r="313">
          <cell r="A313" t="str">
            <v>2005M10</v>
          </cell>
          <cell r="B313">
            <v>141.40003444640814</v>
          </cell>
          <cell r="C313">
            <v>162.71641729262493</v>
          </cell>
          <cell r="D313">
            <v>115.07523172089176</v>
          </cell>
          <cell r="E313">
            <v>7.3406013462196107E-2</v>
          </cell>
          <cell r="F313">
            <v>0.30851645019520646</v>
          </cell>
          <cell r="G313">
            <v>0.23493797812916828</v>
          </cell>
          <cell r="H313">
            <v>0.37970211598163939</v>
          </cell>
          <cell r="I313">
            <v>3.3682155560891935</v>
          </cell>
          <cell r="J313">
            <v>2.9772089148606407</v>
          </cell>
          <cell r="K313">
            <v>0.39938082834629629</v>
          </cell>
          <cell r="L313">
            <v>3.0393004803930701</v>
          </cell>
          <cell r="M313">
            <v>2.6294182596208193</v>
          </cell>
        </row>
        <row r="314">
          <cell r="A314" t="str">
            <v>2005M11</v>
          </cell>
          <cell r="B314">
            <v>141.5134132549226</v>
          </cell>
          <cell r="C314">
            <v>163.17300817825998</v>
          </cell>
          <cell r="D314">
            <v>115.3056833448853</v>
          </cell>
          <cell r="E314">
            <v>8.0183013362300493E-2</v>
          </cell>
          <cell r="F314">
            <v>0.2806052967684991</v>
          </cell>
          <cell r="G314">
            <v>0.20026170753448813</v>
          </cell>
          <cell r="H314">
            <v>0.46599809907932332</v>
          </cell>
          <cell r="I314">
            <v>3.4834340506974426</v>
          </cell>
          <cell r="J314">
            <v>3.0034399784117483</v>
          </cell>
          <cell r="K314">
            <v>0.47988407729155913</v>
          </cell>
          <cell r="L314">
            <v>3.3284342152942736</v>
          </cell>
          <cell r="M314">
            <v>2.8349456850602417</v>
          </cell>
        </row>
        <row r="315">
          <cell r="A315" t="str">
            <v>2005M12</v>
          </cell>
          <cell r="B315">
            <v>141.62232785047851</v>
          </cell>
          <cell r="C315">
            <v>163.54179152524753</v>
          </cell>
          <cell r="D315">
            <v>115.47740671083382</v>
          </cell>
          <cell r="E315">
            <v>7.6964149935188075E-2</v>
          </cell>
          <cell r="F315">
            <v>0.22600756773736297</v>
          </cell>
          <cell r="G315">
            <v>0.14892879602030895</v>
          </cell>
          <cell r="H315">
            <v>0.5572175659275036</v>
          </cell>
          <cell r="I315">
            <v>3.5619642962453346</v>
          </cell>
          <cell r="J315">
            <v>2.9880965315571384</v>
          </cell>
          <cell r="K315">
            <v>0.5572175659275036</v>
          </cell>
          <cell r="L315">
            <v>3.5619642962453346</v>
          </cell>
          <cell r="M315">
            <v>2.9880965315571384</v>
          </cell>
        </row>
        <row r="316">
          <cell r="A316" t="str">
            <v>2006M1</v>
          </cell>
          <cell r="B316">
            <v>0</v>
          </cell>
          <cell r="C316">
            <v>0</v>
          </cell>
          <cell r="D316">
            <v>115.71527126152418</v>
          </cell>
          <cell r="E316">
            <v>-100</v>
          </cell>
          <cell r="F316">
            <v>-100</v>
          </cell>
          <cell r="G316">
            <v>0.205983626984274</v>
          </cell>
          <cell r="H316">
            <v>-100</v>
          </cell>
          <cell r="I316">
            <v>-100</v>
          </cell>
          <cell r="J316">
            <v>2.9332041359872774</v>
          </cell>
          <cell r="K316">
            <v>-100</v>
          </cell>
          <cell r="L316">
            <v>-100</v>
          </cell>
          <cell r="M316">
            <v>0.20598362698427408</v>
          </cell>
        </row>
        <row r="317">
          <cell r="A317" t="str">
            <v>2006M2</v>
          </cell>
          <cell r="B317">
            <v>0</v>
          </cell>
          <cell r="C317">
            <v>0</v>
          </cell>
          <cell r="D317">
            <v>115.95362577424336</v>
          </cell>
          <cell r="E317" t="e">
            <v>#DIV/0!</v>
          </cell>
          <cell r="F317" t="e">
            <v>#DIV/0!</v>
          </cell>
          <cell r="G317">
            <v>0.20598362698427408</v>
          </cell>
          <cell r="H317">
            <v>-100</v>
          </cell>
          <cell r="I317">
            <v>-100</v>
          </cell>
          <cell r="J317">
            <v>2.8759331837949764</v>
          </cell>
          <cell r="K317">
            <v>-100</v>
          </cell>
          <cell r="L317">
            <v>-100</v>
          </cell>
          <cell r="M317">
            <v>0.41239154651440124</v>
          </cell>
        </row>
        <row r="318">
          <cell r="A318" t="str">
            <v>2006M3</v>
          </cell>
          <cell r="B318">
            <v>0</v>
          </cell>
          <cell r="C318">
            <v>0</v>
          </cell>
          <cell r="D318">
            <v>116.19247125823293</v>
          </cell>
          <cell r="E318" t="e">
            <v>#DIV/0!</v>
          </cell>
          <cell r="F318" t="e">
            <v>#DIV/0!</v>
          </cell>
          <cell r="G318">
            <v>0.20598362698427408</v>
          </cell>
          <cell r="H318">
            <v>-100</v>
          </cell>
          <cell r="I318">
            <v>-100</v>
          </cell>
          <cell r="J318">
            <v>2.7922361660145834</v>
          </cell>
          <cell r="K318">
            <v>-100</v>
          </cell>
          <cell r="L318">
            <v>-100</v>
          </cell>
          <cell r="M318">
            <v>0.6192246325635864</v>
          </cell>
        </row>
        <row r="319">
          <cell r="A319" t="str">
            <v>2006M4</v>
          </cell>
          <cell r="B319">
            <v>0</v>
          </cell>
          <cell r="C319">
            <v>0</v>
          </cell>
          <cell r="D319">
            <v>116.43180872481329</v>
          </cell>
          <cell r="E319" t="e">
            <v>#DIV/0!</v>
          </cell>
          <cell r="F319" t="e">
            <v>#DIV/0!</v>
          </cell>
          <cell r="G319">
            <v>0.20598362698427408</v>
          </cell>
          <cell r="H319">
            <v>-100</v>
          </cell>
          <cell r="I319">
            <v>-100</v>
          </cell>
          <cell r="J319">
            <v>2.630369453668413</v>
          </cell>
          <cell r="K319">
            <v>-100</v>
          </cell>
          <cell r="L319">
            <v>-100</v>
          </cell>
          <cell r="M319">
            <v>0.82648376090519449</v>
          </cell>
        </row>
        <row r="320">
          <cell r="A320" t="str">
            <v>2006M5</v>
          </cell>
          <cell r="B320">
            <v>0</v>
          </cell>
          <cell r="C320">
            <v>0</v>
          </cell>
          <cell r="D320">
            <v>116.67163918738805</v>
          </cell>
          <cell r="E320" t="e">
            <v>#DIV/0!</v>
          </cell>
          <cell r="F320" t="e">
            <v>#DIV/0!</v>
          </cell>
          <cell r="G320">
            <v>0.20598362698427408</v>
          </cell>
          <cell r="H320">
            <v>-100</v>
          </cell>
          <cell r="I320">
            <v>-100</v>
          </cell>
          <cell r="J320">
            <v>2.4778261884750075</v>
          </cell>
          <cell r="K320">
            <v>-100</v>
          </cell>
          <cell r="L320">
            <v>-100</v>
          </cell>
          <cell r="M320">
            <v>1.034169809116614</v>
          </cell>
        </row>
        <row r="321">
          <cell r="A321" t="str">
            <v>2006M6</v>
          </cell>
          <cell r="B321">
            <v>0</v>
          </cell>
          <cell r="C321">
            <v>0</v>
          </cell>
          <cell r="D321">
            <v>116.91196366144824</v>
          </cell>
          <cell r="E321" t="e">
            <v>#DIV/0!</v>
          </cell>
          <cell r="F321" t="e">
            <v>#DIV/0!</v>
          </cell>
          <cell r="G321">
            <v>0.20598362698427408</v>
          </cell>
          <cell r="H321">
            <v>-100</v>
          </cell>
          <cell r="I321">
            <v>-100</v>
          </cell>
          <cell r="J321">
            <v>2.4792996629573461</v>
          </cell>
          <cell r="K321">
            <v>-100</v>
          </cell>
          <cell r="L321">
            <v>-100</v>
          </cell>
          <cell r="M321">
            <v>1.2422836565828765</v>
          </cell>
        </row>
        <row r="322">
          <cell r="A322" t="str">
            <v>2006M7</v>
          </cell>
          <cell r="B322">
            <v>0</v>
          </cell>
          <cell r="C322">
            <v>0</v>
          </cell>
          <cell r="D322">
            <v>117.15278316457663</v>
          </cell>
          <cell r="E322" t="e">
            <v>#DIV/0!</v>
          </cell>
          <cell r="F322" t="e">
            <v>#DIV/0!</v>
          </cell>
          <cell r="G322">
            <v>0.20598362698427408</v>
          </cell>
          <cell r="H322">
            <v>-100</v>
          </cell>
          <cell r="I322">
            <v>-100</v>
          </cell>
          <cell r="J322">
            <v>2.4745111589316027</v>
          </cell>
          <cell r="K322">
            <v>-100</v>
          </cell>
          <cell r="L322">
            <v>-100</v>
          </cell>
          <cell r="M322">
            <v>1.4508261845004089</v>
          </cell>
        </row>
        <row r="323">
          <cell r="A323" t="str">
            <v>2006M8</v>
          </cell>
          <cell r="B323">
            <v>0</v>
          </cell>
          <cell r="C323">
            <v>0</v>
          </cell>
          <cell r="D323">
            <v>117.39409871645205</v>
          </cell>
          <cell r="E323" t="e">
            <v>#DIV/0!</v>
          </cell>
          <cell r="F323" t="e">
            <v>#DIV/0!</v>
          </cell>
          <cell r="G323">
            <v>0.20598362698427408</v>
          </cell>
          <cell r="H323">
            <v>-100</v>
          </cell>
          <cell r="I323">
            <v>-100</v>
          </cell>
          <cell r="J323">
            <v>2.4600355726001943</v>
          </cell>
          <cell r="K323">
            <v>-100</v>
          </cell>
          <cell r="L323">
            <v>-100</v>
          </cell>
          <cell r="M323">
            <v>1.6597982758807639</v>
          </cell>
        </row>
        <row r="324">
          <cell r="A324" t="str">
            <v>2006M9</v>
          </cell>
          <cell r="B324">
            <v>0</v>
          </cell>
          <cell r="C324">
            <v>0</v>
          </cell>
          <cell r="D324">
            <v>117.6359113388537</v>
          </cell>
          <cell r="E324" t="e">
            <v>#DIV/0!</v>
          </cell>
          <cell r="F324" t="e">
            <v>#DIV/0!</v>
          </cell>
          <cell r="G324">
            <v>0.20598362698427408</v>
          </cell>
          <cell r="H324">
            <v>-100</v>
          </cell>
          <cell r="I324">
            <v>-100</v>
          </cell>
          <cell r="J324">
            <v>2.4653880832465891</v>
          </cell>
          <cell r="K324">
            <v>-100</v>
          </cell>
          <cell r="L324">
            <v>-100</v>
          </cell>
          <cell r="M324">
            <v>1.8692008155543283</v>
          </cell>
        </row>
        <row r="325">
          <cell r="A325" t="str">
            <v>2006M10</v>
          </cell>
          <cell r="B325">
            <v>0</v>
          </cell>
          <cell r="C325">
            <v>0</v>
          </cell>
          <cell r="D325">
            <v>117.87822205566547</v>
          </cell>
          <cell r="E325" t="e">
            <v>#DIV/0!</v>
          </cell>
          <cell r="F325" t="e">
            <v>#DIV/0!</v>
          </cell>
          <cell r="G325">
            <v>0.20598362698427408</v>
          </cell>
          <cell r="H325">
            <v>-100</v>
          </cell>
          <cell r="I325">
            <v>-100</v>
          </cell>
          <cell r="J325">
            <v>2.4357894334483765</v>
          </cell>
          <cell r="K325">
            <v>-100</v>
          </cell>
          <cell r="L325">
            <v>-100</v>
          </cell>
          <cell r="M325">
            <v>2.0790346901740975</v>
          </cell>
        </row>
        <row r="326">
          <cell r="A326" t="str">
            <v>2006M11</v>
          </cell>
          <cell r="B326">
            <v>0</v>
          </cell>
          <cell r="C326">
            <v>0</v>
          </cell>
          <cell r="D326">
            <v>118.12103189288031</v>
          </cell>
          <cell r="E326" t="e">
            <v>#DIV/0!</v>
          </cell>
          <cell r="F326" t="e">
            <v>#DIV/0!</v>
          </cell>
          <cell r="G326">
            <v>0.20598362698427408</v>
          </cell>
          <cell r="H326">
            <v>-100</v>
          </cell>
          <cell r="I326">
            <v>-100</v>
          </cell>
          <cell r="J326">
            <v>2.4416390123409348</v>
          </cell>
          <cell r="K326">
            <v>-100</v>
          </cell>
          <cell r="L326">
            <v>-100</v>
          </cell>
          <cell r="M326">
            <v>2.2893007882194505</v>
          </cell>
        </row>
        <row r="327">
          <cell r="A327" t="str">
            <v>2006M12</v>
          </cell>
          <cell r="B327">
            <v>0</v>
          </cell>
          <cell r="C327">
            <v>0</v>
          </cell>
          <cell r="D327">
            <v>118.36434187860452</v>
          </cell>
          <cell r="E327" t="e">
            <v>#DIV/0!</v>
          </cell>
          <cell r="F327" t="e">
            <v>#DIV/0!</v>
          </cell>
          <cell r="G327">
            <v>0.20598362698427408</v>
          </cell>
          <cell r="H327">
            <v>-100</v>
          </cell>
          <cell r="I327">
            <v>-100</v>
          </cell>
          <cell r="J327">
            <v>2.4999999999998801</v>
          </cell>
          <cell r="K327">
            <v>-100</v>
          </cell>
          <cell r="L327">
            <v>-100</v>
          </cell>
          <cell r="M327">
            <v>2.4999999999998801</v>
          </cell>
        </row>
        <row r="328">
          <cell r="A328" t="str">
            <v>Proyecciones anuales Consensus</v>
          </cell>
        </row>
        <row r="329">
          <cell r="A329">
            <v>2004</v>
          </cell>
          <cell r="B329">
            <v>139.55159745953941</v>
          </cell>
          <cell r="C329">
            <v>156.57260738442832</v>
          </cell>
          <cell r="D329">
            <v>112.19692947608419</v>
          </cell>
        </row>
        <row r="330">
          <cell r="A330">
            <v>2005</v>
          </cell>
          <cell r="B330">
            <v>140.80898398059821</v>
          </cell>
          <cell r="C330">
            <v>161.37021847125663</v>
          </cell>
          <cell r="D330">
            <v>114.60221777716364</v>
          </cell>
          <cell r="H330">
            <v>0.90101908107742545</v>
          </cell>
          <cell r="I330">
            <v>3.0641445952604318</v>
          </cell>
          <cell r="J330">
            <v>2.1438093825840054</v>
          </cell>
        </row>
        <row r="331">
          <cell r="A331">
            <v>2006</v>
          </cell>
          <cell r="B331">
            <v>143.84789516218711</v>
          </cell>
          <cell r="C331">
            <v>166.28905683782921</v>
          </cell>
          <cell r="D331">
            <v>115.60061873018017</v>
          </cell>
          <cell r="H331">
            <v>2.1581798942655661</v>
          </cell>
          <cell r="I331">
            <v>3.0481698625503872</v>
          </cell>
          <cell r="J331">
            <v>0.87118816056235282</v>
          </cell>
        </row>
        <row r="332">
          <cell r="A332">
            <v>2007</v>
          </cell>
          <cell r="B332">
            <v>145.58721428199354</v>
          </cell>
          <cell r="C332">
            <v>171.38985492844594</v>
          </cell>
          <cell r="D332">
            <v>117.72315019124844</v>
          </cell>
          <cell r="H332">
            <v>1.209137692175033</v>
          </cell>
          <cell r="I332">
            <v>3.0674286015051511</v>
          </cell>
          <cell r="J332">
            <v>1.8360900524437396</v>
          </cell>
        </row>
        <row r="333">
          <cell r="A333">
            <v>2008</v>
          </cell>
          <cell r="B333">
            <v>147.01597912487091</v>
          </cell>
          <cell r="C333">
            <v>176.61796904199869</v>
          </cell>
          <cell r="D333">
            <v>120.13521937774176</v>
          </cell>
          <cell r="H333">
            <v>0.98138071390660997</v>
          </cell>
          <cell r="I333">
            <v>3.0504221593135927</v>
          </cell>
          <cell r="J333">
            <v>2.0489336061554342</v>
          </cell>
        </row>
        <row r="334">
          <cell r="A334">
            <v>2009</v>
          </cell>
          <cell r="B334">
            <v>148.49656337730249</v>
          </cell>
          <cell r="C334">
            <v>181.83572934217156</v>
          </cell>
          <cell r="D334">
            <v>122.45113638095472</v>
          </cell>
          <cell r="H334">
            <v>1.0070906994225526</v>
          </cell>
          <cell r="I334">
            <v>2.9542635601998768</v>
          </cell>
          <cell r="J334">
            <v>1.927758583376793</v>
          </cell>
        </row>
        <row r="335">
          <cell r="A335">
            <v>2010</v>
          </cell>
          <cell r="B335">
            <v>150.68568624382041</v>
          </cell>
          <cell r="C335">
            <v>187.24167606530142</v>
          </cell>
          <cell r="D335">
            <v>124.25976264416431</v>
          </cell>
          <cell r="H335">
            <v>1.4741909285508337</v>
          </cell>
          <cell r="I335">
            <v>2.9729837709491891</v>
          </cell>
          <cell r="J335">
            <v>1.4770187657408229</v>
          </cell>
        </row>
        <row r="336">
          <cell r="A336">
            <v>2011</v>
          </cell>
          <cell r="B336">
            <v>152.64460016499007</v>
          </cell>
          <cell r="C336">
            <v>192.85892634726048</v>
          </cell>
          <cell r="D336">
            <v>126.34506961844943</v>
          </cell>
          <cell r="H336">
            <v>1.3</v>
          </cell>
          <cell r="I336">
            <v>3</v>
          </cell>
          <cell r="J336">
            <v>1.678183613030626</v>
          </cell>
        </row>
        <row r="337">
          <cell r="A337">
            <v>2012</v>
          </cell>
          <cell r="B337">
            <v>154.62897996713491</v>
          </cell>
          <cell r="C337">
            <v>198.83755306402554</v>
          </cell>
          <cell r="D337">
            <v>128.59009553467067</v>
          </cell>
          <cell r="H337">
            <v>1.3</v>
          </cell>
          <cell r="I337">
            <v>3.1</v>
          </cell>
          <cell r="J337">
            <v>1.7769002961500746</v>
          </cell>
        </row>
        <row r="338">
          <cell r="A338">
            <v>2013</v>
          </cell>
          <cell r="B338">
            <v>156.51545352273396</v>
          </cell>
          <cell r="C338">
            <v>205.20035476207437</v>
          </cell>
          <cell r="D338">
            <v>131.10549159432932</v>
          </cell>
          <cell r="H338">
            <v>1.22</v>
          </cell>
          <cell r="I338">
            <v>3.2</v>
          </cell>
          <cell r="J338">
            <v>1.9561351511559133</v>
          </cell>
        </row>
        <row r="340">
          <cell r="A340" t="str">
            <v>Ind. F. P.</v>
          </cell>
          <cell r="E340" t="str">
            <v>Var.%  FP</v>
          </cell>
        </row>
        <row r="341">
          <cell r="A341">
            <v>2001</v>
          </cell>
          <cell r="B341">
            <v>141.78220086900211</v>
          </cell>
          <cell r="C341">
            <v>142.07027880811634</v>
          </cell>
          <cell r="D341">
            <v>100.20318343018275</v>
          </cell>
          <cell r="E341">
            <v>4.3272581276453614</v>
          </cell>
          <cell r="F341">
            <v>2.1183432421008508</v>
          </cell>
          <cell r="G341">
            <v>-2.1172941043287929</v>
          </cell>
        </row>
        <row r="342">
          <cell r="A342">
            <v>2002</v>
          </cell>
          <cell r="B342">
            <v>150.56794032050843</v>
          </cell>
          <cell r="C342">
            <v>148.79230322006717</v>
          </cell>
          <cell r="D342">
            <v>98.820707053133944</v>
          </cell>
          <cell r="E342">
            <v>6.1966448522151163</v>
          </cell>
          <cell r="F342">
            <v>4.7314782995743654</v>
          </cell>
          <cell r="G342">
            <v>-1.3796731098988047</v>
          </cell>
        </row>
        <row r="343">
          <cell r="A343">
            <v>2003</v>
          </cell>
          <cell r="B343">
            <v>139.10892592560802</v>
          </cell>
          <cell r="C343">
            <v>153.27477175932228</v>
          </cell>
          <cell r="D343">
            <v>110.18327597561195</v>
          </cell>
          <cell r="E343">
            <v>-7.6105274273580603</v>
          </cell>
          <cell r="F343">
            <v>3.0125674798013202</v>
          </cell>
          <cell r="G343">
            <v>11.498165982933696</v>
          </cell>
        </row>
        <row r="344">
          <cell r="A344">
            <v>2004</v>
          </cell>
          <cell r="B344">
            <v>140.83755624764362</v>
          </cell>
          <cell r="C344">
            <v>157.9168497204497</v>
          </cell>
          <cell r="D344">
            <v>112.12694534600875</v>
          </cell>
          <cell r="E344">
            <v>1.2426451505779257</v>
          </cell>
          <cell r="F344">
            <v>3.0285988410516662</v>
          </cell>
          <cell r="G344">
            <v>1.764033019699851</v>
          </cell>
        </row>
        <row r="345">
          <cell r="A345">
            <v>2005</v>
          </cell>
          <cell r="B345">
            <v>141.62232785047851</v>
          </cell>
          <cell r="C345">
            <v>163.54179152524753</v>
          </cell>
          <cell r="D345">
            <v>115.47740671083382</v>
          </cell>
          <cell r="E345">
            <v>0.5572175659275036</v>
          </cell>
          <cell r="F345">
            <v>3.5619642962453346</v>
          </cell>
          <cell r="G345">
            <v>2.9880965315571384</v>
          </cell>
        </row>
        <row r="348">
          <cell r="A348" t="str">
            <v>Ind.Prom.</v>
          </cell>
          <cell r="E348" t="str">
            <v>Var.%  Prom</v>
          </cell>
        </row>
        <row r="349">
          <cell r="A349">
            <v>2001</v>
          </cell>
          <cell r="B349">
            <v>140.2640978366305</v>
          </cell>
          <cell r="C349">
            <v>141.45627796269838</v>
          </cell>
          <cell r="D349">
            <v>100.84995386877706</v>
          </cell>
          <cell r="E349">
            <v>6.0264568894651038</v>
          </cell>
          <cell r="F349">
            <v>2.9318130623020577</v>
          </cell>
          <cell r="G349">
            <v>-2.9187468090057456</v>
          </cell>
          <cell r="H349">
            <v>-2.918746809005679</v>
          </cell>
        </row>
        <row r="350">
          <cell r="A350">
            <v>2002</v>
          </cell>
          <cell r="B350">
            <v>149.09743467805239</v>
          </cell>
          <cell r="C350">
            <v>146.07127846854002</v>
          </cell>
          <cell r="D350">
            <v>97.970349915109651</v>
          </cell>
          <cell r="E350">
            <v>6.2976463526043025</v>
          </cell>
          <cell r="F350">
            <v>3.2624925328931687</v>
          </cell>
          <cell r="G350">
            <v>-2.8553349240142079</v>
          </cell>
          <cell r="H350">
            <v>-2.8553349240143078</v>
          </cell>
        </row>
        <row r="351">
          <cell r="A351">
            <v>2003</v>
          </cell>
          <cell r="B351">
            <v>144.5633693607939</v>
          </cell>
          <cell r="C351">
            <v>151.84352794170547</v>
          </cell>
          <cell r="D351">
            <v>105.03596354533092</v>
          </cell>
          <cell r="E351">
            <v>-3.0410082688873574</v>
          </cell>
          <cell r="F351">
            <v>3.9516662917471912</v>
          </cell>
          <cell r="G351">
            <v>7.2119918284905049</v>
          </cell>
          <cell r="H351">
            <v>7.2119918284904161</v>
          </cell>
        </row>
        <row r="352">
          <cell r="A352">
            <v>2004</v>
          </cell>
          <cell r="B352">
            <v>140.05113747570675</v>
          </cell>
          <cell r="C352">
            <v>156.22236506876749</v>
          </cell>
          <cell r="D352">
            <v>111.54665923071555</v>
          </cell>
          <cell r="E352">
            <v>-3.1212830089936139</v>
          </cell>
          <cell r="F352">
            <v>2.8837825269333095</v>
          </cell>
          <cell r="G352">
            <v>6.1985394960220264</v>
          </cell>
          <cell r="H352">
            <v>6.1985394960220264</v>
          </cell>
        </row>
        <row r="353">
          <cell r="A353">
            <v>2005</v>
          </cell>
          <cell r="B353">
            <v>141.10541381919899</v>
          </cell>
          <cell r="C353">
            <v>160.98491914045184</v>
          </cell>
          <cell r="D353">
            <v>114.08840722916892</v>
          </cell>
          <cell r="E353">
            <v>0.75277956501789145</v>
          </cell>
          <cell r="F353">
            <v>3.048573787490616</v>
          </cell>
          <cell r="G353">
            <v>2.2786410780767596</v>
          </cell>
          <cell r="H353">
            <v>2.2786410780768485</v>
          </cell>
        </row>
      </sheetData>
      <sheetData sheetId="4"/>
      <sheetData sheetId="5"/>
      <sheetData sheetId="6"/>
      <sheetData sheetId="7"/>
      <sheetData sheetId="8"/>
      <sheetData sheetId="9"/>
      <sheetData sheetId="10"/>
      <sheetData sheetId="11"/>
      <sheetData sheetId="12"/>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Salida2"/>
      <sheetName val="Salida1"/>
      <sheetName val="Hoja5"/>
      <sheetName val="Hoja3"/>
      <sheetName val="Salida3"/>
      <sheetName val="EUA_GDP"/>
      <sheetName val="T_de_Int_G3"/>
      <sheetName val="DataEUA_1A"/>
      <sheetName val="DataEUA_3T"/>
      <sheetName val="DataEUA_1M"/>
      <sheetName val="EUA GDP"/>
      <sheetName val="T de Int G3"/>
      <sheetName val="DataEUA 1A"/>
      <sheetName val="DataEUA 3T"/>
      <sheetName val="DataEUA 1M"/>
    </sheetNames>
    <sheetDataSet>
      <sheetData sheetId="0" refreshError="1">
        <row r="3">
          <cell r="A3" t="str">
            <v>I. PBI EUA</v>
          </cell>
          <cell r="K3" t="str">
            <v>II. Libor 3m</v>
          </cell>
          <cell r="U3" t="str">
            <v>(Promedio del período)</v>
          </cell>
          <cell r="AH3" t="str">
            <v>IV. Tipo de cambio (UM por US$) 1/</v>
          </cell>
        </row>
        <row r="4">
          <cell r="B4" t="str">
            <v>Consensus Forecasts 1/</v>
          </cell>
          <cell r="E4" t="str">
            <v>Bloomberg 2/</v>
          </cell>
          <cell r="H4" t="str">
            <v>FMI 3/</v>
          </cell>
          <cell r="I4" t="str">
            <v>BCRP 4/</v>
          </cell>
          <cell r="L4" t="str">
            <v>Bancos de Inversión 1/</v>
          </cell>
          <cell r="O4" t="str">
            <v>Bloomberg 2/</v>
          </cell>
          <cell r="P4" t="str">
            <v>Mercados Forwards</v>
          </cell>
          <cell r="Q4" t="str">
            <v>FMI 3/</v>
          </cell>
          <cell r="R4" t="str">
            <v>BCRP 4/</v>
          </cell>
          <cell r="V4" t="str">
            <v>Tipo de cambio Nominal</v>
          </cell>
          <cell r="Z4" t="str">
            <v>Var. % de IPCs</v>
          </cell>
          <cell r="AA4" t="str">
            <v>Var.% TC (UM x US$)</v>
          </cell>
          <cell r="AB4" t="str">
            <v>Inflación del IPE</v>
          </cell>
          <cell r="AD4" t="str">
            <v>Inflación del IPC Perú</v>
          </cell>
          <cell r="AF4" t="str">
            <v>Tipo de cambio real</v>
          </cell>
          <cell r="AI4" t="str">
            <v>Euro *</v>
          </cell>
          <cell r="AJ4" t="str">
            <v>Yen</v>
          </cell>
          <cell r="AK4" t="str">
            <v>Real</v>
          </cell>
          <cell r="AL4" t="str">
            <v>Libra *</v>
          </cell>
          <cell r="AM4" t="str">
            <v>Peso chile</v>
          </cell>
          <cell r="AN4" t="str">
            <v>Renminbi</v>
          </cell>
        </row>
        <row r="5">
          <cell r="B5" t="str">
            <v>Min.</v>
          </cell>
          <cell r="C5" t="str">
            <v>Max.</v>
          </cell>
          <cell r="D5" t="str">
            <v>Med.</v>
          </cell>
          <cell r="E5" t="str">
            <v>Min.</v>
          </cell>
          <cell r="F5" t="str">
            <v>Max.</v>
          </cell>
          <cell r="G5" t="str">
            <v>Med.</v>
          </cell>
          <cell r="L5" t="str">
            <v>Min.</v>
          </cell>
          <cell r="M5" t="str">
            <v>Max.</v>
          </cell>
          <cell r="N5" t="str">
            <v>Med.</v>
          </cell>
          <cell r="V5" t="str">
            <v>S/. por US$</v>
          </cell>
          <cell r="X5" t="str">
            <v xml:space="preserve">Var. % </v>
          </cell>
        </row>
        <row r="6">
          <cell r="U6">
            <v>2003</v>
          </cell>
          <cell r="V6">
            <v>3.4792066378066377</v>
          </cell>
          <cell r="X6">
            <v>-1.09302793396194</v>
          </cell>
          <cell r="Z6">
            <v>3.9516662917471912</v>
          </cell>
          <cell r="AA6">
            <v>-3.0511731805990983</v>
          </cell>
          <cell r="AB6">
            <v>7.2232328147625591</v>
          </cell>
          <cell r="AD6">
            <v>2.2624261013139524</v>
          </cell>
          <cell r="AF6">
            <v>3.7050038528643192E-2</v>
          </cell>
        </row>
        <row r="7">
          <cell r="A7" t="str">
            <v>2004. T1</v>
          </cell>
          <cell r="B7" t="str">
            <v>-.-</v>
          </cell>
          <cell r="C7" t="str">
            <v>-.-</v>
          </cell>
          <cell r="D7">
            <v>4.3335853624513199</v>
          </cell>
          <cell r="E7">
            <v>2.2999999999999998</v>
          </cell>
          <cell r="F7">
            <v>6</v>
          </cell>
          <cell r="G7">
            <v>4.4000000000000004</v>
          </cell>
          <cell r="H7" t="str">
            <v>-.-</v>
          </cell>
          <cell r="I7">
            <v>4.3335853624513199</v>
          </cell>
          <cell r="K7" t="str">
            <v>2004. T1</v>
          </cell>
          <cell r="L7">
            <v>1.1000000000000001</v>
          </cell>
          <cell r="M7">
            <v>1.1000000000000001</v>
          </cell>
          <cell r="N7">
            <v>1.1000000000000001</v>
          </cell>
          <cell r="O7">
            <v>1.1000000000000001</v>
          </cell>
          <cell r="P7">
            <v>1.1000000000000001</v>
          </cell>
          <cell r="Q7" t="str">
            <v>-.-</v>
          </cell>
          <cell r="R7">
            <v>1.1000000000000001</v>
          </cell>
          <cell r="U7">
            <v>2004</v>
          </cell>
          <cell r="V7">
            <v>3.4888953329882675</v>
          </cell>
          <cell r="X7">
            <v>0.2784742669879936</v>
          </cell>
          <cell r="Z7">
            <v>2.7808759708347619</v>
          </cell>
          <cell r="AA7">
            <v>-3.8587149264585285</v>
          </cell>
          <cell r="AB7">
            <v>6.9</v>
          </cell>
          <cell r="AD7">
            <v>3.2</v>
          </cell>
          <cell r="AF7">
            <v>3.8737296428392964E-2</v>
          </cell>
          <cell r="AH7">
            <v>2004</v>
          </cell>
          <cell r="AI7">
            <v>1.2430000000000001</v>
          </cell>
          <cell r="AJ7">
            <v>105.79901133255755</v>
          </cell>
          <cell r="AK7">
            <v>2.9475513224637684</v>
          </cell>
          <cell r="AL7">
            <v>0.55000558494315266</v>
          </cell>
          <cell r="AM7">
            <v>598.18964501954611</v>
          </cell>
          <cell r="AN7">
            <v>8.2307527717391302</v>
          </cell>
        </row>
        <row r="8">
          <cell r="A8" t="str">
            <v xml:space="preserve"> . T2</v>
          </cell>
          <cell r="B8" t="str">
            <v>-.-</v>
          </cell>
          <cell r="C8" t="str">
            <v>-.-</v>
          </cell>
          <cell r="D8">
            <v>4.6682553073212896</v>
          </cell>
          <cell r="E8">
            <v>2.7</v>
          </cell>
          <cell r="F8">
            <v>6.4</v>
          </cell>
          <cell r="G8">
            <v>4.3</v>
          </cell>
          <cell r="H8" t="str">
            <v>-.-</v>
          </cell>
          <cell r="I8">
            <v>4.6682553073212896</v>
          </cell>
          <cell r="K8" t="str">
            <v xml:space="preserve"> . T2</v>
          </cell>
          <cell r="L8">
            <v>1.1499999999999999</v>
          </cell>
          <cell r="M8">
            <v>1.45</v>
          </cell>
          <cell r="N8">
            <v>1.24</v>
          </cell>
          <cell r="O8">
            <v>1.28</v>
          </cell>
          <cell r="P8">
            <v>1.0319230769230774</v>
          </cell>
          <cell r="Q8" t="str">
            <v>-.-</v>
          </cell>
          <cell r="R8">
            <v>1.3</v>
          </cell>
          <cell r="U8">
            <v>2005</v>
          </cell>
          <cell r="V8">
            <v>3.5308259576601091</v>
          </cell>
          <cell r="X8">
            <v>1.2018309714074471</v>
          </cell>
          <cell r="Z8">
            <v>2.9433990993636749</v>
          </cell>
          <cell r="AA8">
            <v>1.5175024516111968</v>
          </cell>
          <cell r="AB8">
            <v>1.4</v>
          </cell>
          <cell r="AD8">
            <v>2</v>
          </cell>
          <cell r="AF8">
            <v>6.0652608334035296E-3</v>
          </cell>
          <cell r="AH8">
            <v>2005</v>
          </cell>
          <cell r="AI8">
            <v>1.2370000000000001</v>
          </cell>
          <cell r="AJ8">
            <v>103.79937096544937</v>
          </cell>
          <cell r="AK8">
            <v>3.109</v>
          </cell>
          <cell r="AL8">
            <v>0.56631903895535229</v>
          </cell>
          <cell r="AM8">
            <v>611.79704121594273</v>
          </cell>
          <cell r="AN8">
            <v>8.0569166666666678</v>
          </cell>
        </row>
        <row r="9">
          <cell r="A9" t="str">
            <v xml:space="preserve"> . T3</v>
          </cell>
          <cell r="B9" t="str">
            <v>-.-</v>
          </cell>
          <cell r="C9" t="str">
            <v>-.-</v>
          </cell>
          <cell r="D9">
            <v>3.7524020209328768</v>
          </cell>
          <cell r="E9">
            <v>2.7</v>
          </cell>
          <cell r="F9">
            <v>6.3</v>
          </cell>
          <cell r="G9">
            <v>4</v>
          </cell>
          <cell r="H9" t="str">
            <v>-.-</v>
          </cell>
          <cell r="I9">
            <v>3.7524020209328768</v>
          </cell>
          <cell r="K9" t="str">
            <v xml:space="preserve"> . T3</v>
          </cell>
          <cell r="L9">
            <v>1.1499999999999999</v>
          </cell>
          <cell r="M9">
            <v>1.95</v>
          </cell>
          <cell r="N9">
            <v>1.45</v>
          </cell>
          <cell r="O9">
            <v>1.54</v>
          </cell>
          <cell r="P9">
            <v>1.3076923076923088</v>
          </cell>
          <cell r="Q9" t="str">
            <v>-.-</v>
          </cell>
          <cell r="R9">
            <v>1.5</v>
          </cell>
          <cell r="U9">
            <v>2006</v>
          </cell>
          <cell r="V9">
            <v>3.597911650855651</v>
          </cell>
          <cell r="X9">
            <v>1.9</v>
          </cell>
          <cell r="Z9">
            <v>3.0481698625504094</v>
          </cell>
          <cell r="AA9">
            <v>2.0709784211762061</v>
          </cell>
          <cell r="AB9">
            <v>0.95736462654647525</v>
          </cell>
          <cell r="AD9">
            <v>2.5</v>
          </cell>
          <cell r="AF9">
            <v>3.6639468726913371E-3</v>
          </cell>
          <cell r="AH9">
            <v>2006</v>
          </cell>
          <cell r="AI9">
            <v>1.2350000000000001</v>
          </cell>
          <cell r="AJ9">
            <v>105.3</v>
          </cell>
          <cell r="AK9">
            <v>3.37</v>
          </cell>
          <cell r="AL9">
            <v>0.56785917092561045</v>
          </cell>
          <cell r="AM9">
            <v>640</v>
          </cell>
          <cell r="AN9">
            <v>7.9429999999999996</v>
          </cell>
        </row>
        <row r="10">
          <cell r="A10" t="str">
            <v xml:space="preserve"> . T4</v>
          </cell>
          <cell r="B10" t="str">
            <v>-.-</v>
          </cell>
          <cell r="C10" t="str">
            <v>-.-</v>
          </cell>
          <cell r="D10">
            <v>4.0479669745889346</v>
          </cell>
          <cell r="E10">
            <v>1.5</v>
          </cell>
          <cell r="F10">
            <v>5.8</v>
          </cell>
          <cell r="G10">
            <v>3.9</v>
          </cell>
          <cell r="H10" t="str">
            <v>-.-</v>
          </cell>
          <cell r="I10">
            <v>4.0479669745889346</v>
          </cell>
          <cell r="K10" t="str">
            <v xml:space="preserve"> . T4</v>
          </cell>
          <cell r="L10">
            <v>1.1499999999999999</v>
          </cell>
          <cell r="M10">
            <v>2.4500000000000002</v>
          </cell>
          <cell r="N10">
            <v>1.88</v>
          </cell>
          <cell r="O10">
            <v>1.87</v>
          </cell>
          <cell r="P10">
            <v>2.0588461538461527</v>
          </cell>
          <cell r="Q10" t="str">
            <v>-.-</v>
          </cell>
          <cell r="R10">
            <v>1.9</v>
          </cell>
          <cell r="U10">
            <v>2007</v>
          </cell>
          <cell r="V10">
            <v>3.6126630886241591</v>
          </cell>
          <cell r="X10">
            <v>0.41</v>
          </cell>
          <cell r="Z10">
            <v>3.0674286015051955</v>
          </cell>
          <cell r="AA10">
            <v>1.2120571352165488</v>
          </cell>
          <cell r="AB10">
            <v>1.8331526092883355</v>
          </cell>
          <cell r="AD10">
            <v>2.5</v>
          </cell>
          <cell r="AF10">
            <v>-2.432502097693412E-3</v>
          </cell>
          <cell r="AH10">
            <v>2007</v>
          </cell>
          <cell r="AI10">
            <v>1.2330000000000001</v>
          </cell>
          <cell r="AJ10">
            <v>105</v>
          </cell>
          <cell r="AK10">
            <v>3.581</v>
          </cell>
          <cell r="AL10">
            <v>0.57110222729868654</v>
          </cell>
          <cell r="AM10">
            <v>667</v>
          </cell>
          <cell r="AN10">
            <v>7.8070000000000004</v>
          </cell>
        </row>
        <row r="11">
          <cell r="A11" t="str">
            <v>2005. T1</v>
          </cell>
          <cell r="B11" t="str">
            <v>-.-</v>
          </cell>
          <cell r="C11" t="str">
            <v>-.-</v>
          </cell>
          <cell r="D11">
            <v>3.5348630212264531</v>
          </cell>
          <cell r="E11">
            <v>1.2</v>
          </cell>
          <cell r="F11">
            <v>5.3</v>
          </cell>
          <cell r="G11">
            <v>3.6</v>
          </cell>
          <cell r="H11" t="str">
            <v>-.-</v>
          </cell>
          <cell r="I11">
            <v>3.5348630212264531</v>
          </cell>
          <cell r="K11" t="str">
            <v>2005. T1</v>
          </cell>
          <cell r="L11">
            <v>1.2</v>
          </cell>
          <cell r="M11">
            <v>2.9</v>
          </cell>
          <cell r="N11">
            <v>2.1800000000000002</v>
          </cell>
          <cell r="O11">
            <v>2.25</v>
          </cell>
          <cell r="P11">
            <v>3.1615384615384619</v>
          </cell>
          <cell r="Q11" t="str">
            <v>-.-</v>
          </cell>
          <cell r="R11">
            <v>2.2000000000000002</v>
          </cell>
          <cell r="U11">
            <v>2008</v>
          </cell>
          <cell r="V11">
            <v>3.6198884148014074</v>
          </cell>
          <cell r="X11">
            <v>0.2</v>
          </cell>
          <cell r="Z11">
            <v>3.0504221593136593</v>
          </cell>
          <cell r="AA11">
            <v>0.98281577701408995</v>
          </cell>
          <cell r="AB11">
            <v>2.0474833924864821</v>
          </cell>
          <cell r="AD11">
            <v>2.5</v>
          </cell>
          <cell r="AF11">
            <v>-2.4236257632052061E-3</v>
          </cell>
          <cell r="AH11">
            <v>2008</v>
          </cell>
          <cell r="AI11">
            <v>1.19</v>
          </cell>
          <cell r="AJ11">
            <v>103.4</v>
          </cell>
          <cell r="AK11">
            <v>3.66</v>
          </cell>
          <cell r="AL11">
            <v>0.5701254275940707</v>
          </cell>
          <cell r="AM11">
            <v>681</v>
          </cell>
          <cell r="AN11">
            <v>7.6319999999999997</v>
          </cell>
        </row>
        <row r="12">
          <cell r="A12" t="str">
            <v xml:space="preserve"> . T2</v>
          </cell>
          <cell r="B12" t="str">
            <v>-.-</v>
          </cell>
          <cell r="C12" t="str">
            <v>-.-</v>
          </cell>
          <cell r="D12">
            <v>3.6654529016246551</v>
          </cell>
          <cell r="E12" t="str">
            <v>-.-</v>
          </cell>
          <cell r="F12" t="str">
            <v>-.-</v>
          </cell>
          <cell r="G12" t="str">
            <v>-.-</v>
          </cell>
          <cell r="H12" t="str">
            <v>-.-</v>
          </cell>
          <cell r="I12">
            <v>3.6654529016246551</v>
          </cell>
          <cell r="K12" t="str">
            <v xml:space="preserve"> . T2</v>
          </cell>
          <cell r="L12" t="str">
            <v>-.-</v>
          </cell>
          <cell r="M12" t="str">
            <v>-.-</v>
          </cell>
          <cell r="N12" t="str">
            <v>-.-</v>
          </cell>
          <cell r="O12" t="str">
            <v>-.-</v>
          </cell>
          <cell r="P12">
            <v>4.1373076923076946</v>
          </cell>
          <cell r="Q12" t="str">
            <v>-.-</v>
          </cell>
          <cell r="R12">
            <v>2.5</v>
          </cell>
          <cell r="U12">
            <v>2009</v>
          </cell>
          <cell r="V12">
            <v>3.6358159238265335</v>
          </cell>
          <cell r="X12">
            <v>0.44</v>
          </cell>
          <cell r="Z12">
            <v>2.9542635601998324</v>
          </cell>
          <cell r="AA12">
            <v>1.2095904757831288</v>
          </cell>
          <cell r="AB12">
            <v>1.7238218989080512</v>
          </cell>
          <cell r="AD12">
            <v>2.5</v>
          </cell>
          <cell r="AF12">
            <v>-3.2057881437732583E-3</v>
          </cell>
          <cell r="AH12">
            <v>2009</v>
          </cell>
          <cell r="AI12">
            <v>1.18</v>
          </cell>
          <cell r="AJ12">
            <v>103.7</v>
          </cell>
          <cell r="AK12">
            <v>3.7719999999999998</v>
          </cell>
          <cell r="AL12">
            <v>0.589622641509434</v>
          </cell>
          <cell r="AM12">
            <v>693</v>
          </cell>
          <cell r="AN12">
            <v>7.6340000000000003</v>
          </cell>
        </row>
        <row r="13">
          <cell r="A13" t="str">
            <v xml:space="preserve"> . T3</v>
          </cell>
          <cell r="B13" t="str">
            <v>-.-</v>
          </cell>
          <cell r="C13" t="str">
            <v>-.-</v>
          </cell>
          <cell r="D13">
            <v>3.5525419257451674</v>
          </cell>
          <cell r="E13" t="str">
            <v>-.-</v>
          </cell>
          <cell r="F13" t="str">
            <v>-.-</v>
          </cell>
          <cell r="G13" t="str">
            <v>-.-</v>
          </cell>
          <cell r="H13" t="str">
            <v>-.-</v>
          </cell>
          <cell r="I13">
            <v>3.5525419257451674</v>
          </cell>
          <cell r="K13" t="str">
            <v xml:space="preserve"> . T3</v>
          </cell>
          <cell r="L13" t="str">
            <v>-.-</v>
          </cell>
          <cell r="M13" t="str">
            <v>-.-</v>
          </cell>
          <cell r="N13" t="str">
            <v>-.-</v>
          </cell>
          <cell r="O13" t="str">
            <v>-.-</v>
          </cell>
          <cell r="P13">
            <v>4.6542307692307689</v>
          </cell>
          <cell r="Q13" t="str">
            <v>-.-</v>
          </cell>
          <cell r="R13">
            <v>2.9</v>
          </cell>
          <cell r="U13">
            <v>2010</v>
          </cell>
          <cell r="V13">
            <v>3.6518135138913701</v>
          </cell>
          <cell r="X13">
            <v>0.44</v>
          </cell>
          <cell r="Z13">
            <v>2.9729837709491447</v>
          </cell>
          <cell r="AA13">
            <v>1.2305630481817875</v>
          </cell>
          <cell r="AB13">
            <v>1.7212397820389969</v>
          </cell>
          <cell r="AD13">
            <v>2.5</v>
          </cell>
          <cell r="AF13">
            <v>-3.2310903699515059E-3</v>
          </cell>
          <cell r="AH13">
            <v>2010</v>
          </cell>
          <cell r="AI13">
            <v>1.17</v>
          </cell>
          <cell r="AJ13">
            <v>105</v>
          </cell>
          <cell r="AK13">
            <v>3.883</v>
          </cell>
          <cell r="AL13">
            <v>0.61462814996926862</v>
          </cell>
          <cell r="AM13">
            <v>704</v>
          </cell>
          <cell r="AN13">
            <v>7.7229999999999999</v>
          </cell>
        </row>
        <row r="14">
          <cell r="A14" t="str">
            <v xml:space="preserve"> . T4</v>
          </cell>
          <cell r="B14" t="str">
            <v>-.-</v>
          </cell>
          <cell r="C14" t="str">
            <v>-.-</v>
          </cell>
          <cell r="D14">
            <v>3.4472586065759536</v>
          </cell>
          <cell r="E14" t="str">
            <v>-.-</v>
          </cell>
          <cell r="F14" t="str">
            <v>-.-</v>
          </cell>
          <cell r="G14" t="str">
            <v>-.-</v>
          </cell>
          <cell r="H14" t="str">
            <v>-.-</v>
          </cell>
          <cell r="I14">
            <v>3.4472586065759536</v>
          </cell>
          <cell r="K14" t="str">
            <v xml:space="preserve"> . T4</v>
          </cell>
          <cell r="L14" t="str">
            <v>-.-</v>
          </cell>
          <cell r="M14" t="str">
            <v>-.-</v>
          </cell>
          <cell r="N14" t="str">
            <v>-.-</v>
          </cell>
          <cell r="O14" t="str">
            <v>-.-</v>
          </cell>
          <cell r="P14">
            <v>5.0880769230769207</v>
          </cell>
          <cell r="Q14" t="str">
            <v>-.-</v>
          </cell>
          <cell r="R14">
            <v>3.4</v>
          </cell>
          <cell r="U14">
            <v>2011</v>
          </cell>
          <cell r="V14">
            <v>3.6686118560552701</v>
          </cell>
          <cell r="X14">
            <v>0.46</v>
          </cell>
          <cell r="Z14">
            <v>3</v>
          </cell>
          <cell r="AA14">
            <v>1.3</v>
          </cell>
          <cell r="AB14">
            <v>1.6781836130306038</v>
          </cell>
          <cell r="AD14">
            <v>2.5</v>
          </cell>
          <cell r="AF14">
            <v>-3.4546023643848844E-3</v>
          </cell>
        </row>
        <row r="15">
          <cell r="A15">
            <v>2004</v>
          </cell>
          <cell r="B15">
            <v>4.2</v>
          </cell>
          <cell r="C15">
            <v>5.3</v>
          </cell>
          <cell r="D15">
            <v>4.5999999999999996</v>
          </cell>
          <cell r="E15">
            <v>3.2</v>
          </cell>
          <cell r="F15">
            <v>5.8</v>
          </cell>
          <cell r="G15">
            <v>4.5999999999999996</v>
          </cell>
          <cell r="H15">
            <v>4.644041924877973</v>
          </cell>
          <cell r="I15">
            <v>4.5999999999999996</v>
          </cell>
          <cell r="K15">
            <v>2004</v>
          </cell>
          <cell r="L15" t="str">
            <v>-.-</v>
          </cell>
          <cell r="M15" t="str">
            <v>-.-</v>
          </cell>
          <cell r="N15" t="str">
            <v>-.-</v>
          </cell>
          <cell r="O15" t="str">
            <v>-.-</v>
          </cell>
          <cell r="P15">
            <v>1.3746153846153848</v>
          </cell>
          <cell r="Q15">
            <v>1.2208333333333299</v>
          </cell>
          <cell r="R15">
            <v>1.4</v>
          </cell>
          <cell r="U15">
            <v>2012</v>
          </cell>
          <cell r="V15">
            <v>3.6832863034794912</v>
          </cell>
          <cell r="X15">
            <v>0.4</v>
          </cell>
          <cell r="Z15">
            <v>3.1</v>
          </cell>
          <cell r="AA15">
            <v>1.3</v>
          </cell>
          <cell r="AB15">
            <v>1.7769002961500746</v>
          </cell>
          <cell r="AD15">
            <v>2.5</v>
          </cell>
          <cell r="AF15">
            <v>-3.0828497821006051E-3</v>
          </cell>
          <cell r="AH15" t="str">
            <v>* US$ por UM</v>
          </cell>
        </row>
        <row r="16">
          <cell r="A16">
            <v>2005</v>
          </cell>
          <cell r="B16">
            <v>3.1</v>
          </cell>
          <cell r="C16">
            <v>4.9000000000000004</v>
          </cell>
          <cell r="D16">
            <v>3.7</v>
          </cell>
          <cell r="E16" t="str">
            <v>-.-</v>
          </cell>
          <cell r="F16" t="str">
            <v>-.-</v>
          </cell>
          <cell r="G16" t="str">
            <v>-.-</v>
          </cell>
          <cell r="H16">
            <v>3.8738723948357423</v>
          </cell>
          <cell r="I16">
            <v>3.7</v>
          </cell>
          <cell r="K16">
            <v>2005</v>
          </cell>
          <cell r="L16" t="str">
            <v>-.-</v>
          </cell>
          <cell r="M16" t="str">
            <v>-.-</v>
          </cell>
          <cell r="N16" t="str">
            <v>-.-</v>
          </cell>
          <cell r="O16" t="str">
            <v>-.-</v>
          </cell>
          <cell r="P16">
            <v>4.2602884615384617</v>
          </cell>
          <cell r="Q16">
            <v>3.3766387128496498</v>
          </cell>
          <cell r="R16">
            <v>2.7</v>
          </cell>
          <cell r="U16">
            <v>2013</v>
          </cell>
          <cell r="V16">
            <v>3.6906528760864501</v>
          </cell>
          <cell r="X16">
            <v>0.2</v>
          </cell>
          <cell r="Z16">
            <v>3.2</v>
          </cell>
          <cell r="AA16">
            <v>1.22</v>
          </cell>
          <cell r="AB16">
            <v>1.9561351511558911</v>
          </cell>
          <cell r="AD16">
            <v>2.5</v>
          </cell>
          <cell r="AF16">
            <v>-3.316610522358876E-3</v>
          </cell>
        </row>
        <row r="17">
          <cell r="A17">
            <v>2006</v>
          </cell>
          <cell r="B17" t="str">
            <v>-.-</v>
          </cell>
          <cell r="C17" t="str">
            <v>-.-</v>
          </cell>
          <cell r="D17">
            <v>3.6</v>
          </cell>
          <cell r="E17" t="str">
            <v>-.-</v>
          </cell>
          <cell r="F17" t="str">
            <v>-.-</v>
          </cell>
          <cell r="G17" t="str">
            <v>-.-</v>
          </cell>
          <cell r="H17">
            <v>3.5869118898418373</v>
          </cell>
          <cell r="I17">
            <v>3.6</v>
          </cell>
          <cell r="K17">
            <v>2006</v>
          </cell>
          <cell r="L17" t="str">
            <v>-.-</v>
          </cell>
          <cell r="M17" t="str">
            <v>-.-</v>
          </cell>
          <cell r="N17" t="str">
            <v>-.-</v>
          </cell>
          <cell r="O17" t="str">
            <v>-.-</v>
          </cell>
          <cell r="P17" t="str">
            <v>-.-</v>
          </cell>
          <cell r="Q17">
            <v>5.1475757575757601</v>
          </cell>
          <cell r="R17">
            <v>4.5</v>
          </cell>
          <cell r="AH17" t="str">
            <v>1/ Elaboración propia sobre la base del C. Forecasts de abr. y feb. del 2004.</v>
          </cell>
        </row>
        <row r="18">
          <cell r="A18">
            <v>2007</v>
          </cell>
          <cell r="B18" t="str">
            <v>-.-</v>
          </cell>
          <cell r="C18" t="str">
            <v>-.-</v>
          </cell>
          <cell r="D18">
            <v>3.4</v>
          </cell>
          <cell r="E18" t="str">
            <v>-.-</v>
          </cell>
          <cell r="F18" t="str">
            <v>-.-</v>
          </cell>
          <cell r="G18" t="str">
            <v>-.-</v>
          </cell>
          <cell r="H18">
            <v>3.2926777248639238</v>
          </cell>
          <cell r="I18">
            <v>3.4</v>
          </cell>
          <cell r="K18">
            <v>2007</v>
          </cell>
          <cell r="L18" t="str">
            <v>-.-</v>
          </cell>
          <cell r="M18" t="str">
            <v>-.-</v>
          </cell>
          <cell r="N18" t="str">
            <v>-.-</v>
          </cell>
          <cell r="O18" t="str">
            <v>-.-</v>
          </cell>
          <cell r="P18" t="str">
            <v>-.-</v>
          </cell>
          <cell r="Q18">
            <v>5.5</v>
          </cell>
          <cell r="R18">
            <v>5</v>
          </cell>
          <cell r="U18" t="str">
            <v>1/ Elaboración propia sobre la base del C. Forecasts de abr. y feb. del 2004.</v>
          </cell>
        </row>
        <row r="19">
          <cell r="A19">
            <v>2008</v>
          </cell>
          <cell r="B19" t="str">
            <v>-.-</v>
          </cell>
          <cell r="C19" t="str">
            <v>-.-</v>
          </cell>
          <cell r="D19">
            <v>3.1</v>
          </cell>
          <cell r="E19" t="str">
            <v>-.-</v>
          </cell>
          <cell r="F19" t="str">
            <v>-.-</v>
          </cell>
          <cell r="G19" t="str">
            <v>-.-</v>
          </cell>
          <cell r="H19">
            <v>3.106175257290289</v>
          </cell>
          <cell r="I19">
            <v>3.1</v>
          </cell>
          <cell r="K19">
            <v>2008</v>
          </cell>
          <cell r="L19" t="str">
            <v>-.-</v>
          </cell>
          <cell r="M19" t="str">
            <v>-.-</v>
          </cell>
          <cell r="N19" t="str">
            <v>-.-</v>
          </cell>
          <cell r="O19" t="str">
            <v>-.-</v>
          </cell>
          <cell r="P19" t="str">
            <v>-.-</v>
          </cell>
          <cell r="Q19">
            <v>5.5</v>
          </cell>
          <cell r="R19">
            <v>5</v>
          </cell>
        </row>
        <row r="20">
          <cell r="A20">
            <v>2009</v>
          </cell>
          <cell r="B20" t="str">
            <v>-.-</v>
          </cell>
          <cell r="C20" t="str">
            <v>-.-</v>
          </cell>
          <cell r="D20">
            <v>3.3</v>
          </cell>
          <cell r="E20" t="str">
            <v>-.-</v>
          </cell>
          <cell r="F20" t="str">
            <v>-.-</v>
          </cell>
          <cell r="G20" t="str">
            <v>-.-</v>
          </cell>
          <cell r="H20">
            <v>3.100000000000569</v>
          </cell>
          <cell r="I20">
            <v>3.3</v>
          </cell>
          <cell r="K20">
            <v>2009</v>
          </cell>
          <cell r="L20" t="str">
            <v>-.-</v>
          </cell>
          <cell r="M20" t="str">
            <v>-.-</v>
          </cell>
          <cell r="N20" t="str">
            <v>-.-</v>
          </cell>
          <cell r="O20" t="str">
            <v>-.-</v>
          </cell>
          <cell r="P20" t="str">
            <v>-.-</v>
          </cell>
          <cell r="Q20">
            <v>5.5</v>
          </cell>
          <cell r="R20">
            <v>5</v>
          </cell>
        </row>
        <row r="21">
          <cell r="A21">
            <v>2010</v>
          </cell>
          <cell r="B21" t="str">
            <v>-.-</v>
          </cell>
          <cell r="C21" t="str">
            <v>-.-</v>
          </cell>
          <cell r="D21">
            <v>3.2</v>
          </cell>
          <cell r="E21" t="str">
            <v>-.-</v>
          </cell>
          <cell r="F21" t="str">
            <v>-.-</v>
          </cell>
          <cell r="G21" t="str">
            <v>-.-</v>
          </cell>
          <cell r="H21" t="str">
            <v>-.-</v>
          </cell>
          <cell r="I21">
            <v>3.2</v>
          </cell>
          <cell r="K21">
            <v>2010</v>
          </cell>
          <cell r="L21" t="str">
            <v>-.-</v>
          </cell>
          <cell r="M21" t="str">
            <v>-.-</v>
          </cell>
          <cell r="N21" t="str">
            <v>-.-</v>
          </cell>
          <cell r="O21" t="str">
            <v>-.-</v>
          </cell>
          <cell r="P21" t="str">
            <v>-.-</v>
          </cell>
          <cell r="Q21" t="str">
            <v>-.-</v>
          </cell>
          <cell r="R21">
            <v>5</v>
          </cell>
        </row>
        <row r="23">
          <cell r="A23" t="str">
            <v>1/  Consensus Forecasts de 1a semana de abril del 2004.</v>
          </cell>
          <cell r="K23" t="str">
            <v>1/  Encuesta a Bancos de inversión al 21.abr.04 (data proporcionada de Ger. Oper. Internac.)</v>
          </cell>
        </row>
        <row r="24">
          <cell r="A24" t="str">
            <v>2/ Encuesta a bancos de inversión de 1a semana de abril del 2004</v>
          </cell>
          <cell r="K24" t="str">
            <v>2/ Elaboracion sobre la base de futuros de T-Bill a 3 meses de la encuesta a bancos de inversión de 1a semana de abril del 2004</v>
          </cell>
        </row>
        <row r="25">
          <cell r="A25" t="str">
            <v>3/ Mercado forwards de 3a semana de abril.</v>
          </cell>
          <cell r="K25" t="str">
            <v>3/ Elaboración sobre la base de WEO de abril del 2004. Calculado sobre la base de la Libor a 6m.</v>
          </cell>
        </row>
        <row r="26">
          <cell r="A26" t="str">
            <v>4/ Con información a la 3a semana de abril.</v>
          </cell>
          <cell r="K26" t="str">
            <v>4/ Elaboración propia con información a la 3a semana de abril.</v>
          </cell>
        </row>
      </sheetData>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Salida2"/>
      <sheetName val="Salida1"/>
      <sheetName val="Hoja5"/>
      <sheetName val="Hoja3"/>
      <sheetName val="Salida3"/>
      <sheetName val="EUA GDP"/>
      <sheetName val="T de Int G3"/>
      <sheetName val="DataEUA 1A"/>
      <sheetName val="DataEUA 3T"/>
      <sheetName val="DataEUA 1M"/>
      <sheetName val="EUA_GDP"/>
      <sheetName val="T_de_Int_G3"/>
      <sheetName val="DataEUA_1A"/>
      <sheetName val="DataEUA_3T"/>
      <sheetName val="DataEUA_1M"/>
      <sheetName val="Precios"/>
      <sheetName val="IPE"/>
      <sheetName val="Monedas"/>
      <sheetName val="Data USA EU JAP Abr 05"/>
      <sheetName val="pag_35"/>
    </sheetNames>
    <sheetDataSet>
      <sheetData sheetId="0" refreshError="1">
        <row r="3">
          <cell r="A3" t="str">
            <v>I. PBI EUA</v>
          </cell>
          <cell r="K3" t="str">
            <v>II. Libor 3m</v>
          </cell>
          <cell r="U3" t="str">
            <v>(Promedio del período)</v>
          </cell>
          <cell r="AH3" t="str">
            <v>IV. Tipo de cambio (UM por US$) 1/</v>
          </cell>
        </row>
        <row r="4">
          <cell r="B4" t="str">
            <v>Consensus Forecasts 1/</v>
          </cell>
          <cell r="E4" t="str">
            <v>Bloomberg 2/</v>
          </cell>
          <cell r="H4" t="str">
            <v>FMI 3/</v>
          </cell>
          <cell r="I4" t="str">
            <v>BCRP 4/</v>
          </cell>
          <cell r="L4" t="str">
            <v>Bancos de Inversión 1/</v>
          </cell>
          <cell r="O4" t="str">
            <v>Bloomberg 2/</v>
          </cell>
          <cell r="P4" t="str">
            <v>Mercados Forwards</v>
          </cell>
          <cell r="Q4" t="str">
            <v>FMI 3/</v>
          </cell>
          <cell r="R4" t="str">
            <v>BCRP 4/</v>
          </cell>
          <cell r="V4" t="str">
            <v>Tipo de cambio Nominal</v>
          </cell>
          <cell r="Z4" t="str">
            <v>Var. % de IPCs</v>
          </cell>
          <cell r="AA4" t="str">
            <v>Var.% TC (UM x US$)</v>
          </cell>
          <cell r="AB4" t="str">
            <v>Inflación del IPE</v>
          </cell>
          <cell r="AD4" t="str">
            <v>Inflación del IPC Perú</v>
          </cell>
          <cell r="AF4" t="str">
            <v>Tipo de cambio real</v>
          </cell>
          <cell r="AI4" t="str">
            <v>Euro *</v>
          </cell>
          <cell r="AJ4" t="str">
            <v>Yen</v>
          </cell>
          <cell r="AK4" t="str">
            <v>Real</v>
          </cell>
          <cell r="AL4" t="str">
            <v>Libra *</v>
          </cell>
          <cell r="AM4" t="str">
            <v>Peso chile</v>
          </cell>
          <cell r="AN4" t="str">
            <v>Renminbi</v>
          </cell>
        </row>
        <row r="5">
          <cell r="B5" t="str">
            <v>Min.</v>
          </cell>
          <cell r="C5" t="str">
            <v>Max.</v>
          </cell>
          <cell r="D5" t="str">
            <v>Med.</v>
          </cell>
          <cell r="E5" t="str">
            <v>Min.</v>
          </cell>
          <cell r="F5" t="str">
            <v>Max.</v>
          </cell>
          <cell r="G5" t="str">
            <v>Med.</v>
          </cell>
          <cell r="L5" t="str">
            <v>Min.</v>
          </cell>
          <cell r="M5" t="str">
            <v>Max.</v>
          </cell>
          <cell r="N5" t="str">
            <v>Med.</v>
          </cell>
          <cell r="V5" t="str">
            <v>S/. por US$</v>
          </cell>
          <cell r="X5" t="str">
            <v xml:space="preserve">Var. % </v>
          </cell>
        </row>
        <row r="6">
          <cell r="U6">
            <v>2003</v>
          </cell>
          <cell r="V6">
            <v>3.4792066378066377</v>
          </cell>
          <cell r="X6">
            <v>-1.09302793396194</v>
          </cell>
          <cell r="Z6">
            <v>3.9516662917471912</v>
          </cell>
          <cell r="AA6">
            <v>-3.0511731805990983</v>
          </cell>
          <cell r="AB6">
            <v>7.2232328147625591</v>
          </cell>
          <cell r="AD6">
            <v>2.2624261013139524</v>
          </cell>
          <cell r="AF6">
            <v>3.7050038528643192E-2</v>
          </cell>
        </row>
        <row r="7">
          <cell r="A7" t="str">
            <v>2004. T1</v>
          </cell>
          <cell r="B7" t="str">
            <v>-.-</v>
          </cell>
          <cell r="C7" t="str">
            <v>-.-</v>
          </cell>
          <cell r="D7">
            <v>4.3335853624513199</v>
          </cell>
          <cell r="E7">
            <v>2.2999999999999998</v>
          </cell>
          <cell r="F7">
            <v>6</v>
          </cell>
          <cell r="G7">
            <v>4.4000000000000004</v>
          </cell>
          <cell r="H7" t="str">
            <v>-.-</v>
          </cell>
          <cell r="I7">
            <v>4.3335853624513199</v>
          </cell>
          <cell r="K7" t="str">
            <v>2004. T1</v>
          </cell>
          <cell r="L7">
            <v>1.1000000000000001</v>
          </cell>
          <cell r="M7">
            <v>1.1000000000000001</v>
          </cell>
          <cell r="N7">
            <v>1.1000000000000001</v>
          </cell>
          <cell r="O7">
            <v>1.1000000000000001</v>
          </cell>
          <cell r="P7">
            <v>1.1000000000000001</v>
          </cell>
          <cell r="Q7" t="str">
            <v>-.-</v>
          </cell>
          <cell r="R7">
            <v>1.1000000000000001</v>
          </cell>
          <cell r="U7">
            <v>2004</v>
          </cell>
          <cell r="V7">
            <v>3.4888953329882675</v>
          </cell>
          <cell r="X7">
            <v>0.2784742669879936</v>
          </cell>
          <cell r="Z7">
            <v>2.7808759708347619</v>
          </cell>
          <cell r="AA7">
            <v>-3.8587149264585285</v>
          </cell>
          <cell r="AB7">
            <v>6.9</v>
          </cell>
          <cell r="AD7">
            <v>3.2</v>
          </cell>
          <cell r="AF7">
            <v>3.8737296428392964E-2</v>
          </cell>
          <cell r="AH7">
            <v>2004</v>
          </cell>
          <cell r="AI7">
            <v>1.2430000000000001</v>
          </cell>
          <cell r="AJ7">
            <v>105.79901133255755</v>
          </cell>
          <cell r="AK7">
            <v>2.9475513224637684</v>
          </cell>
          <cell r="AL7">
            <v>0.55000558494315266</v>
          </cell>
          <cell r="AM7">
            <v>598.18964501954611</v>
          </cell>
          <cell r="AN7">
            <v>8.2307527717391302</v>
          </cell>
        </row>
        <row r="8">
          <cell r="A8" t="str">
            <v xml:space="preserve"> . T2</v>
          </cell>
          <cell r="B8" t="str">
            <v>-.-</v>
          </cell>
          <cell r="C8" t="str">
            <v>-.-</v>
          </cell>
          <cell r="D8">
            <v>4.6682553073212896</v>
          </cell>
          <cell r="E8">
            <v>2.7</v>
          </cell>
          <cell r="F8">
            <v>6.4</v>
          </cell>
          <cell r="G8">
            <v>4.3</v>
          </cell>
          <cell r="H8" t="str">
            <v>-.-</v>
          </cell>
          <cell r="I8">
            <v>4.6682553073212896</v>
          </cell>
          <cell r="K8" t="str">
            <v xml:space="preserve"> . T2</v>
          </cell>
          <cell r="L8">
            <v>1.1499999999999999</v>
          </cell>
          <cell r="M8">
            <v>1.45</v>
          </cell>
          <cell r="N8">
            <v>1.24</v>
          </cell>
          <cell r="O8">
            <v>1.28</v>
          </cell>
          <cell r="P8">
            <v>1.0319230769230774</v>
          </cell>
          <cell r="Q8" t="str">
            <v>-.-</v>
          </cell>
          <cell r="R8">
            <v>1.3</v>
          </cell>
          <cell r="U8">
            <v>2005</v>
          </cell>
          <cell r="V8">
            <v>3.5308259576601091</v>
          </cell>
          <cell r="X8">
            <v>1.2018309714074471</v>
          </cell>
          <cell r="Z8">
            <v>2.9433990993636749</v>
          </cell>
          <cell r="AA8">
            <v>1.5175024516111968</v>
          </cell>
          <cell r="AB8">
            <v>1.4</v>
          </cell>
          <cell r="AD8">
            <v>2</v>
          </cell>
          <cell r="AF8">
            <v>6.0652608334035296E-3</v>
          </cell>
          <cell r="AH8">
            <v>2005</v>
          </cell>
          <cell r="AI8">
            <v>1.2370000000000001</v>
          </cell>
          <cell r="AJ8">
            <v>103.79937096544937</v>
          </cell>
          <cell r="AK8">
            <v>3.109</v>
          </cell>
          <cell r="AL8">
            <v>0.56631903895535229</v>
          </cell>
          <cell r="AM8">
            <v>611.79704121594273</v>
          </cell>
          <cell r="AN8">
            <v>8.0569166666666678</v>
          </cell>
        </row>
        <row r="9">
          <cell r="A9" t="str">
            <v xml:space="preserve"> . T3</v>
          </cell>
          <cell r="B9" t="str">
            <v>-.-</v>
          </cell>
          <cell r="C9" t="str">
            <v>-.-</v>
          </cell>
          <cell r="D9">
            <v>3.7524020209328768</v>
          </cell>
          <cell r="E9">
            <v>2.7</v>
          </cell>
          <cell r="F9">
            <v>6.3</v>
          </cell>
          <cell r="G9">
            <v>4</v>
          </cell>
          <cell r="H9" t="str">
            <v>-.-</v>
          </cell>
          <cell r="I9">
            <v>3.7524020209328768</v>
          </cell>
          <cell r="K9" t="str">
            <v xml:space="preserve"> . T3</v>
          </cell>
          <cell r="L9">
            <v>1.1499999999999999</v>
          </cell>
          <cell r="M9">
            <v>1.95</v>
          </cell>
          <cell r="N9">
            <v>1.45</v>
          </cell>
          <cell r="O9">
            <v>1.54</v>
          </cell>
          <cell r="P9">
            <v>1.3076923076923088</v>
          </cell>
          <cell r="Q9" t="str">
            <v>-.-</v>
          </cell>
          <cell r="R9">
            <v>1.5</v>
          </cell>
          <cell r="U9">
            <v>2006</v>
          </cell>
          <cell r="V9">
            <v>3.597911650855651</v>
          </cell>
          <cell r="X9">
            <v>1.9</v>
          </cell>
          <cell r="Z9">
            <v>3.0481698625504094</v>
          </cell>
          <cell r="AA9">
            <v>2.0709784211762061</v>
          </cell>
          <cell r="AB9">
            <v>0.95736462654647525</v>
          </cell>
          <cell r="AD9">
            <v>2.5</v>
          </cell>
          <cell r="AF9">
            <v>3.6639468726913371E-3</v>
          </cell>
          <cell r="AH9">
            <v>2006</v>
          </cell>
          <cell r="AI9">
            <v>1.2350000000000001</v>
          </cell>
          <cell r="AJ9">
            <v>105.3</v>
          </cell>
          <cell r="AK9">
            <v>3.37</v>
          </cell>
          <cell r="AL9">
            <v>0.56785917092561045</v>
          </cell>
          <cell r="AM9">
            <v>640</v>
          </cell>
          <cell r="AN9">
            <v>7.9429999999999996</v>
          </cell>
        </row>
        <row r="10">
          <cell r="A10" t="str">
            <v xml:space="preserve"> . T4</v>
          </cell>
          <cell r="B10" t="str">
            <v>-.-</v>
          </cell>
          <cell r="C10" t="str">
            <v>-.-</v>
          </cell>
          <cell r="D10">
            <v>4.0479669745889346</v>
          </cell>
          <cell r="E10">
            <v>1.5</v>
          </cell>
          <cell r="F10">
            <v>5.8</v>
          </cell>
          <cell r="G10">
            <v>3.9</v>
          </cell>
          <cell r="H10" t="str">
            <v>-.-</v>
          </cell>
          <cell r="I10">
            <v>4.0479669745889346</v>
          </cell>
          <cell r="K10" t="str">
            <v xml:space="preserve"> . T4</v>
          </cell>
          <cell r="L10">
            <v>1.1499999999999999</v>
          </cell>
          <cell r="M10">
            <v>2.4500000000000002</v>
          </cell>
          <cell r="N10">
            <v>1.88</v>
          </cell>
          <cell r="O10">
            <v>1.87</v>
          </cell>
          <cell r="P10">
            <v>2.0588461538461527</v>
          </cell>
          <cell r="Q10" t="str">
            <v>-.-</v>
          </cell>
          <cell r="R10">
            <v>1.9</v>
          </cell>
          <cell r="U10">
            <v>2007</v>
          </cell>
          <cell r="V10">
            <v>3.6126630886241591</v>
          </cell>
          <cell r="X10">
            <v>0.41</v>
          </cell>
          <cell r="Z10">
            <v>3.0674286015051955</v>
          </cell>
          <cell r="AA10">
            <v>1.2120571352165488</v>
          </cell>
          <cell r="AB10">
            <v>1.8331526092883355</v>
          </cell>
          <cell r="AD10">
            <v>2.5</v>
          </cell>
          <cell r="AF10">
            <v>-2.432502097693412E-3</v>
          </cell>
          <cell r="AH10">
            <v>2007</v>
          </cell>
          <cell r="AI10">
            <v>1.2330000000000001</v>
          </cell>
          <cell r="AJ10">
            <v>105</v>
          </cell>
          <cell r="AK10">
            <v>3.581</v>
          </cell>
          <cell r="AL10">
            <v>0.57110222729868654</v>
          </cell>
          <cell r="AM10">
            <v>667</v>
          </cell>
          <cell r="AN10">
            <v>7.8070000000000004</v>
          </cell>
        </row>
        <row r="11">
          <cell r="A11" t="str">
            <v>2005. T1</v>
          </cell>
          <cell r="B11" t="str">
            <v>-.-</v>
          </cell>
          <cell r="C11" t="str">
            <v>-.-</v>
          </cell>
          <cell r="D11">
            <v>3.5348630212264531</v>
          </cell>
          <cell r="E11">
            <v>1.2</v>
          </cell>
          <cell r="F11">
            <v>5.3</v>
          </cell>
          <cell r="G11">
            <v>3.6</v>
          </cell>
          <cell r="H11" t="str">
            <v>-.-</v>
          </cell>
          <cell r="I11">
            <v>3.5348630212264531</v>
          </cell>
          <cell r="K11" t="str">
            <v>2005. T1</v>
          </cell>
          <cell r="L11">
            <v>1.2</v>
          </cell>
          <cell r="M11">
            <v>2.9</v>
          </cell>
          <cell r="N11">
            <v>2.1800000000000002</v>
          </cell>
          <cell r="O11">
            <v>2.25</v>
          </cell>
          <cell r="P11">
            <v>3.1615384615384619</v>
          </cell>
          <cell r="Q11" t="str">
            <v>-.-</v>
          </cell>
          <cell r="R11">
            <v>2.2000000000000002</v>
          </cell>
          <cell r="U11">
            <v>2008</v>
          </cell>
          <cell r="V11">
            <v>3.6198884148014074</v>
          </cell>
          <cell r="X11">
            <v>0.2</v>
          </cell>
          <cell r="Z11">
            <v>3.0504221593136593</v>
          </cell>
          <cell r="AA11">
            <v>0.98281577701408995</v>
          </cell>
          <cell r="AB11">
            <v>2.0474833924864821</v>
          </cell>
          <cell r="AD11">
            <v>2.5</v>
          </cell>
          <cell r="AF11">
            <v>-2.4236257632052061E-3</v>
          </cell>
          <cell r="AH11">
            <v>2008</v>
          </cell>
          <cell r="AI11">
            <v>1.19</v>
          </cell>
          <cell r="AJ11">
            <v>103.4</v>
          </cell>
          <cell r="AK11">
            <v>3.66</v>
          </cell>
          <cell r="AL11">
            <v>0.5701254275940707</v>
          </cell>
          <cell r="AM11">
            <v>681</v>
          </cell>
          <cell r="AN11">
            <v>7.6319999999999997</v>
          </cell>
        </row>
        <row r="12">
          <cell r="A12" t="str">
            <v xml:space="preserve"> . T2</v>
          </cell>
          <cell r="B12" t="str">
            <v>-.-</v>
          </cell>
          <cell r="C12" t="str">
            <v>-.-</v>
          </cell>
          <cell r="D12">
            <v>3.6654529016246551</v>
          </cell>
          <cell r="E12" t="str">
            <v>-.-</v>
          </cell>
          <cell r="F12" t="str">
            <v>-.-</v>
          </cell>
          <cell r="G12" t="str">
            <v>-.-</v>
          </cell>
          <cell r="H12" t="str">
            <v>-.-</v>
          </cell>
          <cell r="I12">
            <v>3.6654529016246551</v>
          </cell>
          <cell r="K12" t="str">
            <v xml:space="preserve"> . T2</v>
          </cell>
          <cell r="L12" t="str">
            <v>-.-</v>
          </cell>
          <cell r="M12" t="str">
            <v>-.-</v>
          </cell>
          <cell r="N12" t="str">
            <v>-.-</v>
          </cell>
          <cell r="O12" t="str">
            <v>-.-</v>
          </cell>
          <cell r="P12">
            <v>4.1373076923076946</v>
          </cell>
          <cell r="Q12" t="str">
            <v>-.-</v>
          </cell>
          <cell r="R12">
            <v>2.5</v>
          </cell>
          <cell r="U12">
            <v>2009</v>
          </cell>
          <cell r="V12">
            <v>3.6358159238265335</v>
          </cell>
          <cell r="X12">
            <v>0.44</v>
          </cell>
          <cell r="Z12">
            <v>2.9542635601998324</v>
          </cell>
          <cell r="AA12">
            <v>1.2095904757831288</v>
          </cell>
          <cell r="AB12">
            <v>1.7238218989080512</v>
          </cell>
          <cell r="AD12">
            <v>2.5</v>
          </cell>
          <cell r="AF12">
            <v>-3.2057881437732583E-3</v>
          </cell>
          <cell r="AH12">
            <v>2009</v>
          </cell>
          <cell r="AI12">
            <v>1.18</v>
          </cell>
          <cell r="AJ12">
            <v>103.7</v>
          </cell>
          <cell r="AK12">
            <v>3.7719999999999998</v>
          </cell>
          <cell r="AL12">
            <v>0.589622641509434</v>
          </cell>
          <cell r="AM12">
            <v>693</v>
          </cell>
          <cell r="AN12">
            <v>7.6340000000000003</v>
          </cell>
        </row>
        <row r="13">
          <cell r="A13" t="str">
            <v xml:space="preserve"> . T3</v>
          </cell>
          <cell r="B13" t="str">
            <v>-.-</v>
          </cell>
          <cell r="C13" t="str">
            <v>-.-</v>
          </cell>
          <cell r="D13">
            <v>3.5525419257451674</v>
          </cell>
          <cell r="E13" t="str">
            <v>-.-</v>
          </cell>
          <cell r="F13" t="str">
            <v>-.-</v>
          </cell>
          <cell r="G13" t="str">
            <v>-.-</v>
          </cell>
          <cell r="H13" t="str">
            <v>-.-</v>
          </cell>
          <cell r="I13">
            <v>3.5525419257451674</v>
          </cell>
          <cell r="K13" t="str">
            <v xml:space="preserve"> . T3</v>
          </cell>
          <cell r="L13" t="str">
            <v>-.-</v>
          </cell>
          <cell r="M13" t="str">
            <v>-.-</v>
          </cell>
          <cell r="N13" t="str">
            <v>-.-</v>
          </cell>
          <cell r="O13" t="str">
            <v>-.-</v>
          </cell>
          <cell r="P13">
            <v>4.6542307692307689</v>
          </cell>
          <cell r="Q13" t="str">
            <v>-.-</v>
          </cell>
          <cell r="R13">
            <v>2.9</v>
          </cell>
          <cell r="U13">
            <v>2010</v>
          </cell>
          <cell r="V13">
            <v>3.6518135138913701</v>
          </cell>
          <cell r="X13">
            <v>0.44</v>
          </cell>
          <cell r="Z13">
            <v>2.9729837709491447</v>
          </cell>
          <cell r="AA13">
            <v>1.2305630481817875</v>
          </cell>
          <cell r="AB13">
            <v>1.7212397820389969</v>
          </cell>
          <cell r="AD13">
            <v>2.5</v>
          </cell>
          <cell r="AF13">
            <v>-3.2310903699515059E-3</v>
          </cell>
          <cell r="AH13">
            <v>2010</v>
          </cell>
          <cell r="AI13">
            <v>1.17</v>
          </cell>
          <cell r="AJ13">
            <v>105</v>
          </cell>
          <cell r="AK13">
            <v>3.883</v>
          </cell>
          <cell r="AL13">
            <v>0.61462814996926862</v>
          </cell>
          <cell r="AM13">
            <v>704</v>
          </cell>
          <cell r="AN13">
            <v>7.7229999999999999</v>
          </cell>
        </row>
        <row r="14">
          <cell r="A14" t="str">
            <v xml:space="preserve"> . T4</v>
          </cell>
          <cell r="B14" t="str">
            <v>-.-</v>
          </cell>
          <cell r="C14" t="str">
            <v>-.-</v>
          </cell>
          <cell r="D14">
            <v>3.4472586065759536</v>
          </cell>
          <cell r="E14" t="str">
            <v>-.-</v>
          </cell>
          <cell r="F14" t="str">
            <v>-.-</v>
          </cell>
          <cell r="G14" t="str">
            <v>-.-</v>
          </cell>
          <cell r="H14" t="str">
            <v>-.-</v>
          </cell>
          <cell r="I14">
            <v>3.4472586065759536</v>
          </cell>
          <cell r="K14" t="str">
            <v xml:space="preserve"> . T4</v>
          </cell>
          <cell r="L14" t="str">
            <v>-.-</v>
          </cell>
          <cell r="M14" t="str">
            <v>-.-</v>
          </cell>
          <cell r="N14" t="str">
            <v>-.-</v>
          </cell>
          <cell r="O14" t="str">
            <v>-.-</v>
          </cell>
          <cell r="P14">
            <v>5.0880769230769207</v>
          </cell>
          <cell r="Q14" t="str">
            <v>-.-</v>
          </cell>
          <cell r="R14">
            <v>3.4</v>
          </cell>
          <cell r="U14">
            <v>2011</v>
          </cell>
          <cell r="V14">
            <v>3.6686118560552701</v>
          </cell>
          <cell r="X14">
            <v>0.46</v>
          </cell>
          <cell r="Z14">
            <v>3</v>
          </cell>
          <cell r="AA14">
            <v>1.3</v>
          </cell>
          <cell r="AB14">
            <v>1.6781836130306038</v>
          </cell>
          <cell r="AD14">
            <v>2.5</v>
          </cell>
          <cell r="AF14">
            <v>-3.4546023643848844E-3</v>
          </cell>
        </row>
        <row r="15">
          <cell r="A15">
            <v>2004</v>
          </cell>
          <cell r="B15">
            <v>4.2</v>
          </cell>
          <cell r="C15">
            <v>5.3</v>
          </cell>
          <cell r="D15">
            <v>4.5999999999999996</v>
          </cell>
          <cell r="E15">
            <v>3.2</v>
          </cell>
          <cell r="F15">
            <v>5.8</v>
          </cell>
          <cell r="G15">
            <v>4.5999999999999996</v>
          </cell>
          <cell r="H15">
            <v>4.644041924877973</v>
          </cell>
          <cell r="I15">
            <v>4.5999999999999996</v>
          </cell>
          <cell r="K15">
            <v>2004</v>
          </cell>
          <cell r="L15" t="str">
            <v>-.-</v>
          </cell>
          <cell r="M15" t="str">
            <v>-.-</v>
          </cell>
          <cell r="N15" t="str">
            <v>-.-</v>
          </cell>
          <cell r="O15" t="str">
            <v>-.-</v>
          </cell>
          <cell r="P15">
            <v>1.3746153846153848</v>
          </cell>
          <cell r="Q15">
            <v>1.2208333333333299</v>
          </cell>
          <cell r="R15">
            <v>1.4</v>
          </cell>
          <cell r="U15">
            <v>2012</v>
          </cell>
          <cell r="V15">
            <v>3.6832863034794912</v>
          </cell>
          <cell r="X15">
            <v>0.4</v>
          </cell>
          <cell r="Z15">
            <v>3.1</v>
          </cell>
          <cell r="AA15">
            <v>1.3</v>
          </cell>
          <cell r="AB15">
            <v>1.7769002961500746</v>
          </cell>
          <cell r="AD15">
            <v>2.5</v>
          </cell>
          <cell r="AF15">
            <v>-3.0828497821006051E-3</v>
          </cell>
          <cell r="AH15" t="str">
            <v>* US$ por UM</v>
          </cell>
        </row>
        <row r="16">
          <cell r="A16">
            <v>2005</v>
          </cell>
          <cell r="B16">
            <v>3.1</v>
          </cell>
          <cell r="C16">
            <v>4.9000000000000004</v>
          </cell>
          <cell r="D16">
            <v>3.7</v>
          </cell>
          <cell r="E16" t="str">
            <v>-.-</v>
          </cell>
          <cell r="F16" t="str">
            <v>-.-</v>
          </cell>
          <cell r="G16" t="str">
            <v>-.-</v>
          </cell>
          <cell r="H16">
            <v>3.8738723948357423</v>
          </cell>
          <cell r="I16">
            <v>3.7</v>
          </cell>
          <cell r="K16">
            <v>2005</v>
          </cell>
          <cell r="L16" t="str">
            <v>-.-</v>
          </cell>
          <cell r="M16" t="str">
            <v>-.-</v>
          </cell>
          <cell r="N16" t="str">
            <v>-.-</v>
          </cell>
          <cell r="O16" t="str">
            <v>-.-</v>
          </cell>
          <cell r="P16">
            <v>4.2602884615384617</v>
          </cell>
          <cell r="Q16">
            <v>3.3766387128496498</v>
          </cell>
          <cell r="R16">
            <v>2.7</v>
          </cell>
          <cell r="U16">
            <v>2013</v>
          </cell>
          <cell r="V16">
            <v>3.6906528760864501</v>
          </cell>
          <cell r="X16">
            <v>0.2</v>
          </cell>
          <cell r="Z16">
            <v>3.2</v>
          </cell>
          <cell r="AA16">
            <v>1.22</v>
          </cell>
          <cell r="AB16">
            <v>1.9561351511558911</v>
          </cell>
          <cell r="AD16">
            <v>2.5</v>
          </cell>
          <cell r="AF16">
            <v>-3.316610522358876E-3</v>
          </cell>
        </row>
        <row r="17">
          <cell r="A17">
            <v>2006</v>
          </cell>
          <cell r="B17" t="str">
            <v>-.-</v>
          </cell>
          <cell r="C17" t="str">
            <v>-.-</v>
          </cell>
          <cell r="D17">
            <v>3.6</v>
          </cell>
          <cell r="E17" t="str">
            <v>-.-</v>
          </cell>
          <cell r="F17" t="str">
            <v>-.-</v>
          </cell>
          <cell r="G17" t="str">
            <v>-.-</v>
          </cell>
          <cell r="H17">
            <v>3.5869118898418373</v>
          </cell>
          <cell r="I17">
            <v>3.6</v>
          </cell>
          <cell r="K17">
            <v>2006</v>
          </cell>
          <cell r="L17" t="str">
            <v>-.-</v>
          </cell>
          <cell r="M17" t="str">
            <v>-.-</v>
          </cell>
          <cell r="N17" t="str">
            <v>-.-</v>
          </cell>
          <cell r="O17" t="str">
            <v>-.-</v>
          </cell>
          <cell r="P17" t="str">
            <v>-.-</v>
          </cell>
          <cell r="Q17">
            <v>5.1475757575757601</v>
          </cell>
          <cell r="R17">
            <v>4.5</v>
          </cell>
          <cell r="AH17" t="str">
            <v>1/ Elaboración propia sobre la base del C. Forecasts de abr. y feb. del 2004.</v>
          </cell>
        </row>
        <row r="18">
          <cell r="A18">
            <v>2007</v>
          </cell>
          <cell r="B18" t="str">
            <v>-.-</v>
          </cell>
          <cell r="C18" t="str">
            <v>-.-</v>
          </cell>
          <cell r="D18">
            <v>3.4</v>
          </cell>
          <cell r="E18" t="str">
            <v>-.-</v>
          </cell>
          <cell r="F18" t="str">
            <v>-.-</v>
          </cell>
          <cell r="G18" t="str">
            <v>-.-</v>
          </cell>
          <cell r="H18">
            <v>3.2926777248639238</v>
          </cell>
          <cell r="I18">
            <v>3.4</v>
          </cell>
          <cell r="K18">
            <v>2007</v>
          </cell>
          <cell r="L18" t="str">
            <v>-.-</v>
          </cell>
          <cell r="M18" t="str">
            <v>-.-</v>
          </cell>
          <cell r="N18" t="str">
            <v>-.-</v>
          </cell>
          <cell r="O18" t="str">
            <v>-.-</v>
          </cell>
          <cell r="P18" t="str">
            <v>-.-</v>
          </cell>
          <cell r="Q18">
            <v>5.5</v>
          </cell>
          <cell r="R18">
            <v>5</v>
          </cell>
          <cell r="U18" t="str">
            <v>1/ Elaboración propia sobre la base del C. Forecasts de abr. y feb. del 2004.</v>
          </cell>
        </row>
        <row r="19">
          <cell r="A19">
            <v>2008</v>
          </cell>
          <cell r="B19" t="str">
            <v>-.-</v>
          </cell>
          <cell r="C19" t="str">
            <v>-.-</v>
          </cell>
          <cell r="D19">
            <v>3.1</v>
          </cell>
          <cell r="E19" t="str">
            <v>-.-</v>
          </cell>
          <cell r="F19" t="str">
            <v>-.-</v>
          </cell>
          <cell r="G19" t="str">
            <v>-.-</v>
          </cell>
          <cell r="H19">
            <v>3.106175257290289</v>
          </cell>
          <cell r="I19">
            <v>3.1</v>
          </cell>
          <cell r="K19">
            <v>2008</v>
          </cell>
          <cell r="L19" t="str">
            <v>-.-</v>
          </cell>
          <cell r="M19" t="str">
            <v>-.-</v>
          </cell>
          <cell r="N19" t="str">
            <v>-.-</v>
          </cell>
          <cell r="O19" t="str">
            <v>-.-</v>
          </cell>
          <cell r="P19" t="str">
            <v>-.-</v>
          </cell>
          <cell r="Q19">
            <v>5.5</v>
          </cell>
          <cell r="R19">
            <v>5</v>
          </cell>
        </row>
        <row r="20">
          <cell r="A20">
            <v>2009</v>
          </cell>
          <cell r="B20" t="str">
            <v>-.-</v>
          </cell>
          <cell r="C20" t="str">
            <v>-.-</v>
          </cell>
          <cell r="D20">
            <v>3.3</v>
          </cell>
          <cell r="E20" t="str">
            <v>-.-</v>
          </cell>
          <cell r="F20" t="str">
            <v>-.-</v>
          </cell>
          <cell r="G20" t="str">
            <v>-.-</v>
          </cell>
          <cell r="H20">
            <v>3.100000000000569</v>
          </cell>
          <cell r="I20">
            <v>3.3</v>
          </cell>
          <cell r="K20">
            <v>2009</v>
          </cell>
          <cell r="L20" t="str">
            <v>-.-</v>
          </cell>
          <cell r="M20" t="str">
            <v>-.-</v>
          </cell>
          <cell r="N20" t="str">
            <v>-.-</v>
          </cell>
          <cell r="O20" t="str">
            <v>-.-</v>
          </cell>
          <cell r="P20" t="str">
            <v>-.-</v>
          </cell>
          <cell r="Q20">
            <v>5.5</v>
          </cell>
          <cell r="R20">
            <v>5</v>
          </cell>
        </row>
        <row r="21">
          <cell r="A21">
            <v>2010</v>
          </cell>
          <cell r="B21" t="str">
            <v>-.-</v>
          </cell>
          <cell r="C21" t="str">
            <v>-.-</v>
          </cell>
          <cell r="D21">
            <v>3.2</v>
          </cell>
          <cell r="E21" t="str">
            <v>-.-</v>
          </cell>
          <cell r="F21" t="str">
            <v>-.-</v>
          </cell>
          <cell r="G21" t="str">
            <v>-.-</v>
          </cell>
          <cell r="H21" t="str">
            <v>-.-</v>
          </cell>
          <cell r="I21">
            <v>3.2</v>
          </cell>
          <cell r="K21">
            <v>2010</v>
          </cell>
          <cell r="L21" t="str">
            <v>-.-</v>
          </cell>
          <cell r="M21" t="str">
            <v>-.-</v>
          </cell>
          <cell r="N21" t="str">
            <v>-.-</v>
          </cell>
          <cell r="O21" t="str">
            <v>-.-</v>
          </cell>
          <cell r="P21" t="str">
            <v>-.-</v>
          </cell>
          <cell r="Q21" t="str">
            <v>-.-</v>
          </cell>
          <cell r="R21">
            <v>5</v>
          </cell>
        </row>
        <row r="23">
          <cell r="A23" t="str">
            <v>1/  Consensus Forecasts de 1a semana de abril del 2004.</v>
          </cell>
          <cell r="K23" t="str">
            <v>1/  Encuesta a Bancos de inversión al 21.abr.04 (data proporcionada de Ger. Oper. Internac.)</v>
          </cell>
        </row>
        <row r="24">
          <cell r="A24" t="str">
            <v>2/ Encuesta a bancos de inversión de 1a semana de abril del 2004</v>
          </cell>
          <cell r="K24" t="str">
            <v>2/ Elaboracion sobre la base de futuros de T-Bill a 3 meses de la encuesta a bancos de inversión de 1a semana de abril del 2004</v>
          </cell>
        </row>
        <row r="25">
          <cell r="A25" t="str">
            <v>3/ Mercado forwards de 3a semana de abril.</v>
          </cell>
          <cell r="K25" t="str">
            <v>3/ Elaboración sobre la base de WEO de abril del 2004. Calculado sobre la base de la Libor a 6m.</v>
          </cell>
        </row>
        <row r="26">
          <cell r="A26" t="str">
            <v>4/ Con información a la 3a semana de abril.</v>
          </cell>
          <cell r="K26" t="str">
            <v>4/ Elaboración propia con información a la 3a semana de abril.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breza2007FINAL (CON PAGIN (2)"/>
      <sheetName val="MATRIZ"/>
      <sheetName val="ranking DEPARTAMENTO"/>
      <sheetName val="C1"/>
      <sheetName val="G1"/>
      <sheetName val="CX"/>
      <sheetName val="C3"/>
      <sheetName val="C4"/>
      <sheetName val="C5"/>
      <sheetName val="G2"/>
      <sheetName val="G3"/>
      <sheetName val="G4"/>
      <sheetName val="G5"/>
    </sheetNames>
    <sheetDataSet>
      <sheetData sheetId="0">
        <row r="2">
          <cell r="A2" t="str">
            <v>010101</v>
          </cell>
          <cell r="B2" t="str">
            <v>CHACHAPOYAS</v>
          </cell>
          <cell r="C2">
            <v>7985</v>
          </cell>
          <cell r="D2">
            <v>33.820830999999998</v>
          </cell>
          <cell r="E2">
            <v>7.9074929000000003</v>
          </cell>
          <cell r="F2">
            <v>25.913338099999997</v>
          </cell>
          <cell r="G2">
            <v>66.179169000000002</v>
          </cell>
          <cell r="H2">
            <v>1488</v>
          </cell>
        </row>
        <row r="3">
          <cell r="A3" t="str">
            <v>010102</v>
          </cell>
          <cell r="B3" t="str">
            <v>ASUNCION</v>
          </cell>
          <cell r="C3">
            <v>188</v>
          </cell>
          <cell r="D3">
            <v>65.058824000000001</v>
          </cell>
          <cell r="E3">
            <v>26.764706</v>
          </cell>
          <cell r="F3">
            <v>38.294117999999997</v>
          </cell>
          <cell r="G3">
            <v>34.941175999999999</v>
          </cell>
          <cell r="H3">
            <v>831</v>
          </cell>
        </row>
        <row r="4">
          <cell r="A4" t="str">
            <v>010103</v>
          </cell>
          <cell r="B4" t="str">
            <v>BALSAS</v>
          </cell>
          <cell r="C4">
            <v>780</v>
          </cell>
          <cell r="D4">
            <v>55.669522000000008</v>
          </cell>
          <cell r="E4">
            <v>20.17773</v>
          </cell>
          <cell r="F4">
            <v>35.491792000000004</v>
          </cell>
          <cell r="G4">
            <v>44.330477999999992</v>
          </cell>
          <cell r="H4">
            <v>1052</v>
          </cell>
        </row>
        <row r="5">
          <cell r="A5" t="str">
            <v>010104</v>
          </cell>
          <cell r="B5" t="str">
            <v>CHETO</v>
          </cell>
          <cell r="C5">
            <v>268</v>
          </cell>
          <cell r="D5">
            <v>46.087629</v>
          </cell>
          <cell r="E5">
            <v>11.900344</v>
          </cell>
          <cell r="F5">
            <v>34.187285000000003</v>
          </cell>
          <cell r="G5">
            <v>53.912371</v>
          </cell>
          <cell r="H5">
            <v>1265</v>
          </cell>
        </row>
        <row r="6">
          <cell r="A6" t="str">
            <v>010105</v>
          </cell>
          <cell r="B6" t="str">
            <v>CHILIQUÍN</v>
          </cell>
          <cell r="C6">
            <v>610</v>
          </cell>
          <cell r="D6">
            <v>71.679201000000006</v>
          </cell>
          <cell r="E6">
            <v>32.520564</v>
          </cell>
          <cell r="F6">
            <v>39.158637000000006</v>
          </cell>
          <cell r="G6">
            <v>28.320798999999994</v>
          </cell>
          <cell r="H6">
            <v>639</v>
          </cell>
        </row>
        <row r="7">
          <cell r="A7" t="str">
            <v>010106</v>
          </cell>
          <cell r="B7" t="str">
            <v>CHUQUIBAMBA</v>
          </cell>
          <cell r="C7">
            <v>1401</v>
          </cell>
          <cell r="D7">
            <v>68.09966</v>
          </cell>
          <cell r="E7">
            <v>30.527953000000004</v>
          </cell>
          <cell r="F7">
            <v>37.571706999999996</v>
          </cell>
          <cell r="G7">
            <v>31.90034</v>
          </cell>
          <cell r="H7">
            <v>747</v>
          </cell>
        </row>
        <row r="8">
          <cell r="A8" t="str">
            <v>010107</v>
          </cell>
          <cell r="B8" t="str">
            <v>GRANADA</v>
          </cell>
          <cell r="C8">
            <v>260</v>
          </cell>
          <cell r="D8">
            <v>61.065728</v>
          </cell>
          <cell r="E8">
            <v>22.809858999999999</v>
          </cell>
          <cell r="F8">
            <v>38.255869000000004</v>
          </cell>
          <cell r="G8">
            <v>38.934272</v>
          </cell>
          <cell r="H8">
            <v>926</v>
          </cell>
        </row>
        <row r="9">
          <cell r="A9" t="str">
            <v>010108</v>
          </cell>
          <cell r="B9" t="str">
            <v>HUANCAS</v>
          </cell>
          <cell r="C9">
            <v>199</v>
          </cell>
          <cell r="D9">
            <v>49.952381000000003</v>
          </cell>
          <cell r="E9">
            <v>12.533834999999998</v>
          </cell>
          <cell r="F9">
            <v>37.418546000000006</v>
          </cell>
          <cell r="G9">
            <v>50.047618999999997</v>
          </cell>
          <cell r="H9">
            <v>1183</v>
          </cell>
        </row>
        <row r="10">
          <cell r="A10" t="str">
            <v>010109</v>
          </cell>
          <cell r="B10" t="str">
            <v>LA JALCA</v>
          </cell>
          <cell r="C10">
            <v>4288</v>
          </cell>
          <cell r="D10">
            <v>80.333083999999999</v>
          </cell>
          <cell r="E10">
            <v>48.967966000000004</v>
          </cell>
          <cell r="F10">
            <v>31.365117999999995</v>
          </cell>
          <cell r="G10">
            <v>19.666916000000001</v>
          </cell>
          <cell r="H10">
            <v>375</v>
          </cell>
        </row>
        <row r="11">
          <cell r="A11" t="str">
            <v>010110</v>
          </cell>
          <cell r="B11" t="str">
            <v>LEIMEBAMBA</v>
          </cell>
          <cell r="C11">
            <v>2430</v>
          </cell>
          <cell r="D11">
            <v>62.808995000000003</v>
          </cell>
          <cell r="E11">
            <v>26.493150999999997</v>
          </cell>
          <cell r="F11">
            <v>36.315844000000006</v>
          </cell>
          <cell r="G11">
            <v>37.191004999999997</v>
          </cell>
          <cell r="H11">
            <v>887</v>
          </cell>
        </row>
        <row r="12">
          <cell r="A12" t="str">
            <v>010111</v>
          </cell>
          <cell r="B12" t="str">
            <v>LEVANTO</v>
          </cell>
          <cell r="C12">
            <v>523</v>
          </cell>
          <cell r="D12">
            <v>55.351322999999994</v>
          </cell>
          <cell r="E12">
            <v>16.212698</v>
          </cell>
          <cell r="F12">
            <v>39.13862499999999</v>
          </cell>
          <cell r="G12">
            <v>44.648677000000006</v>
          </cell>
          <cell r="H12">
            <v>1063</v>
          </cell>
        </row>
        <row r="13">
          <cell r="A13" t="str">
            <v>010112</v>
          </cell>
          <cell r="B13" t="str">
            <v>MAGDALENA</v>
          </cell>
          <cell r="C13">
            <v>306</v>
          </cell>
          <cell r="D13">
            <v>34.845278999999998</v>
          </cell>
          <cell r="E13">
            <v>7.1058019999999997</v>
          </cell>
          <cell r="F13">
            <v>27.739476999999997</v>
          </cell>
          <cell r="G13">
            <v>65.154720999999995</v>
          </cell>
          <cell r="H13">
            <v>1465</v>
          </cell>
        </row>
        <row r="14">
          <cell r="A14" t="str">
            <v>010113</v>
          </cell>
          <cell r="B14" t="str">
            <v>MARISCAL CASTILLA</v>
          </cell>
          <cell r="C14">
            <v>583</v>
          </cell>
          <cell r="D14">
            <v>51.503533999999995</v>
          </cell>
          <cell r="E14">
            <v>15.884276</v>
          </cell>
          <cell r="F14">
            <v>35.619257999999995</v>
          </cell>
          <cell r="G14">
            <v>48.496466000000005</v>
          </cell>
          <cell r="H14">
            <v>1141</v>
          </cell>
        </row>
        <row r="15">
          <cell r="A15" t="str">
            <v>010114</v>
          </cell>
          <cell r="B15" t="str">
            <v>MOLINOPAMPA</v>
          </cell>
          <cell r="C15">
            <v>1206</v>
          </cell>
          <cell r="D15">
            <v>48.405297000000004</v>
          </cell>
          <cell r="E15">
            <v>14.379615000000001</v>
          </cell>
          <cell r="F15">
            <v>34.025682000000003</v>
          </cell>
          <cell r="G15">
            <v>51.594702999999996</v>
          </cell>
          <cell r="H15">
            <v>1214</v>
          </cell>
        </row>
        <row r="16">
          <cell r="A16" t="str">
            <v>010115</v>
          </cell>
          <cell r="B16" t="str">
            <v>MONTEVIDEO</v>
          </cell>
          <cell r="C16">
            <v>283</v>
          </cell>
          <cell r="D16">
            <v>41.026086999999997</v>
          </cell>
          <cell r="E16">
            <v>9.7072463999999989</v>
          </cell>
          <cell r="F16">
            <v>31.318840599999998</v>
          </cell>
          <cell r="G16">
            <v>58.973913000000003</v>
          </cell>
          <cell r="H16">
            <v>1354</v>
          </cell>
        </row>
        <row r="17">
          <cell r="A17" t="str">
            <v>010116</v>
          </cell>
          <cell r="B17" t="str">
            <v>OLLEROS</v>
          </cell>
          <cell r="C17">
            <v>232</v>
          </cell>
          <cell r="D17">
            <v>65.411268000000007</v>
          </cell>
          <cell r="E17">
            <v>25.112676</v>
          </cell>
          <cell r="F17">
            <v>40.298592000000006</v>
          </cell>
          <cell r="G17">
            <v>34.588731999999993</v>
          </cell>
          <cell r="H17">
            <v>821</v>
          </cell>
        </row>
        <row r="18">
          <cell r="A18" t="str">
            <v>010117</v>
          </cell>
          <cell r="B18" t="str">
            <v>QUINJALCA</v>
          </cell>
          <cell r="C18">
            <v>626</v>
          </cell>
          <cell r="D18">
            <v>67.354838999999998</v>
          </cell>
          <cell r="E18">
            <v>27.122581</v>
          </cell>
          <cell r="F18">
            <v>40.232258000000002</v>
          </cell>
          <cell r="G18">
            <v>32.645161000000002</v>
          </cell>
          <cell r="H18">
            <v>767</v>
          </cell>
        </row>
        <row r="19">
          <cell r="A19" t="str">
            <v>010118</v>
          </cell>
          <cell r="B19" t="str">
            <v>SAN FRANCISCO DE DAGUAS</v>
          </cell>
          <cell r="C19">
            <v>89</v>
          </cell>
          <cell r="D19">
            <v>29.886288</v>
          </cell>
          <cell r="E19">
            <v>6.1471572000000005</v>
          </cell>
          <cell r="F19">
            <v>23.739130799999998</v>
          </cell>
          <cell r="G19">
            <v>70.113711999999992</v>
          </cell>
          <cell r="H19">
            <v>1563</v>
          </cell>
        </row>
        <row r="20">
          <cell r="A20" t="str">
            <v>010119</v>
          </cell>
          <cell r="B20" t="str">
            <v>SAN ISIDRO DE MAINO</v>
          </cell>
          <cell r="C20">
            <v>332</v>
          </cell>
          <cell r="D20">
            <v>48.389212999999998</v>
          </cell>
          <cell r="E20">
            <v>14.335277</v>
          </cell>
          <cell r="F20">
            <v>34.053936</v>
          </cell>
          <cell r="G20">
            <v>51.610787000000002</v>
          </cell>
          <cell r="H20">
            <v>1215</v>
          </cell>
        </row>
        <row r="21">
          <cell r="A21" t="str">
            <v>010120</v>
          </cell>
          <cell r="B21" t="str">
            <v>SOLOCO</v>
          </cell>
          <cell r="C21">
            <v>722</v>
          </cell>
          <cell r="D21">
            <v>51.124558</v>
          </cell>
          <cell r="E21">
            <v>15.428167</v>
          </cell>
          <cell r="F21">
            <v>35.696390999999998</v>
          </cell>
          <cell r="G21">
            <v>48.875442</v>
          </cell>
          <cell r="H21">
            <v>1151</v>
          </cell>
        </row>
        <row r="22">
          <cell r="A22" t="str">
            <v>010121</v>
          </cell>
          <cell r="B22" t="str">
            <v>SONCHE</v>
          </cell>
          <cell r="C22">
            <v>136</v>
          </cell>
          <cell r="D22">
            <v>59.868421000000005</v>
          </cell>
          <cell r="E22">
            <v>20.951754000000001</v>
          </cell>
          <cell r="F22">
            <v>38.916667000000004</v>
          </cell>
          <cell r="G22">
            <v>40.131578999999995</v>
          </cell>
          <cell r="H22">
            <v>951</v>
          </cell>
        </row>
        <row r="23">
          <cell r="A23" t="str">
            <v>010201</v>
          </cell>
          <cell r="B23" t="str">
            <v>LA PECA</v>
          </cell>
          <cell r="C23">
            <v>12558</v>
          </cell>
          <cell r="D23">
            <v>40.221631000000002</v>
          </cell>
          <cell r="E23">
            <v>10.206867000000001</v>
          </cell>
          <cell r="F23">
            <v>30.014764</v>
          </cell>
          <cell r="G23">
            <v>59.778368999999998</v>
          </cell>
          <cell r="H23">
            <v>1367</v>
          </cell>
        </row>
        <row r="24">
          <cell r="A24" t="str">
            <v>010202</v>
          </cell>
          <cell r="B24" t="str">
            <v>ARAMANGO</v>
          </cell>
          <cell r="C24">
            <v>5756</v>
          </cell>
          <cell r="D24">
            <v>50.708157</v>
          </cell>
          <cell r="E24">
            <v>14.763037000000001</v>
          </cell>
          <cell r="F24">
            <v>35.945120000000003</v>
          </cell>
          <cell r="G24">
            <v>49.291843</v>
          </cell>
          <cell r="H24">
            <v>1161</v>
          </cell>
        </row>
        <row r="25">
          <cell r="A25" t="str">
            <v>010203</v>
          </cell>
          <cell r="B25" t="str">
            <v>COPALLIN</v>
          </cell>
          <cell r="C25">
            <v>2862</v>
          </cell>
          <cell r="D25">
            <v>46.826079999999997</v>
          </cell>
          <cell r="E25">
            <v>11.075262</v>
          </cell>
          <cell r="F25">
            <v>35.750817999999995</v>
          </cell>
          <cell r="G25">
            <v>53.173920000000003</v>
          </cell>
          <cell r="H25">
            <v>1246</v>
          </cell>
        </row>
        <row r="26">
          <cell r="A26" t="str">
            <v>010204</v>
          </cell>
          <cell r="B26" t="str">
            <v>EL PARCO</v>
          </cell>
          <cell r="C26">
            <v>476</v>
          </cell>
          <cell r="D26">
            <v>37.365777000000001</v>
          </cell>
          <cell r="E26">
            <v>7.6828884999999998</v>
          </cell>
          <cell r="F26">
            <v>29.682888500000001</v>
          </cell>
          <cell r="G26">
            <v>62.634222999999999</v>
          </cell>
          <cell r="H26">
            <v>1418</v>
          </cell>
        </row>
        <row r="27">
          <cell r="A27" t="str">
            <v>010205</v>
          </cell>
          <cell r="B27" t="str">
            <v>IMAZA</v>
          </cell>
          <cell r="C27">
            <v>16721</v>
          </cell>
          <cell r="D27">
            <v>78.130321000000009</v>
          </cell>
          <cell r="E27">
            <v>42.693284999999996</v>
          </cell>
          <cell r="F27">
            <v>35.437036000000013</v>
          </cell>
          <cell r="G27">
            <v>21.869678999999991</v>
          </cell>
          <cell r="H27">
            <v>449</v>
          </cell>
        </row>
        <row r="28">
          <cell r="A28" t="str">
            <v>010301</v>
          </cell>
          <cell r="B28" t="str">
            <v>JUMBILLA</v>
          </cell>
          <cell r="C28">
            <v>807</v>
          </cell>
          <cell r="D28">
            <v>51.624440000000007</v>
          </cell>
          <cell r="E28">
            <v>17.503519000000001</v>
          </cell>
          <cell r="F28">
            <v>34.12092100000001</v>
          </cell>
          <cell r="G28">
            <v>48.375559999999993</v>
          </cell>
          <cell r="H28">
            <v>1137</v>
          </cell>
        </row>
        <row r="29">
          <cell r="A29" t="str">
            <v>010302</v>
          </cell>
          <cell r="B29" t="str">
            <v>CHISQUILLA</v>
          </cell>
          <cell r="C29">
            <v>186</v>
          </cell>
          <cell r="D29">
            <v>53.739884000000004</v>
          </cell>
          <cell r="E29">
            <v>16.702311999999999</v>
          </cell>
          <cell r="F29">
            <v>37.037572000000004</v>
          </cell>
          <cell r="G29">
            <v>46.260115999999996</v>
          </cell>
          <cell r="H29">
            <v>1096</v>
          </cell>
        </row>
        <row r="30">
          <cell r="A30" t="str">
            <v>010303</v>
          </cell>
          <cell r="B30" t="str">
            <v>CHURUJA</v>
          </cell>
          <cell r="C30">
            <v>71</v>
          </cell>
          <cell r="D30">
            <v>26.238970999999999</v>
          </cell>
          <cell r="E30">
            <v>6.3860294</v>
          </cell>
          <cell r="F30">
            <v>19.852941600000001</v>
          </cell>
          <cell r="G30">
            <v>73.761029000000008</v>
          </cell>
          <cell r="H30">
            <v>1625</v>
          </cell>
        </row>
        <row r="31">
          <cell r="A31" t="str">
            <v>010304</v>
          </cell>
          <cell r="B31" t="str">
            <v>COROSHA</v>
          </cell>
          <cell r="C31">
            <v>409</v>
          </cell>
          <cell r="D31">
            <v>57.391853999999995</v>
          </cell>
          <cell r="E31">
            <v>17.91573</v>
          </cell>
          <cell r="F31">
            <v>39.476123999999999</v>
          </cell>
          <cell r="G31">
            <v>42.608146000000005</v>
          </cell>
          <cell r="H31">
            <v>1011</v>
          </cell>
        </row>
        <row r="32">
          <cell r="A32" t="str">
            <v>010305</v>
          </cell>
          <cell r="B32" t="str">
            <v>CUISPES</v>
          </cell>
          <cell r="C32">
            <v>390</v>
          </cell>
          <cell r="D32">
            <v>49.826087000000001</v>
          </cell>
          <cell r="E32">
            <v>12.420716000000001</v>
          </cell>
          <cell r="F32">
            <v>37.405371000000002</v>
          </cell>
          <cell r="G32">
            <v>50.173912999999999</v>
          </cell>
          <cell r="H32">
            <v>1185</v>
          </cell>
        </row>
        <row r="33">
          <cell r="A33" t="str">
            <v>010306</v>
          </cell>
          <cell r="B33" t="str">
            <v>FLORIDA</v>
          </cell>
          <cell r="C33">
            <v>3555</v>
          </cell>
          <cell r="D33">
            <v>59.817264000000002</v>
          </cell>
          <cell r="E33">
            <v>21.651859000000002</v>
          </cell>
          <cell r="F33">
            <v>38.165405</v>
          </cell>
          <cell r="G33">
            <v>40.182735999999998</v>
          </cell>
          <cell r="H33">
            <v>955</v>
          </cell>
        </row>
        <row r="34">
          <cell r="A34" t="str">
            <v>010307</v>
          </cell>
          <cell r="B34" t="str">
            <v>JAZÁN</v>
          </cell>
          <cell r="C34">
            <v>2965</v>
          </cell>
          <cell r="D34">
            <v>37.507083000000002</v>
          </cell>
          <cell r="E34">
            <v>8.5251707999999997</v>
          </cell>
          <cell r="F34">
            <v>28.981912200000004</v>
          </cell>
          <cell r="G34">
            <v>62.492916999999998</v>
          </cell>
          <cell r="H34">
            <v>1415</v>
          </cell>
        </row>
        <row r="35">
          <cell r="A35" t="str">
            <v>010308</v>
          </cell>
          <cell r="B35" t="str">
            <v>RECTA</v>
          </cell>
          <cell r="C35">
            <v>134</v>
          </cell>
          <cell r="D35">
            <v>57.835497999999994</v>
          </cell>
          <cell r="E35">
            <v>18.727273</v>
          </cell>
          <cell r="F35">
            <v>39.10822499999999</v>
          </cell>
          <cell r="G35">
            <v>42.164502000000006</v>
          </cell>
          <cell r="H35">
            <v>999</v>
          </cell>
        </row>
        <row r="36">
          <cell r="A36" t="str">
            <v>010309</v>
          </cell>
          <cell r="B36" t="str">
            <v>SAN CARLOS</v>
          </cell>
          <cell r="C36">
            <v>133</v>
          </cell>
          <cell r="D36">
            <v>36.297002999999997</v>
          </cell>
          <cell r="E36">
            <v>8.0136240000000001</v>
          </cell>
          <cell r="F36">
            <v>28.283378999999996</v>
          </cell>
          <cell r="G36">
            <v>63.702997000000003</v>
          </cell>
          <cell r="H36">
            <v>1434</v>
          </cell>
        </row>
        <row r="37">
          <cell r="A37" t="str">
            <v>010310</v>
          </cell>
          <cell r="B37" t="str">
            <v>SHIPASBAMBA</v>
          </cell>
          <cell r="C37">
            <v>572</v>
          </cell>
          <cell r="D37">
            <v>44.000768999999998</v>
          </cell>
          <cell r="E37">
            <v>10.79</v>
          </cell>
          <cell r="F37">
            <v>33.210768999999999</v>
          </cell>
          <cell r="G37">
            <v>55.999231000000002</v>
          </cell>
          <cell r="H37">
            <v>1314</v>
          </cell>
        </row>
        <row r="38">
          <cell r="A38" t="str">
            <v>010311</v>
          </cell>
          <cell r="B38" t="str">
            <v>VALERA</v>
          </cell>
          <cell r="C38">
            <v>704</v>
          </cell>
          <cell r="D38">
            <v>55.801109000000004</v>
          </cell>
          <cell r="E38">
            <v>15.385895</v>
          </cell>
          <cell r="F38">
            <v>40.415214000000006</v>
          </cell>
          <cell r="G38">
            <v>44.198890999999996</v>
          </cell>
          <cell r="H38">
            <v>1048</v>
          </cell>
        </row>
        <row r="39">
          <cell r="A39" t="str">
            <v>010312</v>
          </cell>
          <cell r="B39" t="str">
            <v>YAMBRASBAMBA</v>
          </cell>
          <cell r="C39">
            <v>2862</v>
          </cell>
          <cell r="D39">
            <v>47.761848999999998</v>
          </cell>
          <cell r="E39">
            <v>12.943257999999998</v>
          </cell>
          <cell r="F39">
            <v>34.818590999999998</v>
          </cell>
          <cell r="G39">
            <v>52.238151000000002</v>
          </cell>
          <cell r="H39">
            <v>1222</v>
          </cell>
        </row>
        <row r="40">
          <cell r="A40" t="str">
            <v>010401</v>
          </cell>
          <cell r="B40" t="str">
            <v>NIEVA</v>
          </cell>
          <cell r="C40">
            <v>15509</v>
          </cell>
          <cell r="D40">
            <v>70.743694000000005</v>
          </cell>
          <cell r="E40">
            <v>31.993339999999996</v>
          </cell>
          <cell r="F40">
            <v>38.750354000000009</v>
          </cell>
          <cell r="G40">
            <v>29.256305999999995</v>
          </cell>
          <cell r="H40">
            <v>672</v>
          </cell>
        </row>
        <row r="41">
          <cell r="A41" t="str">
            <v>010402</v>
          </cell>
          <cell r="B41" t="str">
            <v>EL CENEPA</v>
          </cell>
          <cell r="C41">
            <v>6924</v>
          </cell>
          <cell r="D41">
            <v>84.319814999999991</v>
          </cell>
          <cell r="E41">
            <v>48.734136999999997</v>
          </cell>
          <cell r="F41">
            <v>35.585677999999994</v>
          </cell>
          <cell r="G41">
            <v>15.680185000000009</v>
          </cell>
          <cell r="H41">
            <v>238</v>
          </cell>
        </row>
        <row r="42">
          <cell r="A42" t="str">
            <v>010403</v>
          </cell>
          <cell r="B42" t="str">
            <v>RÍO SANTIAGO</v>
          </cell>
          <cell r="C42">
            <v>10115</v>
          </cell>
          <cell r="D42">
            <v>80.740500999999995</v>
          </cell>
          <cell r="E42">
            <v>40.75902</v>
          </cell>
          <cell r="F42">
            <v>39.981480999999995</v>
          </cell>
          <cell r="G42">
            <v>19.259499000000005</v>
          </cell>
          <cell r="H42">
            <v>359</v>
          </cell>
        </row>
        <row r="43">
          <cell r="A43" t="str">
            <v>010501</v>
          </cell>
          <cell r="B43" t="str">
            <v>LAMUD</v>
          </cell>
          <cell r="C43">
            <v>1198</v>
          </cell>
          <cell r="D43">
            <v>51.814879000000005</v>
          </cell>
          <cell r="E43">
            <v>18.830881999999999</v>
          </cell>
          <cell r="F43">
            <v>32.983997000000002</v>
          </cell>
          <cell r="G43">
            <v>48.185120999999995</v>
          </cell>
          <cell r="H43">
            <v>1134</v>
          </cell>
        </row>
        <row r="44">
          <cell r="A44" t="str">
            <v>010502</v>
          </cell>
          <cell r="B44" t="str">
            <v>CAMPORREDONDO</v>
          </cell>
          <cell r="C44">
            <v>3772</v>
          </cell>
          <cell r="D44">
            <v>62.216559000000004</v>
          </cell>
          <cell r="E44">
            <v>25.828962999999998</v>
          </cell>
          <cell r="F44">
            <v>36.387596000000002</v>
          </cell>
          <cell r="G44">
            <v>37.783440999999996</v>
          </cell>
          <cell r="H44">
            <v>902</v>
          </cell>
        </row>
        <row r="45">
          <cell r="A45" t="str">
            <v>010503</v>
          </cell>
          <cell r="B45" t="str">
            <v>COCABAMBA</v>
          </cell>
          <cell r="C45">
            <v>1650</v>
          </cell>
          <cell r="D45">
            <v>73.654017999999994</v>
          </cell>
          <cell r="E45">
            <v>33.0625</v>
          </cell>
          <cell r="F45">
            <v>40.591517999999994</v>
          </cell>
          <cell r="G45">
            <v>26.345982000000006</v>
          </cell>
          <cell r="H45">
            <v>579</v>
          </cell>
        </row>
        <row r="46">
          <cell r="A46" t="str">
            <v>010504</v>
          </cell>
          <cell r="B46" t="str">
            <v>COLCAMAR</v>
          </cell>
          <cell r="C46">
            <v>1678</v>
          </cell>
          <cell r="D46">
            <v>70.153010000000009</v>
          </cell>
          <cell r="E46">
            <v>29.324833000000002</v>
          </cell>
          <cell r="F46">
            <v>40.828177000000011</v>
          </cell>
          <cell r="G46">
            <v>29.846989999999991</v>
          </cell>
          <cell r="H46">
            <v>693</v>
          </cell>
        </row>
        <row r="47">
          <cell r="A47" t="str">
            <v>010505</v>
          </cell>
          <cell r="B47" t="str">
            <v>CONILA</v>
          </cell>
          <cell r="C47">
            <v>1085</v>
          </cell>
          <cell r="D47">
            <v>53.392030999999996</v>
          </cell>
          <cell r="E47">
            <v>16.935563000000002</v>
          </cell>
          <cell r="F47">
            <v>36.456467999999994</v>
          </cell>
          <cell r="G47">
            <v>46.607969000000004</v>
          </cell>
          <cell r="H47">
            <v>1106</v>
          </cell>
        </row>
        <row r="48">
          <cell r="A48" t="str">
            <v>010506</v>
          </cell>
          <cell r="B48" t="str">
            <v>INGUILPATA</v>
          </cell>
          <cell r="C48">
            <v>292</v>
          </cell>
          <cell r="D48">
            <v>42.097982999999999</v>
          </cell>
          <cell r="E48">
            <v>10.057637</v>
          </cell>
          <cell r="F48">
            <v>32.040346</v>
          </cell>
          <cell r="G48">
            <v>57.902017000000001</v>
          </cell>
          <cell r="H48">
            <v>1341</v>
          </cell>
        </row>
        <row r="49">
          <cell r="A49" t="str">
            <v>010507</v>
          </cell>
          <cell r="B49" t="str">
            <v>LONGUITA</v>
          </cell>
          <cell r="C49">
            <v>558</v>
          </cell>
          <cell r="D49">
            <v>59.004228000000005</v>
          </cell>
          <cell r="E49">
            <v>20.623678999999999</v>
          </cell>
          <cell r="F49">
            <v>38.380549000000002</v>
          </cell>
          <cell r="G49">
            <v>40.995771999999995</v>
          </cell>
          <cell r="H49">
            <v>975</v>
          </cell>
        </row>
        <row r="50">
          <cell r="A50" t="str">
            <v>010508</v>
          </cell>
          <cell r="B50" t="str">
            <v>LONYA CHICO</v>
          </cell>
          <cell r="C50">
            <v>496</v>
          </cell>
          <cell r="D50">
            <v>47.236916999999998</v>
          </cell>
          <cell r="E50">
            <v>15.114177000000002</v>
          </cell>
          <cell r="F50">
            <v>32.122739999999993</v>
          </cell>
          <cell r="G50">
            <v>52.763083000000002</v>
          </cell>
          <cell r="H50">
            <v>1238</v>
          </cell>
        </row>
        <row r="51">
          <cell r="A51" t="str">
            <v>010509</v>
          </cell>
          <cell r="B51" t="str">
            <v>LUYA</v>
          </cell>
          <cell r="C51">
            <v>2370</v>
          </cell>
          <cell r="D51">
            <v>57.576875999999999</v>
          </cell>
          <cell r="E51">
            <v>21.241438000000002</v>
          </cell>
          <cell r="F51">
            <v>36.335437999999996</v>
          </cell>
          <cell r="G51">
            <v>42.423124000000001</v>
          </cell>
          <cell r="H51">
            <v>1005</v>
          </cell>
        </row>
        <row r="52">
          <cell r="A52" t="str">
            <v>010510</v>
          </cell>
          <cell r="B52" t="str">
            <v>LUYA VIEJO</v>
          </cell>
          <cell r="C52">
            <v>226</v>
          </cell>
          <cell r="D52">
            <v>54.818401999999999</v>
          </cell>
          <cell r="E52">
            <v>18.256658999999999</v>
          </cell>
          <cell r="F52">
            <v>36.561743</v>
          </cell>
          <cell r="G52">
            <v>45.181598000000001</v>
          </cell>
          <cell r="H52">
            <v>1071</v>
          </cell>
        </row>
        <row r="53">
          <cell r="A53" t="str">
            <v>010511</v>
          </cell>
          <cell r="B53" t="str">
            <v>MARÍA</v>
          </cell>
          <cell r="C53">
            <v>402</v>
          </cell>
          <cell r="D53">
            <v>47.379716999999999</v>
          </cell>
          <cell r="E53">
            <v>13.841981000000001</v>
          </cell>
          <cell r="F53">
            <v>33.537735999999995</v>
          </cell>
          <cell r="G53">
            <v>52.620283000000001</v>
          </cell>
          <cell r="H53">
            <v>1232</v>
          </cell>
        </row>
        <row r="54">
          <cell r="A54" t="str">
            <v>010512</v>
          </cell>
          <cell r="B54" t="str">
            <v>OCALLI</v>
          </cell>
          <cell r="C54">
            <v>1844</v>
          </cell>
          <cell r="D54">
            <v>50.978988000000001</v>
          </cell>
          <cell r="E54">
            <v>15.415538000000002</v>
          </cell>
          <cell r="F54">
            <v>35.563450000000003</v>
          </cell>
          <cell r="G54">
            <v>49.021011999999999</v>
          </cell>
          <cell r="H54">
            <v>1156</v>
          </cell>
        </row>
        <row r="55">
          <cell r="A55" t="str">
            <v>010513</v>
          </cell>
          <cell r="B55" t="str">
            <v>OCUMAL</v>
          </cell>
          <cell r="C55">
            <v>2340</v>
          </cell>
          <cell r="D55">
            <v>61.899762000000003</v>
          </cell>
          <cell r="E55">
            <v>24.035705</v>
          </cell>
          <cell r="F55">
            <v>37.864057000000003</v>
          </cell>
          <cell r="G55">
            <v>38.100237999999997</v>
          </cell>
          <cell r="H55">
            <v>910</v>
          </cell>
        </row>
        <row r="56">
          <cell r="A56" t="str">
            <v>010514</v>
          </cell>
          <cell r="B56" t="str">
            <v>PISUQUIA</v>
          </cell>
          <cell r="C56">
            <v>3718</v>
          </cell>
          <cell r="D56">
            <v>68.443850999999995</v>
          </cell>
          <cell r="E56">
            <v>28.320876000000002</v>
          </cell>
          <cell r="F56">
            <v>40.122974999999997</v>
          </cell>
          <cell r="G56">
            <v>31.556149000000005</v>
          </cell>
          <cell r="H56">
            <v>734</v>
          </cell>
        </row>
        <row r="57">
          <cell r="A57" t="str">
            <v>010515</v>
          </cell>
          <cell r="B57" t="str">
            <v>PROVIDENCIA</v>
          </cell>
          <cell r="C57">
            <v>961</v>
          </cell>
          <cell r="D57">
            <v>66.376380999999995</v>
          </cell>
          <cell r="E57">
            <v>27.562155000000001</v>
          </cell>
          <cell r="F57">
            <v>38.814225999999991</v>
          </cell>
          <cell r="G57">
            <v>33.623619000000005</v>
          </cell>
          <cell r="H57">
            <v>795</v>
          </cell>
        </row>
        <row r="58">
          <cell r="A58" t="str">
            <v>010516</v>
          </cell>
          <cell r="B58" t="str">
            <v>SAN CRISTOBAL</v>
          </cell>
          <cell r="C58">
            <v>457</v>
          </cell>
          <cell r="D58">
            <v>64.664781000000005</v>
          </cell>
          <cell r="E58">
            <v>26.700140999999999</v>
          </cell>
          <cell r="F58">
            <v>37.964640000000003</v>
          </cell>
          <cell r="G58">
            <v>35.335218999999995</v>
          </cell>
          <cell r="H58">
            <v>837</v>
          </cell>
        </row>
        <row r="59">
          <cell r="A59" t="str">
            <v>010517</v>
          </cell>
          <cell r="B59" t="str">
            <v>SAN FRANCISCO DEL YESO</v>
          </cell>
          <cell r="C59">
            <v>528</v>
          </cell>
          <cell r="D59">
            <v>66.549811000000005</v>
          </cell>
          <cell r="E59">
            <v>29.773013999999996</v>
          </cell>
          <cell r="F59">
            <v>36.776797000000009</v>
          </cell>
          <cell r="G59">
            <v>33.450188999999995</v>
          </cell>
          <cell r="H59">
            <v>791</v>
          </cell>
        </row>
        <row r="60">
          <cell r="A60" t="str">
            <v>010518</v>
          </cell>
          <cell r="B60" t="str">
            <v>SAN JERÓNIMO</v>
          </cell>
          <cell r="C60">
            <v>590</v>
          </cell>
          <cell r="D60">
            <v>63.815134999999998</v>
          </cell>
          <cell r="E60">
            <v>24.207567999999998</v>
          </cell>
          <cell r="F60">
            <v>39.607567000000003</v>
          </cell>
          <cell r="G60">
            <v>36.184865000000002</v>
          </cell>
          <cell r="H60">
            <v>862</v>
          </cell>
        </row>
        <row r="61">
          <cell r="A61" t="str">
            <v>010519</v>
          </cell>
          <cell r="B61" t="str">
            <v>SAN JUAN DE LOPECANCHA</v>
          </cell>
          <cell r="C61">
            <v>352</v>
          </cell>
          <cell r="D61">
            <v>64.520147000000009</v>
          </cell>
          <cell r="E61">
            <v>24.888278</v>
          </cell>
          <cell r="F61">
            <v>39.631869000000009</v>
          </cell>
          <cell r="G61">
            <v>35.479852999999991</v>
          </cell>
          <cell r="H61">
            <v>841</v>
          </cell>
        </row>
        <row r="62">
          <cell r="A62" t="str">
            <v>010520</v>
          </cell>
          <cell r="B62" t="str">
            <v>SANTA CATALINA</v>
          </cell>
          <cell r="C62">
            <v>1158</v>
          </cell>
          <cell r="D62">
            <v>68.18904599999999</v>
          </cell>
          <cell r="E62">
            <v>26.697880000000001</v>
          </cell>
          <cell r="F62">
            <v>41.491165999999993</v>
          </cell>
          <cell r="G62">
            <v>31.81095400000001</v>
          </cell>
          <cell r="H62">
            <v>743</v>
          </cell>
        </row>
        <row r="63">
          <cell r="A63" t="str">
            <v>010521</v>
          </cell>
          <cell r="B63" t="str">
            <v>SANTO TOMÁS</v>
          </cell>
          <cell r="C63">
            <v>2517</v>
          </cell>
          <cell r="D63">
            <v>69.316993000000011</v>
          </cell>
          <cell r="E63">
            <v>31.427155000000003</v>
          </cell>
          <cell r="F63">
            <v>37.889838000000012</v>
          </cell>
          <cell r="G63">
            <v>30.683006999999989</v>
          </cell>
          <cell r="H63">
            <v>716</v>
          </cell>
        </row>
        <row r="64">
          <cell r="A64" t="str">
            <v>010522</v>
          </cell>
          <cell r="B64" t="str">
            <v>TINGO</v>
          </cell>
          <cell r="C64">
            <v>447</v>
          </cell>
          <cell r="D64">
            <v>38.104770000000002</v>
          </cell>
          <cell r="E64">
            <v>9.5034071999999998</v>
          </cell>
          <cell r="F64">
            <v>28.601362800000004</v>
          </cell>
          <cell r="G64">
            <v>61.895229999999998</v>
          </cell>
          <cell r="H64">
            <v>1400</v>
          </cell>
        </row>
        <row r="65">
          <cell r="A65" t="str">
            <v>010523</v>
          </cell>
          <cell r="B65" t="str">
            <v>TRITA</v>
          </cell>
          <cell r="C65">
            <v>691</v>
          </cell>
          <cell r="D65">
            <v>53.555039000000008</v>
          </cell>
          <cell r="E65">
            <v>16.706202000000001</v>
          </cell>
          <cell r="F65">
            <v>36.848837000000003</v>
          </cell>
          <cell r="G65">
            <v>46.444960999999992</v>
          </cell>
          <cell r="H65">
            <v>1101</v>
          </cell>
        </row>
        <row r="66">
          <cell r="A66" t="str">
            <v>010601</v>
          </cell>
          <cell r="B66" t="str">
            <v>SAN NICOLÁS</v>
          </cell>
          <cell r="C66">
            <v>1427</v>
          </cell>
          <cell r="D66">
            <v>29.499690000000001</v>
          </cell>
          <cell r="E66">
            <v>5.9600992000000002</v>
          </cell>
          <cell r="F66">
            <v>23.539590799999999</v>
          </cell>
          <cell r="G66">
            <v>70.500309999999999</v>
          </cell>
          <cell r="H66">
            <v>1570</v>
          </cell>
        </row>
        <row r="67">
          <cell r="A67" t="str">
            <v>010602</v>
          </cell>
          <cell r="B67" t="str">
            <v>CHIRIMOTO</v>
          </cell>
          <cell r="C67">
            <v>1163</v>
          </cell>
          <cell r="D67">
            <v>63.151548000000005</v>
          </cell>
          <cell r="E67">
            <v>22.772949000000001</v>
          </cell>
          <cell r="F67">
            <v>40.378599000000008</v>
          </cell>
          <cell r="G67">
            <v>36.848451999999995</v>
          </cell>
          <cell r="H67">
            <v>878</v>
          </cell>
        </row>
        <row r="68">
          <cell r="A68" t="str">
            <v>010603</v>
          </cell>
          <cell r="B68" t="str">
            <v>COCHAMAL</v>
          </cell>
          <cell r="C68">
            <v>168</v>
          </cell>
          <cell r="D68">
            <v>30.820183</v>
          </cell>
          <cell r="E68">
            <v>5.9761467999999995</v>
          </cell>
          <cell r="F68">
            <v>24.844036200000001</v>
          </cell>
          <cell r="G68">
            <v>69.179817</v>
          </cell>
          <cell r="H68">
            <v>1539</v>
          </cell>
        </row>
        <row r="69">
          <cell r="A69" t="str">
            <v>010604</v>
          </cell>
          <cell r="B69" t="str">
            <v>HUAMBO</v>
          </cell>
          <cell r="C69">
            <v>926</v>
          </cell>
          <cell r="D69">
            <v>29.290006000000002</v>
          </cell>
          <cell r="E69">
            <v>5.0664137</v>
          </cell>
          <cell r="F69">
            <v>24.2235923</v>
          </cell>
          <cell r="G69">
            <v>70.709993999999995</v>
          </cell>
          <cell r="H69">
            <v>1575</v>
          </cell>
        </row>
        <row r="70">
          <cell r="A70" t="str">
            <v>010605</v>
          </cell>
          <cell r="B70" t="str">
            <v>LIMABAMBA</v>
          </cell>
          <cell r="C70">
            <v>1092</v>
          </cell>
          <cell r="D70">
            <v>41.711994000000004</v>
          </cell>
          <cell r="E70">
            <v>10.632925999999999</v>
          </cell>
          <cell r="F70">
            <v>31.079068000000007</v>
          </cell>
          <cell r="G70">
            <v>58.288005999999996</v>
          </cell>
          <cell r="H70">
            <v>1347</v>
          </cell>
        </row>
        <row r="71">
          <cell r="A71" t="str">
            <v>010606</v>
          </cell>
          <cell r="B71" t="str">
            <v>LONGAR</v>
          </cell>
          <cell r="C71">
            <v>527</v>
          </cell>
          <cell r="D71">
            <v>30.612791000000001</v>
          </cell>
          <cell r="E71">
            <v>6.1401162999999999</v>
          </cell>
          <cell r="F71">
            <v>24.472674700000002</v>
          </cell>
          <cell r="G71">
            <v>69.387208999999999</v>
          </cell>
          <cell r="H71">
            <v>1545</v>
          </cell>
        </row>
        <row r="72">
          <cell r="A72" t="str">
            <v>010607</v>
          </cell>
          <cell r="B72" t="str">
            <v>MARISCAL BENAVIDES</v>
          </cell>
          <cell r="C72">
            <v>452</v>
          </cell>
          <cell r="D72">
            <v>30.319463000000002</v>
          </cell>
          <cell r="E72">
            <v>6.1939596999999997</v>
          </cell>
          <cell r="F72">
            <v>24.125503300000002</v>
          </cell>
          <cell r="G72">
            <v>69.680537000000001</v>
          </cell>
          <cell r="H72">
            <v>1550</v>
          </cell>
        </row>
        <row r="73">
          <cell r="A73" t="str">
            <v>010608</v>
          </cell>
          <cell r="B73" t="str">
            <v>MILPUC</v>
          </cell>
          <cell r="C73">
            <v>254</v>
          </cell>
          <cell r="D73">
            <v>37.912072000000002</v>
          </cell>
          <cell r="E73">
            <v>7.7362146000000003</v>
          </cell>
          <cell r="F73">
            <v>30.175857400000002</v>
          </cell>
          <cell r="G73">
            <v>62.087927999999998</v>
          </cell>
          <cell r="H73">
            <v>1407</v>
          </cell>
        </row>
        <row r="74">
          <cell r="A74" t="str">
            <v>010609</v>
          </cell>
          <cell r="B74" t="str">
            <v>OMIA</v>
          </cell>
          <cell r="C74">
            <v>3196</v>
          </cell>
          <cell r="D74">
            <v>45.337305000000001</v>
          </cell>
          <cell r="E74">
            <v>11.146241</v>
          </cell>
          <cell r="F74">
            <v>34.191063999999997</v>
          </cell>
          <cell r="G74">
            <v>54.662694999999999</v>
          </cell>
          <cell r="H74">
            <v>1285</v>
          </cell>
        </row>
        <row r="75">
          <cell r="A75" t="str">
            <v>010610</v>
          </cell>
          <cell r="B75" t="str">
            <v>SANTA ROSA</v>
          </cell>
          <cell r="C75">
            <v>185</v>
          </cell>
          <cell r="D75">
            <v>34.545794000000001</v>
          </cell>
          <cell r="E75">
            <v>6.6878505000000006</v>
          </cell>
          <cell r="F75">
            <v>27.857943500000001</v>
          </cell>
          <cell r="G75">
            <v>65.454205999999999</v>
          </cell>
          <cell r="H75">
            <v>1475</v>
          </cell>
        </row>
        <row r="76">
          <cell r="A76" t="str">
            <v>010611</v>
          </cell>
          <cell r="B76" t="str">
            <v>TOTORA</v>
          </cell>
          <cell r="C76">
            <v>152</v>
          </cell>
          <cell r="D76">
            <v>30.983673</v>
          </cell>
          <cell r="E76">
            <v>5.1387755000000004</v>
          </cell>
          <cell r="F76">
            <v>25.844897499999998</v>
          </cell>
          <cell r="G76">
            <v>69.016327000000004</v>
          </cell>
          <cell r="H76">
            <v>1536</v>
          </cell>
        </row>
        <row r="77">
          <cell r="A77" t="str">
            <v>010612</v>
          </cell>
          <cell r="B77" t="str">
            <v>VISTA ALEGRE</v>
          </cell>
          <cell r="C77">
            <v>756</v>
          </cell>
          <cell r="D77">
            <v>55.265350999999995</v>
          </cell>
          <cell r="E77">
            <v>14.625</v>
          </cell>
          <cell r="F77">
            <v>40.640350999999995</v>
          </cell>
          <cell r="G77">
            <v>44.734649000000005</v>
          </cell>
          <cell r="H77">
            <v>1066</v>
          </cell>
        </row>
        <row r="78">
          <cell r="A78" t="str">
            <v>010701</v>
          </cell>
          <cell r="B78" t="str">
            <v>BAGUA GRANDE</v>
          </cell>
          <cell r="C78">
            <v>22268</v>
          </cell>
          <cell r="D78">
            <v>47.723168000000001</v>
          </cell>
          <cell r="E78">
            <v>13.636112000000001</v>
          </cell>
          <cell r="F78">
            <v>34.087056000000004</v>
          </cell>
          <cell r="G78">
            <v>52.276831999999999</v>
          </cell>
          <cell r="H78">
            <v>1223</v>
          </cell>
        </row>
        <row r="79">
          <cell r="A79" t="str">
            <v>010702</v>
          </cell>
          <cell r="B79" t="str">
            <v>CAJARURO</v>
          </cell>
          <cell r="C79">
            <v>12942</v>
          </cell>
          <cell r="D79">
            <v>48.406956999999998</v>
          </cell>
          <cell r="E79">
            <v>12.578080999999999</v>
          </cell>
          <cell r="F79">
            <v>35.828876000000001</v>
          </cell>
          <cell r="G79">
            <v>51.593043000000002</v>
          </cell>
          <cell r="H79">
            <v>1213</v>
          </cell>
        </row>
        <row r="80">
          <cell r="A80" t="str">
            <v>010703</v>
          </cell>
          <cell r="B80" t="str">
            <v>CUMBA</v>
          </cell>
          <cell r="C80">
            <v>5024</v>
          </cell>
          <cell r="D80">
            <v>55.386659000000002</v>
          </cell>
          <cell r="E80">
            <v>17.461190999999999</v>
          </cell>
          <cell r="F80">
            <v>37.925468000000002</v>
          </cell>
          <cell r="G80">
            <v>44.613340999999998</v>
          </cell>
          <cell r="H80">
            <v>1062</v>
          </cell>
        </row>
        <row r="81">
          <cell r="A81" t="str">
            <v>010704</v>
          </cell>
          <cell r="B81" t="str">
            <v>EL MILAGRO</v>
          </cell>
          <cell r="C81">
            <v>2046</v>
          </cell>
          <cell r="D81">
            <v>38.476683000000001</v>
          </cell>
          <cell r="E81">
            <v>9.9849567999999991</v>
          </cell>
          <cell r="F81">
            <v>28.491726200000002</v>
          </cell>
          <cell r="G81">
            <v>61.523316999999999</v>
          </cell>
          <cell r="H81">
            <v>1388</v>
          </cell>
        </row>
        <row r="82">
          <cell r="A82" t="str">
            <v>010705</v>
          </cell>
          <cell r="B82" t="str">
            <v>JAMALCA</v>
          </cell>
          <cell r="C82">
            <v>3766</v>
          </cell>
          <cell r="D82">
            <v>49.940981000000001</v>
          </cell>
          <cell r="E82">
            <v>13.857692</v>
          </cell>
          <cell r="F82">
            <v>36.083289000000001</v>
          </cell>
          <cell r="G82">
            <v>50.059018999999999</v>
          </cell>
          <cell r="H82">
            <v>1184</v>
          </cell>
        </row>
        <row r="83">
          <cell r="A83" t="str">
            <v>010706</v>
          </cell>
          <cell r="B83" t="str">
            <v>LONYA GRANDE</v>
          </cell>
          <cell r="C83">
            <v>5751</v>
          </cell>
          <cell r="D83">
            <v>61.124681000000002</v>
          </cell>
          <cell r="E83">
            <v>22.974702000000001</v>
          </cell>
          <cell r="F83">
            <v>38.149979000000002</v>
          </cell>
          <cell r="G83">
            <v>38.875318999999998</v>
          </cell>
          <cell r="H83">
            <v>923</v>
          </cell>
        </row>
        <row r="84">
          <cell r="A84" t="str">
            <v>010707</v>
          </cell>
          <cell r="B84" t="str">
            <v>YAMÓN</v>
          </cell>
          <cell r="C84">
            <v>1809</v>
          </cell>
          <cell r="D84">
            <v>59.024803999999996</v>
          </cell>
          <cell r="E84">
            <v>20.585508999999998</v>
          </cell>
          <cell r="F84">
            <v>38.439295000000001</v>
          </cell>
          <cell r="G84">
            <v>40.975196000000004</v>
          </cell>
          <cell r="H84">
            <v>973</v>
          </cell>
        </row>
        <row r="85">
          <cell r="A85" t="str">
            <v>020101</v>
          </cell>
          <cell r="B85" t="str">
            <v>HUARAZ</v>
          </cell>
          <cell r="C85">
            <v>16632</v>
          </cell>
          <cell r="D85">
            <v>30.629351</v>
          </cell>
          <cell r="E85">
            <v>6.5956871000000001</v>
          </cell>
          <cell r="F85">
            <v>24.033663900000001</v>
          </cell>
          <cell r="G85">
            <v>69.370649</v>
          </cell>
          <cell r="H85">
            <v>1544</v>
          </cell>
        </row>
        <row r="86">
          <cell r="A86" t="str">
            <v>020102</v>
          </cell>
          <cell r="B86" t="str">
            <v>COCHABAMBA</v>
          </cell>
          <cell r="C86">
            <v>1346</v>
          </cell>
          <cell r="D86">
            <v>66.548467000000002</v>
          </cell>
          <cell r="E86">
            <v>36.037092000000001</v>
          </cell>
          <cell r="F86">
            <v>30.511375000000001</v>
          </cell>
          <cell r="G86">
            <v>33.451532999999998</v>
          </cell>
          <cell r="H86">
            <v>792</v>
          </cell>
        </row>
        <row r="87">
          <cell r="A87" t="str">
            <v>020103</v>
          </cell>
          <cell r="B87" t="str">
            <v>COLCABAMBA</v>
          </cell>
          <cell r="C87">
            <v>318</v>
          </cell>
          <cell r="D87">
            <v>48.638590999999998</v>
          </cell>
          <cell r="E87">
            <v>19.76876</v>
          </cell>
          <cell r="F87">
            <v>28.869830999999998</v>
          </cell>
          <cell r="G87">
            <v>51.361409000000002</v>
          </cell>
          <cell r="H87">
            <v>1204</v>
          </cell>
        </row>
        <row r="88">
          <cell r="A88" t="str">
            <v>020104</v>
          </cell>
          <cell r="B88" t="str">
            <v>HUANCHAY</v>
          </cell>
          <cell r="C88">
            <v>1272</v>
          </cell>
          <cell r="D88">
            <v>50.894399999999997</v>
          </cell>
          <cell r="E88">
            <v>16.622799999999998</v>
          </cell>
          <cell r="F88">
            <v>34.271599999999999</v>
          </cell>
          <cell r="G88">
            <v>49.105600000000003</v>
          </cell>
          <cell r="H88">
            <v>1158</v>
          </cell>
        </row>
        <row r="89">
          <cell r="A89" t="str">
            <v>020105</v>
          </cell>
          <cell r="B89" t="str">
            <v>INDEPENDENCIA</v>
          </cell>
          <cell r="C89">
            <v>22711</v>
          </cell>
          <cell r="D89">
            <v>36.391173999999999</v>
          </cell>
          <cell r="E89">
            <v>8.3123368000000006</v>
          </cell>
          <cell r="F89">
            <v>28.078837199999999</v>
          </cell>
          <cell r="G89">
            <v>63.608826000000001</v>
          </cell>
          <cell r="H89">
            <v>1432</v>
          </cell>
        </row>
        <row r="90">
          <cell r="A90" t="str">
            <v>020106</v>
          </cell>
          <cell r="B90" t="str">
            <v>JANGAS</v>
          </cell>
          <cell r="C90">
            <v>2296</v>
          </cell>
          <cell r="D90">
            <v>54.597622000000001</v>
          </cell>
          <cell r="E90">
            <v>21.248276000000001</v>
          </cell>
          <cell r="F90">
            <v>33.349345999999997</v>
          </cell>
          <cell r="G90">
            <v>45.402377999999999</v>
          </cell>
          <cell r="H90">
            <v>1078</v>
          </cell>
        </row>
        <row r="91">
          <cell r="A91" t="str">
            <v>020107</v>
          </cell>
          <cell r="B91" t="str">
            <v>LA LIBERTAD</v>
          </cell>
          <cell r="C91">
            <v>965</v>
          </cell>
          <cell r="D91">
            <v>75.413280999999998</v>
          </cell>
          <cell r="E91">
            <v>46.668750000000003</v>
          </cell>
          <cell r="F91">
            <v>28.744530999999995</v>
          </cell>
          <cell r="G91">
            <v>24.586719000000002</v>
          </cell>
          <cell r="H91">
            <v>530</v>
          </cell>
        </row>
        <row r="92">
          <cell r="A92" t="str">
            <v>020108</v>
          </cell>
          <cell r="B92" t="str">
            <v>OLLEROS</v>
          </cell>
          <cell r="C92">
            <v>1533</v>
          </cell>
          <cell r="D92">
            <v>59.449185000000007</v>
          </cell>
          <cell r="E92">
            <v>27.595035000000003</v>
          </cell>
          <cell r="F92">
            <v>31.854150000000004</v>
          </cell>
          <cell r="G92">
            <v>40.550814999999993</v>
          </cell>
          <cell r="H92">
            <v>961</v>
          </cell>
        </row>
        <row r="93">
          <cell r="A93" t="str">
            <v>020109</v>
          </cell>
          <cell r="B93" t="str">
            <v>PAMPAS</v>
          </cell>
          <cell r="C93">
            <v>697</v>
          </cell>
          <cell r="D93">
            <v>53.203817000000001</v>
          </cell>
          <cell r="E93">
            <v>19.343510999999999</v>
          </cell>
          <cell r="F93">
            <v>33.860306000000001</v>
          </cell>
          <cell r="G93">
            <v>46.796182999999999</v>
          </cell>
          <cell r="H93">
            <v>1110</v>
          </cell>
        </row>
        <row r="94">
          <cell r="A94" t="str">
            <v>020110</v>
          </cell>
          <cell r="B94" t="str">
            <v>PARIACOTO</v>
          </cell>
          <cell r="C94">
            <v>2775</v>
          </cell>
          <cell r="D94">
            <v>63.597294999999995</v>
          </cell>
          <cell r="E94">
            <v>30.776071999999999</v>
          </cell>
          <cell r="F94">
            <v>32.821222999999996</v>
          </cell>
          <cell r="G94">
            <v>36.402705000000005</v>
          </cell>
          <cell r="H94">
            <v>870</v>
          </cell>
        </row>
        <row r="95">
          <cell r="A95" t="str">
            <v>020111</v>
          </cell>
          <cell r="B95" t="str">
            <v>PIRA</v>
          </cell>
          <cell r="C95">
            <v>2775</v>
          </cell>
          <cell r="D95">
            <v>73.375991999999997</v>
          </cell>
          <cell r="E95">
            <v>43.319407999999996</v>
          </cell>
          <cell r="F95">
            <v>30.056584000000001</v>
          </cell>
          <cell r="G95">
            <v>26.624008000000003</v>
          </cell>
          <cell r="H95">
            <v>583</v>
          </cell>
        </row>
        <row r="96">
          <cell r="A96" t="str">
            <v>020112</v>
          </cell>
          <cell r="B96" t="str">
            <v>TARICA</v>
          </cell>
          <cell r="C96">
            <v>2402</v>
          </cell>
          <cell r="D96">
            <v>44.629877</v>
          </cell>
          <cell r="E96">
            <v>17.299331000000002</v>
          </cell>
          <cell r="F96">
            <v>27.330545999999998</v>
          </cell>
          <cell r="G96">
            <v>55.370123</v>
          </cell>
          <cell r="H96">
            <v>1299</v>
          </cell>
        </row>
        <row r="97">
          <cell r="A97" t="str">
            <v>020201</v>
          </cell>
          <cell r="B97" t="str">
            <v>AIJA</v>
          </cell>
          <cell r="C97">
            <v>1021</v>
          </cell>
          <cell r="D97">
            <v>51.071036000000007</v>
          </cell>
          <cell r="E97">
            <v>16.405203</v>
          </cell>
          <cell r="F97">
            <v>34.665833000000006</v>
          </cell>
          <cell r="G97">
            <v>48.928963999999993</v>
          </cell>
          <cell r="H97">
            <v>1153</v>
          </cell>
        </row>
        <row r="98">
          <cell r="A98" t="str">
            <v>020202</v>
          </cell>
          <cell r="B98" t="str">
            <v>CORIS</v>
          </cell>
          <cell r="C98">
            <v>1147</v>
          </cell>
          <cell r="D98">
            <v>54.16525</v>
          </cell>
          <cell r="E98">
            <v>22.219075</v>
          </cell>
          <cell r="F98">
            <v>31.946175</v>
          </cell>
          <cell r="G98">
            <v>45.83475</v>
          </cell>
          <cell r="H98">
            <v>1086</v>
          </cell>
        </row>
        <row r="99">
          <cell r="A99" t="str">
            <v>020203</v>
          </cell>
          <cell r="B99" t="str">
            <v>HUACLLAN</v>
          </cell>
          <cell r="C99">
            <v>281</v>
          </cell>
          <cell r="D99">
            <v>50.496403000000001</v>
          </cell>
          <cell r="E99">
            <v>18.830935</v>
          </cell>
          <cell r="F99">
            <v>31.665468000000001</v>
          </cell>
          <cell r="G99">
            <v>49.503596999999999</v>
          </cell>
          <cell r="H99">
            <v>1166</v>
          </cell>
        </row>
        <row r="100">
          <cell r="A100" t="str">
            <v>020204</v>
          </cell>
          <cell r="B100" t="str">
            <v>LA MERCED</v>
          </cell>
          <cell r="C100">
            <v>1517</v>
          </cell>
          <cell r="D100">
            <v>63.835507</v>
          </cell>
          <cell r="E100">
            <v>32.118215999999997</v>
          </cell>
          <cell r="F100">
            <v>31.717291000000003</v>
          </cell>
          <cell r="G100">
            <v>36.164493</v>
          </cell>
          <cell r="H100">
            <v>861</v>
          </cell>
        </row>
        <row r="101">
          <cell r="A101" t="str">
            <v>020205</v>
          </cell>
          <cell r="B101" t="str">
            <v>SUCCHA</v>
          </cell>
          <cell r="C101">
            <v>477</v>
          </cell>
          <cell r="D101">
            <v>52.734806999999996</v>
          </cell>
          <cell r="E101">
            <v>19.217680000000001</v>
          </cell>
          <cell r="F101">
            <v>33.517126999999995</v>
          </cell>
          <cell r="G101">
            <v>47.265193000000004</v>
          </cell>
          <cell r="H101">
            <v>1120</v>
          </cell>
        </row>
        <row r="102">
          <cell r="A102" t="str">
            <v>020301</v>
          </cell>
          <cell r="B102" t="str">
            <v>LLAMELLÍN</v>
          </cell>
          <cell r="C102">
            <v>2489</v>
          </cell>
          <cell r="D102">
            <v>66.627308999999997</v>
          </cell>
          <cell r="E102">
            <v>28.364391000000001</v>
          </cell>
          <cell r="F102">
            <v>38.262917999999999</v>
          </cell>
          <cell r="G102">
            <v>33.372691000000003</v>
          </cell>
          <cell r="H102">
            <v>788</v>
          </cell>
        </row>
        <row r="103">
          <cell r="A103" t="str">
            <v>020302</v>
          </cell>
          <cell r="B103" t="str">
            <v>ACZO</v>
          </cell>
          <cell r="C103">
            <v>1525</v>
          </cell>
          <cell r="D103">
            <v>65.635384999999999</v>
          </cell>
          <cell r="E103">
            <v>35.061988999999997</v>
          </cell>
          <cell r="F103">
            <v>30.573396000000002</v>
          </cell>
          <cell r="G103">
            <v>34.364615000000001</v>
          </cell>
          <cell r="H103">
            <v>813</v>
          </cell>
        </row>
        <row r="104">
          <cell r="A104" t="str">
            <v>020303</v>
          </cell>
          <cell r="B104" t="str">
            <v>CHACCHO</v>
          </cell>
          <cell r="C104">
            <v>1438</v>
          </cell>
          <cell r="D104">
            <v>76.038075000000006</v>
          </cell>
          <cell r="E104">
            <v>48.892648999999999</v>
          </cell>
          <cell r="F104">
            <v>27.145426000000008</v>
          </cell>
          <cell r="G104">
            <v>23.961924999999994</v>
          </cell>
          <cell r="H104">
            <v>511</v>
          </cell>
        </row>
        <row r="105">
          <cell r="A105" t="str">
            <v>020304</v>
          </cell>
          <cell r="B105" t="str">
            <v>CHINGAS</v>
          </cell>
          <cell r="C105">
            <v>1235</v>
          </cell>
          <cell r="D105">
            <v>59.527483000000004</v>
          </cell>
          <cell r="E105">
            <v>25.713114999999998</v>
          </cell>
          <cell r="F105">
            <v>33.814368000000002</v>
          </cell>
          <cell r="G105">
            <v>40.472516999999996</v>
          </cell>
          <cell r="H105">
            <v>959</v>
          </cell>
        </row>
        <row r="106">
          <cell r="A106" t="str">
            <v>020305</v>
          </cell>
          <cell r="B106" t="str">
            <v>MIRGAS</v>
          </cell>
          <cell r="C106">
            <v>4208</v>
          </cell>
          <cell r="D106">
            <v>80.929808000000008</v>
          </cell>
          <cell r="E106">
            <v>53.632307999999995</v>
          </cell>
          <cell r="F106">
            <v>27.297499999999999</v>
          </cell>
          <cell r="G106">
            <v>19.070191999999992</v>
          </cell>
          <cell r="H106">
            <v>354</v>
          </cell>
        </row>
        <row r="107">
          <cell r="A107" t="str">
            <v>020306</v>
          </cell>
          <cell r="B107" t="str">
            <v>SAN JUAN DE RONTOY</v>
          </cell>
          <cell r="C107">
            <v>1299</v>
          </cell>
          <cell r="D107">
            <v>81.382832000000008</v>
          </cell>
          <cell r="E107">
            <v>53.910400999999993</v>
          </cell>
          <cell r="F107">
            <v>27.472431000000014</v>
          </cell>
          <cell r="G107">
            <v>18.617167999999992</v>
          </cell>
          <cell r="H107">
            <v>342</v>
          </cell>
        </row>
        <row r="108">
          <cell r="A108" t="str">
            <v>020401</v>
          </cell>
          <cell r="B108" t="str">
            <v>CHACAS</v>
          </cell>
          <cell r="C108">
            <v>2926</v>
          </cell>
          <cell r="D108">
            <v>55.902750999999995</v>
          </cell>
          <cell r="E108">
            <v>22.660107</v>
          </cell>
          <cell r="F108">
            <v>33.242643999999999</v>
          </cell>
          <cell r="G108">
            <v>44.097249000000005</v>
          </cell>
          <cell r="H108">
            <v>1046</v>
          </cell>
        </row>
        <row r="109">
          <cell r="A109" t="str">
            <v>020402</v>
          </cell>
          <cell r="B109" t="str">
            <v>ACOCHACA</v>
          </cell>
          <cell r="C109">
            <v>2637</v>
          </cell>
          <cell r="D109">
            <v>70.91046</v>
          </cell>
          <cell r="E109">
            <v>40.162408999999997</v>
          </cell>
          <cell r="F109">
            <v>30.748051000000004</v>
          </cell>
          <cell r="G109">
            <v>29.08954</v>
          </cell>
          <cell r="H109">
            <v>665</v>
          </cell>
        </row>
        <row r="110">
          <cell r="A110" t="str">
            <v>020501</v>
          </cell>
          <cell r="B110" t="str">
            <v>CHIQUIÁN</v>
          </cell>
          <cell r="C110">
            <v>1822</v>
          </cell>
          <cell r="D110">
            <v>45.384155</v>
          </cell>
          <cell r="E110">
            <v>11.600149</v>
          </cell>
          <cell r="F110">
            <v>33.784005999999998</v>
          </cell>
          <cell r="G110">
            <v>54.615845</v>
          </cell>
          <cell r="H110">
            <v>1283</v>
          </cell>
        </row>
        <row r="111">
          <cell r="A111" t="str">
            <v>020502</v>
          </cell>
          <cell r="B111" t="str">
            <v>ABELARDO PARDO LEZAMETA</v>
          </cell>
          <cell r="C111">
            <v>234</v>
          </cell>
          <cell r="D111">
            <v>34.665680000000002</v>
          </cell>
          <cell r="E111">
            <v>10.539941000000001</v>
          </cell>
          <cell r="F111">
            <v>24.125739000000003</v>
          </cell>
          <cell r="G111">
            <v>65.334319999999991</v>
          </cell>
          <cell r="H111">
            <v>1471</v>
          </cell>
        </row>
        <row r="112">
          <cell r="A112" t="str">
            <v>020503</v>
          </cell>
          <cell r="B112" t="str">
            <v>ANTONIO RAYMONDI</v>
          </cell>
          <cell r="C112">
            <v>561</v>
          </cell>
          <cell r="D112">
            <v>47.05453</v>
          </cell>
          <cell r="E112">
            <v>19.19547</v>
          </cell>
          <cell r="F112">
            <v>27.859059999999999</v>
          </cell>
          <cell r="G112">
            <v>52.94547</v>
          </cell>
          <cell r="H112">
            <v>1242</v>
          </cell>
        </row>
        <row r="113">
          <cell r="A113" t="str">
            <v>020504</v>
          </cell>
          <cell r="B113" t="str">
            <v>AQUIA</v>
          </cell>
          <cell r="C113">
            <v>1424</v>
          </cell>
          <cell r="D113">
            <v>58.080342999999999</v>
          </cell>
          <cell r="E113">
            <v>28.209216999999999</v>
          </cell>
          <cell r="F113">
            <v>29.871126</v>
          </cell>
          <cell r="G113">
            <v>41.919657000000001</v>
          </cell>
          <cell r="H113">
            <v>992</v>
          </cell>
        </row>
        <row r="114">
          <cell r="A114" t="str">
            <v>020505</v>
          </cell>
          <cell r="B114" t="str">
            <v>CAJACAY</v>
          </cell>
          <cell r="C114">
            <v>759</v>
          </cell>
          <cell r="D114">
            <v>45.010083000000002</v>
          </cell>
          <cell r="E114">
            <v>15.833926000000002</v>
          </cell>
          <cell r="F114">
            <v>29.176157</v>
          </cell>
          <cell r="G114">
            <v>54.989916999999998</v>
          </cell>
          <cell r="H114">
            <v>1296</v>
          </cell>
        </row>
        <row r="115">
          <cell r="A115" t="str">
            <v>020506</v>
          </cell>
          <cell r="B115" t="str">
            <v>CANIS</v>
          </cell>
          <cell r="C115">
            <v>199</v>
          </cell>
          <cell r="D115">
            <v>28.842257999999998</v>
          </cell>
          <cell r="E115">
            <v>4.3444284</v>
          </cell>
          <cell r="F115">
            <v>24.497829599999996</v>
          </cell>
          <cell r="G115">
            <v>71.157741999999999</v>
          </cell>
          <cell r="H115">
            <v>1580</v>
          </cell>
        </row>
        <row r="116">
          <cell r="A116" t="str">
            <v>020507</v>
          </cell>
          <cell r="B116" t="str">
            <v>COLQUIOC</v>
          </cell>
          <cell r="C116">
            <v>1218</v>
          </cell>
          <cell r="D116">
            <v>40.709893000000001</v>
          </cell>
          <cell r="E116">
            <v>7.772058799999999</v>
          </cell>
          <cell r="F116">
            <v>32.937834200000005</v>
          </cell>
          <cell r="G116">
            <v>59.290106999999999</v>
          </cell>
          <cell r="H116">
            <v>1361</v>
          </cell>
        </row>
        <row r="117">
          <cell r="A117" t="str">
            <v>020508</v>
          </cell>
          <cell r="B117" t="str">
            <v>HUALLANCA</v>
          </cell>
          <cell r="C117">
            <v>4290</v>
          </cell>
          <cell r="D117">
            <v>60.442660000000004</v>
          </cell>
          <cell r="E117">
            <v>23.875881</v>
          </cell>
          <cell r="F117">
            <v>36.566779000000004</v>
          </cell>
          <cell r="G117">
            <v>39.557339999999996</v>
          </cell>
          <cell r="H117">
            <v>937</v>
          </cell>
        </row>
        <row r="118">
          <cell r="A118" t="str">
            <v>020509</v>
          </cell>
          <cell r="B118" t="str">
            <v>HUASTA</v>
          </cell>
          <cell r="C118">
            <v>1363</v>
          </cell>
          <cell r="D118">
            <v>56.206598</v>
          </cell>
          <cell r="E118">
            <v>22.795051999999998</v>
          </cell>
          <cell r="F118">
            <v>33.411546000000001</v>
          </cell>
          <cell r="G118">
            <v>43.793402</v>
          </cell>
          <cell r="H118">
            <v>1038</v>
          </cell>
        </row>
        <row r="119">
          <cell r="A119" t="str">
            <v>020510</v>
          </cell>
          <cell r="B119" t="str">
            <v>HUAYLLACAYÁN</v>
          </cell>
          <cell r="C119">
            <v>829</v>
          </cell>
          <cell r="D119">
            <v>64.948276000000007</v>
          </cell>
          <cell r="E119">
            <v>30.132445000000001</v>
          </cell>
          <cell r="F119">
            <v>34.815831000000003</v>
          </cell>
          <cell r="G119">
            <v>35.051723999999993</v>
          </cell>
          <cell r="H119">
            <v>832</v>
          </cell>
        </row>
        <row r="120">
          <cell r="A120" t="str">
            <v>020511</v>
          </cell>
          <cell r="B120" t="str">
            <v>LA PRIMAVERA</v>
          </cell>
          <cell r="C120">
            <v>384</v>
          </cell>
          <cell r="D120">
            <v>58.455098999999997</v>
          </cell>
          <cell r="E120">
            <v>23.509893000000002</v>
          </cell>
          <cell r="F120">
            <v>34.945205999999999</v>
          </cell>
          <cell r="G120">
            <v>41.544901000000003</v>
          </cell>
          <cell r="H120">
            <v>985</v>
          </cell>
        </row>
        <row r="121">
          <cell r="A121" t="str">
            <v>020512</v>
          </cell>
          <cell r="B121" t="str">
            <v>MANGAS</v>
          </cell>
          <cell r="C121">
            <v>340</v>
          </cell>
          <cell r="D121">
            <v>59.786972000000006</v>
          </cell>
          <cell r="E121">
            <v>29.679577000000002</v>
          </cell>
          <cell r="F121">
            <v>30.107395000000004</v>
          </cell>
          <cell r="G121">
            <v>40.213027999999994</v>
          </cell>
          <cell r="H121">
            <v>956</v>
          </cell>
        </row>
        <row r="122">
          <cell r="A122" t="str">
            <v>020513</v>
          </cell>
          <cell r="B122" t="str">
            <v>PACLLON</v>
          </cell>
          <cell r="C122">
            <v>821</v>
          </cell>
          <cell r="D122">
            <v>59.857143000000001</v>
          </cell>
          <cell r="E122">
            <v>27.429300000000001</v>
          </cell>
          <cell r="F122">
            <v>32.427842999999996</v>
          </cell>
          <cell r="G122">
            <v>40.142856999999999</v>
          </cell>
          <cell r="H122">
            <v>952</v>
          </cell>
        </row>
        <row r="123">
          <cell r="A123" t="str">
            <v>020514</v>
          </cell>
          <cell r="B123" t="str">
            <v>SAN MIGUEL DE CORPANQUI</v>
          </cell>
          <cell r="C123">
            <v>370</v>
          </cell>
          <cell r="D123">
            <v>48.493455000000004</v>
          </cell>
          <cell r="E123">
            <v>15.472512999999999</v>
          </cell>
          <cell r="F123">
            <v>33.020942000000005</v>
          </cell>
          <cell r="G123">
            <v>51.506544999999996</v>
          </cell>
          <cell r="H123">
            <v>1210</v>
          </cell>
        </row>
        <row r="124">
          <cell r="A124" t="str">
            <v>020515</v>
          </cell>
          <cell r="B124" t="str">
            <v>TICLLOS</v>
          </cell>
          <cell r="C124">
            <v>508</v>
          </cell>
          <cell r="D124">
            <v>53.853814</v>
          </cell>
          <cell r="E124">
            <v>24.993644</v>
          </cell>
          <cell r="F124">
            <v>28.86017</v>
          </cell>
          <cell r="G124">
            <v>46.146186</v>
          </cell>
          <cell r="H124">
            <v>1093</v>
          </cell>
        </row>
        <row r="125">
          <cell r="A125" t="str">
            <v>020601</v>
          </cell>
          <cell r="B125" t="str">
            <v>CARHUAZ</v>
          </cell>
          <cell r="C125">
            <v>7197</v>
          </cell>
          <cell r="D125">
            <v>52.367432999999998</v>
          </cell>
          <cell r="E125">
            <v>20.858556</v>
          </cell>
          <cell r="F125">
            <v>31.508876999999998</v>
          </cell>
          <cell r="G125">
            <v>47.632567000000002</v>
          </cell>
          <cell r="H125">
            <v>1126</v>
          </cell>
        </row>
        <row r="126">
          <cell r="A126" t="str">
            <v>020602</v>
          </cell>
          <cell r="B126" t="str">
            <v>ACOPAMPA</v>
          </cell>
          <cell r="C126">
            <v>1124</v>
          </cell>
          <cell r="D126">
            <v>45.264197000000003</v>
          </cell>
          <cell r="E126">
            <v>16.975836000000001</v>
          </cell>
          <cell r="F126">
            <v>28.288361000000002</v>
          </cell>
          <cell r="G126">
            <v>54.735802999999997</v>
          </cell>
          <cell r="H126">
            <v>1289</v>
          </cell>
        </row>
        <row r="127">
          <cell r="A127" t="str">
            <v>020603</v>
          </cell>
          <cell r="B127" t="str">
            <v>AMASHCA</v>
          </cell>
          <cell r="C127">
            <v>960</v>
          </cell>
          <cell r="D127">
            <v>58.523170999999998</v>
          </cell>
          <cell r="E127">
            <v>25.567683000000002</v>
          </cell>
          <cell r="F127">
            <v>32.955487999999995</v>
          </cell>
          <cell r="G127">
            <v>41.476829000000002</v>
          </cell>
          <cell r="H127">
            <v>982</v>
          </cell>
        </row>
        <row r="128">
          <cell r="A128" t="str">
            <v>020604</v>
          </cell>
          <cell r="B128" t="str">
            <v>ANTA</v>
          </cell>
          <cell r="C128">
            <v>1382</v>
          </cell>
          <cell r="D128">
            <v>58.534518999999996</v>
          </cell>
          <cell r="E128">
            <v>31.963574999999999</v>
          </cell>
          <cell r="F128">
            <v>26.570943999999997</v>
          </cell>
          <cell r="G128">
            <v>41.465481000000004</v>
          </cell>
          <cell r="H128">
            <v>980</v>
          </cell>
        </row>
        <row r="129">
          <cell r="A129" t="str">
            <v>020605</v>
          </cell>
          <cell r="B129" t="str">
            <v>ATAQUERO</v>
          </cell>
          <cell r="C129">
            <v>988</v>
          </cell>
          <cell r="D129">
            <v>65.929907</v>
          </cell>
          <cell r="E129">
            <v>35.346462000000002</v>
          </cell>
          <cell r="F129">
            <v>30.583444999999998</v>
          </cell>
          <cell r="G129">
            <v>34.070093</v>
          </cell>
          <cell r="H129">
            <v>805</v>
          </cell>
        </row>
        <row r="130">
          <cell r="A130" t="str">
            <v>020606</v>
          </cell>
          <cell r="B130" t="str">
            <v>MARCARÁ</v>
          </cell>
          <cell r="C130">
            <v>4914</v>
          </cell>
          <cell r="D130">
            <v>56.982372999999995</v>
          </cell>
          <cell r="E130">
            <v>27.365766000000001</v>
          </cell>
          <cell r="F130">
            <v>29.616606999999995</v>
          </cell>
          <cell r="G130">
            <v>43.017627000000005</v>
          </cell>
          <cell r="H130">
            <v>1021</v>
          </cell>
        </row>
        <row r="131">
          <cell r="A131" t="str">
            <v>020607</v>
          </cell>
          <cell r="B131" t="str">
            <v>PARIAHUANCA</v>
          </cell>
          <cell r="C131">
            <v>639</v>
          </cell>
          <cell r="D131">
            <v>42.777108000000005</v>
          </cell>
          <cell r="E131">
            <v>12.499331</v>
          </cell>
          <cell r="F131">
            <v>30.277777000000007</v>
          </cell>
          <cell r="G131">
            <v>57.222891999999995</v>
          </cell>
          <cell r="H131">
            <v>1328</v>
          </cell>
        </row>
        <row r="132">
          <cell r="A132" t="str">
            <v>020608</v>
          </cell>
          <cell r="B132" t="str">
            <v>SAN MIGUEL DE ACO</v>
          </cell>
          <cell r="C132">
            <v>1721</v>
          </cell>
          <cell r="D132">
            <v>67.434561000000002</v>
          </cell>
          <cell r="E132">
            <v>33.912226000000004</v>
          </cell>
          <cell r="F132">
            <v>33.522334999999998</v>
          </cell>
          <cell r="G132">
            <v>32.565438999999998</v>
          </cell>
          <cell r="H132">
            <v>765</v>
          </cell>
        </row>
        <row r="133">
          <cell r="A133" t="str">
            <v>020609</v>
          </cell>
          <cell r="B133" t="str">
            <v>SHILLA</v>
          </cell>
          <cell r="C133">
            <v>2369</v>
          </cell>
          <cell r="D133">
            <v>72.217072999999999</v>
          </cell>
          <cell r="E133">
            <v>43.260671000000002</v>
          </cell>
          <cell r="F133">
            <v>28.956401999999997</v>
          </cell>
          <cell r="G133">
            <v>27.782927000000001</v>
          </cell>
          <cell r="H133">
            <v>621</v>
          </cell>
        </row>
        <row r="134">
          <cell r="A134" t="str">
            <v>020610</v>
          </cell>
          <cell r="B134" t="str">
            <v>TINCO</v>
          </cell>
          <cell r="C134">
            <v>1244</v>
          </cell>
          <cell r="D134">
            <v>42.334808000000002</v>
          </cell>
          <cell r="E134">
            <v>15.242258999999999</v>
          </cell>
          <cell r="F134">
            <v>27.092549000000005</v>
          </cell>
          <cell r="G134">
            <v>57.665191999999998</v>
          </cell>
          <cell r="H134">
            <v>1338</v>
          </cell>
        </row>
        <row r="135">
          <cell r="A135" t="str">
            <v>020611</v>
          </cell>
          <cell r="B135" t="str">
            <v>YUNGAR</v>
          </cell>
          <cell r="C135">
            <v>1583</v>
          </cell>
          <cell r="D135">
            <v>50.123178999999993</v>
          </cell>
          <cell r="E135">
            <v>22.049714999999999</v>
          </cell>
          <cell r="F135">
            <v>28.073463999999994</v>
          </cell>
          <cell r="G135">
            <v>49.876821000000007</v>
          </cell>
          <cell r="H135">
            <v>1178</v>
          </cell>
        </row>
        <row r="136">
          <cell r="A136" t="str">
            <v>020701</v>
          </cell>
          <cell r="B136" t="str">
            <v>SAN LUIS</v>
          </cell>
          <cell r="C136">
            <v>8875</v>
          </cell>
          <cell r="D136">
            <v>73.274107999999998</v>
          </cell>
          <cell r="E136">
            <v>42.851387000000003</v>
          </cell>
          <cell r="F136">
            <v>30.422720999999996</v>
          </cell>
          <cell r="G136">
            <v>26.725892000000002</v>
          </cell>
          <cell r="H136">
            <v>585</v>
          </cell>
        </row>
        <row r="137">
          <cell r="A137" t="str">
            <v>020702</v>
          </cell>
          <cell r="B137" t="str">
            <v>SAN NICOLÁS</v>
          </cell>
          <cell r="C137">
            <v>2798</v>
          </cell>
          <cell r="D137">
            <v>71.455567000000002</v>
          </cell>
          <cell r="E137">
            <v>40.548264000000003</v>
          </cell>
          <cell r="F137">
            <v>30.907302999999999</v>
          </cell>
          <cell r="G137">
            <v>28.544432999999998</v>
          </cell>
          <cell r="H137">
            <v>647</v>
          </cell>
        </row>
        <row r="138">
          <cell r="A138" t="str">
            <v>020703</v>
          </cell>
          <cell r="B138" t="str">
            <v>YAUYA</v>
          </cell>
          <cell r="C138">
            <v>4057</v>
          </cell>
          <cell r="D138">
            <v>76.930602999999991</v>
          </cell>
          <cell r="E138">
            <v>49.556124000000004</v>
          </cell>
          <cell r="F138">
            <v>27.374478999999987</v>
          </cell>
          <cell r="G138">
            <v>23.069397000000009</v>
          </cell>
          <cell r="H138">
            <v>482</v>
          </cell>
        </row>
        <row r="139">
          <cell r="A139" t="str">
            <v>020801</v>
          </cell>
          <cell r="B139" t="str">
            <v>CASMA</v>
          </cell>
          <cell r="C139">
            <v>6953</v>
          </cell>
          <cell r="D139">
            <v>24.349828000000002</v>
          </cell>
          <cell r="E139">
            <v>2.5921062000000004</v>
          </cell>
          <cell r="F139">
            <v>21.757721800000002</v>
          </cell>
          <cell r="G139">
            <v>75.650171999999998</v>
          </cell>
          <cell r="H139">
            <v>1654</v>
          </cell>
        </row>
        <row r="140">
          <cell r="A140" t="str">
            <v>020802</v>
          </cell>
          <cell r="B140" t="str">
            <v>BUENA VISTA ALTA</v>
          </cell>
          <cell r="C140">
            <v>1934</v>
          </cell>
          <cell r="D140">
            <v>49.131064000000002</v>
          </cell>
          <cell r="E140">
            <v>15.209803999999998</v>
          </cell>
          <cell r="F140">
            <v>33.921260000000004</v>
          </cell>
          <cell r="G140">
            <v>50.868935999999998</v>
          </cell>
          <cell r="H140">
            <v>1194</v>
          </cell>
        </row>
        <row r="141">
          <cell r="A141" t="str">
            <v>020803</v>
          </cell>
          <cell r="B141" t="str">
            <v>COMANDANTE NOEL</v>
          </cell>
          <cell r="C141">
            <v>562</v>
          </cell>
          <cell r="D141">
            <v>27.731491000000002</v>
          </cell>
          <cell r="E141">
            <v>6.1263573999999998</v>
          </cell>
          <cell r="F141">
            <v>21.605133600000002</v>
          </cell>
          <cell r="G141">
            <v>72.268508999999995</v>
          </cell>
          <cell r="H141">
            <v>1602</v>
          </cell>
        </row>
        <row r="142">
          <cell r="A142" t="str">
            <v>020804</v>
          </cell>
          <cell r="B142" t="str">
            <v>YAUTÁN</v>
          </cell>
          <cell r="C142">
            <v>3438</v>
          </cell>
          <cell r="D142">
            <v>45.524163000000001</v>
          </cell>
          <cell r="E142">
            <v>12.880842000000001</v>
          </cell>
          <cell r="F142">
            <v>32.643321</v>
          </cell>
          <cell r="G142">
            <v>54.475836999999999</v>
          </cell>
          <cell r="H142">
            <v>1280</v>
          </cell>
        </row>
        <row r="143">
          <cell r="A143" t="str">
            <v>020901</v>
          </cell>
          <cell r="B143" t="str">
            <v>CORONGO</v>
          </cell>
          <cell r="C143">
            <v>1073</v>
          </cell>
          <cell r="D143">
            <v>58.968114000000007</v>
          </cell>
          <cell r="E143">
            <v>22.826827999999999</v>
          </cell>
          <cell r="F143">
            <v>36.141286000000008</v>
          </cell>
          <cell r="G143">
            <v>41.031885999999993</v>
          </cell>
          <cell r="H143">
            <v>977</v>
          </cell>
        </row>
        <row r="144">
          <cell r="A144" t="str">
            <v>020902</v>
          </cell>
          <cell r="B144" t="str">
            <v>ACO</v>
          </cell>
          <cell r="C144">
            <v>300</v>
          </cell>
          <cell r="D144">
            <v>55.243094000000006</v>
          </cell>
          <cell r="E144">
            <v>20.160221</v>
          </cell>
          <cell r="F144">
            <v>35.082873000000006</v>
          </cell>
          <cell r="G144">
            <v>44.756905999999994</v>
          </cell>
          <cell r="H144">
            <v>1068</v>
          </cell>
        </row>
        <row r="145">
          <cell r="A145" t="str">
            <v>020903</v>
          </cell>
          <cell r="B145" t="str">
            <v>BAMBAS</v>
          </cell>
          <cell r="C145">
            <v>319</v>
          </cell>
          <cell r="D145">
            <v>63.76</v>
          </cell>
          <cell r="E145">
            <v>30.26</v>
          </cell>
          <cell r="F145">
            <v>33.5</v>
          </cell>
          <cell r="G145">
            <v>36.24</v>
          </cell>
          <cell r="H145">
            <v>866</v>
          </cell>
        </row>
        <row r="146">
          <cell r="A146" t="str">
            <v>020904</v>
          </cell>
          <cell r="B146" t="str">
            <v>CUSCA</v>
          </cell>
          <cell r="C146">
            <v>1741</v>
          </cell>
          <cell r="D146">
            <v>62.369269000000003</v>
          </cell>
          <cell r="E146">
            <v>30.970988999999999</v>
          </cell>
          <cell r="F146">
            <v>31.398280000000003</v>
          </cell>
          <cell r="G146">
            <v>37.630730999999997</v>
          </cell>
          <cell r="H146">
            <v>896</v>
          </cell>
        </row>
        <row r="147">
          <cell r="A147" t="str">
            <v>020905</v>
          </cell>
          <cell r="B147" t="str">
            <v>LA PAMPA</v>
          </cell>
          <cell r="C147">
            <v>259</v>
          </cell>
          <cell r="D147">
            <v>22.541739</v>
          </cell>
          <cell r="E147">
            <v>3.9930435000000002</v>
          </cell>
          <cell r="F147">
            <v>18.548695500000001</v>
          </cell>
          <cell r="G147">
            <v>77.458260999999993</v>
          </cell>
          <cell r="H147">
            <v>1684</v>
          </cell>
        </row>
        <row r="148">
          <cell r="A148" t="str">
            <v>020906</v>
          </cell>
          <cell r="B148" t="str">
            <v>YANAC</v>
          </cell>
          <cell r="C148">
            <v>348</v>
          </cell>
          <cell r="D148">
            <v>46.618473999999999</v>
          </cell>
          <cell r="E148">
            <v>17.681392000000002</v>
          </cell>
          <cell r="F148">
            <v>28.937081999999997</v>
          </cell>
          <cell r="G148">
            <v>53.381526000000001</v>
          </cell>
          <cell r="H148">
            <v>1251</v>
          </cell>
        </row>
        <row r="149">
          <cell r="A149" t="str">
            <v>020907</v>
          </cell>
          <cell r="B149" t="str">
            <v>YUPÁN</v>
          </cell>
          <cell r="C149">
            <v>249</v>
          </cell>
          <cell r="D149">
            <v>32.862977999999998</v>
          </cell>
          <cell r="E149">
            <v>9.969697</v>
          </cell>
          <cell r="F149">
            <v>22.893280999999998</v>
          </cell>
          <cell r="G149">
            <v>67.137022000000002</v>
          </cell>
          <cell r="H149">
            <v>1503</v>
          </cell>
        </row>
        <row r="150">
          <cell r="A150" t="str">
            <v>021001</v>
          </cell>
          <cell r="B150" t="str">
            <v>HUARI</v>
          </cell>
          <cell r="C150">
            <v>5428</v>
          </cell>
          <cell r="D150">
            <v>56.504007000000001</v>
          </cell>
          <cell r="E150">
            <v>22.781721999999998</v>
          </cell>
          <cell r="F150">
            <v>33.722284999999999</v>
          </cell>
          <cell r="G150">
            <v>43.495992999999999</v>
          </cell>
          <cell r="H150">
            <v>1032</v>
          </cell>
        </row>
        <row r="151">
          <cell r="A151" t="str">
            <v>021002</v>
          </cell>
          <cell r="B151" t="str">
            <v>ANRA</v>
          </cell>
          <cell r="C151">
            <v>1298</v>
          </cell>
          <cell r="D151">
            <v>72.13</v>
          </cell>
          <cell r="E151">
            <v>40.312778000000002</v>
          </cell>
          <cell r="F151">
            <v>31.817221999999994</v>
          </cell>
          <cell r="G151">
            <v>27.87</v>
          </cell>
          <cell r="H151">
            <v>625</v>
          </cell>
        </row>
        <row r="152">
          <cell r="A152" t="str">
            <v>021003</v>
          </cell>
          <cell r="B152" t="str">
            <v>CAJAY</v>
          </cell>
          <cell r="C152">
            <v>2379</v>
          </cell>
          <cell r="D152">
            <v>79.175374000000005</v>
          </cell>
          <cell r="E152">
            <v>52.921463999999993</v>
          </cell>
          <cell r="F152">
            <v>26.253910000000012</v>
          </cell>
          <cell r="G152">
            <v>20.824625999999995</v>
          </cell>
          <cell r="H152">
            <v>417</v>
          </cell>
        </row>
        <row r="153">
          <cell r="A153" t="str">
            <v>021004</v>
          </cell>
          <cell r="B153" t="str">
            <v>CHAVÍN DE HUANTAR</v>
          </cell>
          <cell r="C153">
            <v>7114</v>
          </cell>
          <cell r="D153">
            <v>79.071579</v>
          </cell>
          <cell r="E153">
            <v>51.426364</v>
          </cell>
          <cell r="F153">
            <v>27.645215</v>
          </cell>
          <cell r="G153">
            <v>20.928421</v>
          </cell>
          <cell r="H153">
            <v>421</v>
          </cell>
        </row>
        <row r="154">
          <cell r="A154" t="str">
            <v>021005</v>
          </cell>
          <cell r="B154" t="str">
            <v>HUACACHI</v>
          </cell>
          <cell r="C154">
            <v>1645</v>
          </cell>
          <cell r="D154">
            <v>78.168250999999998</v>
          </cell>
          <cell r="E154">
            <v>49.519962</v>
          </cell>
          <cell r="F154">
            <v>28.648288999999998</v>
          </cell>
          <cell r="G154">
            <v>21.831749000000002</v>
          </cell>
          <cell r="H154">
            <v>448</v>
          </cell>
        </row>
        <row r="155">
          <cell r="A155" t="str">
            <v>021006</v>
          </cell>
          <cell r="B155" t="str">
            <v>HUACCHIS</v>
          </cell>
          <cell r="C155">
            <v>1653</v>
          </cell>
          <cell r="D155">
            <v>80.439415999999994</v>
          </cell>
          <cell r="E155">
            <v>55.254988000000004</v>
          </cell>
          <cell r="F155">
            <v>25.18442799999999</v>
          </cell>
          <cell r="G155">
            <v>19.560584000000006</v>
          </cell>
          <cell r="H155">
            <v>369</v>
          </cell>
        </row>
        <row r="156">
          <cell r="A156" t="str">
            <v>021007</v>
          </cell>
          <cell r="B156" t="str">
            <v>HUACHIS</v>
          </cell>
          <cell r="C156">
            <v>3026</v>
          </cell>
          <cell r="D156">
            <v>80.534327000000005</v>
          </cell>
          <cell r="E156">
            <v>54.387706000000001</v>
          </cell>
          <cell r="F156">
            <v>26.146621000000003</v>
          </cell>
          <cell r="G156">
            <v>19.465672999999995</v>
          </cell>
          <cell r="H156">
            <v>366</v>
          </cell>
        </row>
        <row r="157">
          <cell r="A157" t="str">
            <v>021008</v>
          </cell>
          <cell r="B157" t="str">
            <v>HUANTAR</v>
          </cell>
          <cell r="C157">
            <v>2123</v>
          </cell>
          <cell r="D157">
            <v>71.021077000000005</v>
          </cell>
          <cell r="E157">
            <v>37.710605999999999</v>
          </cell>
          <cell r="F157">
            <v>33.310471000000007</v>
          </cell>
          <cell r="G157">
            <v>28.978922999999995</v>
          </cell>
          <cell r="H157">
            <v>661</v>
          </cell>
        </row>
        <row r="158">
          <cell r="A158" t="str">
            <v>021009</v>
          </cell>
          <cell r="B158" t="str">
            <v>MASIN</v>
          </cell>
          <cell r="C158">
            <v>1085</v>
          </cell>
          <cell r="D158">
            <v>57.245910000000002</v>
          </cell>
          <cell r="E158">
            <v>24.028496000000001</v>
          </cell>
          <cell r="F158">
            <v>33.217414000000005</v>
          </cell>
          <cell r="G158">
            <v>42.754089999999998</v>
          </cell>
          <cell r="H158">
            <v>1013</v>
          </cell>
        </row>
        <row r="159">
          <cell r="A159" t="str">
            <v>021010</v>
          </cell>
          <cell r="B159" t="str">
            <v>PAUCAS</v>
          </cell>
          <cell r="C159">
            <v>1484</v>
          </cell>
          <cell r="D159">
            <v>72.51710700000001</v>
          </cell>
          <cell r="E159">
            <v>41.645650000000003</v>
          </cell>
          <cell r="F159">
            <v>30.871457000000007</v>
          </cell>
          <cell r="G159">
            <v>27.48289299999999</v>
          </cell>
          <cell r="H159">
            <v>609</v>
          </cell>
        </row>
        <row r="160">
          <cell r="A160" t="str">
            <v>021011</v>
          </cell>
          <cell r="B160" t="str">
            <v>PONTO</v>
          </cell>
          <cell r="C160">
            <v>2767</v>
          </cell>
          <cell r="D160">
            <v>80.255799999999994</v>
          </cell>
          <cell r="E160">
            <v>53.495069999999998</v>
          </cell>
          <cell r="F160">
            <v>26.760729999999995</v>
          </cell>
          <cell r="G160">
            <v>19.744200000000006</v>
          </cell>
          <cell r="H160">
            <v>378</v>
          </cell>
        </row>
        <row r="161">
          <cell r="A161" t="str">
            <v>021012</v>
          </cell>
          <cell r="B161" t="str">
            <v>RAHUAPAMPA</v>
          </cell>
          <cell r="C161">
            <v>314</v>
          </cell>
          <cell r="D161">
            <v>42.446548999999997</v>
          </cell>
          <cell r="E161">
            <v>15.281460999999998</v>
          </cell>
          <cell r="F161">
            <v>27.165087999999997</v>
          </cell>
          <cell r="G161">
            <v>57.553451000000003</v>
          </cell>
          <cell r="H161">
            <v>1335</v>
          </cell>
        </row>
        <row r="162">
          <cell r="A162" t="str">
            <v>021013</v>
          </cell>
          <cell r="B162" t="str">
            <v>RAPAYÁN</v>
          </cell>
          <cell r="C162">
            <v>1327</v>
          </cell>
          <cell r="D162">
            <v>75.732877000000002</v>
          </cell>
          <cell r="E162">
            <v>43.732306000000001</v>
          </cell>
          <cell r="F162">
            <v>32.000571000000001</v>
          </cell>
          <cell r="G162">
            <v>24.267122999999998</v>
          </cell>
          <cell r="H162">
            <v>523</v>
          </cell>
        </row>
        <row r="163">
          <cell r="A163" t="str">
            <v>021014</v>
          </cell>
          <cell r="B163" t="str">
            <v>SAN MARCOS</v>
          </cell>
          <cell r="C163">
            <v>7229</v>
          </cell>
          <cell r="D163">
            <v>64.518028999999999</v>
          </cell>
          <cell r="E163">
            <v>32.606657999999996</v>
          </cell>
          <cell r="F163">
            <v>31.911371000000003</v>
          </cell>
          <cell r="G163">
            <v>35.481971000000001</v>
          </cell>
          <cell r="H163">
            <v>842</v>
          </cell>
        </row>
        <row r="164">
          <cell r="A164" t="str">
            <v>021015</v>
          </cell>
          <cell r="B164" t="str">
            <v>SAN PEDRO DE CHANA</v>
          </cell>
          <cell r="C164">
            <v>2107</v>
          </cell>
          <cell r="D164">
            <v>79.359321999999992</v>
          </cell>
          <cell r="E164">
            <v>51.856873999999998</v>
          </cell>
          <cell r="F164">
            <v>27.502447999999994</v>
          </cell>
          <cell r="G164">
            <v>20.640678000000008</v>
          </cell>
          <cell r="H164">
            <v>408</v>
          </cell>
        </row>
        <row r="165">
          <cell r="A165" t="str">
            <v>021016</v>
          </cell>
          <cell r="B165" t="str">
            <v>UCO</v>
          </cell>
          <cell r="C165">
            <v>1170</v>
          </cell>
          <cell r="D165">
            <v>67.892049</v>
          </cell>
          <cell r="E165">
            <v>34.029600000000002</v>
          </cell>
          <cell r="F165">
            <v>33.862448999999998</v>
          </cell>
          <cell r="G165">
            <v>32.107951</v>
          </cell>
          <cell r="H165">
            <v>750</v>
          </cell>
        </row>
        <row r="166">
          <cell r="A166" t="str">
            <v>021101</v>
          </cell>
          <cell r="B166" t="str">
            <v>HUARMEY</v>
          </cell>
          <cell r="C166">
            <v>5138</v>
          </cell>
          <cell r="D166">
            <v>24.254401999999999</v>
          </cell>
          <cell r="E166">
            <v>2.4346410000000001</v>
          </cell>
          <cell r="F166">
            <v>21.819761</v>
          </cell>
          <cell r="G166">
            <v>75.745598000000001</v>
          </cell>
          <cell r="H166">
            <v>1658</v>
          </cell>
        </row>
        <row r="167">
          <cell r="A167" t="str">
            <v>021102</v>
          </cell>
          <cell r="B167" t="str">
            <v>COCHAPETI</v>
          </cell>
          <cell r="C167">
            <v>492</v>
          </cell>
          <cell r="D167">
            <v>56.019339999999993</v>
          </cell>
          <cell r="E167">
            <v>20.680319000000001</v>
          </cell>
          <cell r="F167">
            <v>35.339020999999988</v>
          </cell>
          <cell r="G167">
            <v>43.980660000000007</v>
          </cell>
          <cell r="H167">
            <v>1042</v>
          </cell>
        </row>
        <row r="168">
          <cell r="A168" t="str">
            <v>021103</v>
          </cell>
          <cell r="B168" t="str">
            <v>CULEBRAS</v>
          </cell>
          <cell r="C168">
            <v>927</v>
          </cell>
          <cell r="D168">
            <v>30.016521000000001</v>
          </cell>
          <cell r="E168">
            <v>4.9517331000000002</v>
          </cell>
          <cell r="F168">
            <v>25.064787899999999</v>
          </cell>
          <cell r="G168">
            <v>69.983479000000003</v>
          </cell>
          <cell r="H168">
            <v>1559</v>
          </cell>
        </row>
        <row r="169">
          <cell r="A169" t="str">
            <v>021104</v>
          </cell>
          <cell r="B169" t="str">
            <v>HUAYÁN</v>
          </cell>
          <cell r="C169">
            <v>443</v>
          </cell>
          <cell r="D169">
            <v>40.790783000000005</v>
          </cell>
          <cell r="E169">
            <v>10.449769999999999</v>
          </cell>
          <cell r="F169">
            <v>30.341013000000004</v>
          </cell>
          <cell r="G169">
            <v>59.209216999999995</v>
          </cell>
          <cell r="H169">
            <v>1358</v>
          </cell>
        </row>
        <row r="170">
          <cell r="A170" t="str">
            <v>021105</v>
          </cell>
          <cell r="B170" t="str">
            <v>MALVAS</v>
          </cell>
          <cell r="C170">
            <v>517</v>
          </cell>
          <cell r="D170">
            <v>49.476554999999998</v>
          </cell>
          <cell r="E170">
            <v>17.371292</v>
          </cell>
          <cell r="F170">
            <v>32.105262999999994</v>
          </cell>
          <cell r="G170">
            <v>50.523445000000002</v>
          </cell>
          <cell r="H170">
            <v>1192</v>
          </cell>
        </row>
        <row r="171">
          <cell r="A171" t="str">
            <v>021201</v>
          </cell>
          <cell r="B171" t="str">
            <v>CARAZ</v>
          </cell>
          <cell r="C171">
            <v>10074</v>
          </cell>
          <cell r="D171">
            <v>43.198198999999995</v>
          </cell>
          <cell r="E171">
            <v>14.585249000000001</v>
          </cell>
          <cell r="F171">
            <v>28.612949999999994</v>
          </cell>
          <cell r="G171">
            <v>56.801801000000005</v>
          </cell>
          <cell r="H171">
            <v>1322</v>
          </cell>
        </row>
        <row r="172">
          <cell r="A172" t="str">
            <v>021202</v>
          </cell>
          <cell r="B172" t="str">
            <v>HUALLANCA</v>
          </cell>
          <cell r="C172">
            <v>258</v>
          </cell>
          <cell r="D172">
            <v>29.705069000000002</v>
          </cell>
          <cell r="E172">
            <v>7.5794930999999997</v>
          </cell>
          <cell r="F172">
            <v>22.125575900000001</v>
          </cell>
          <cell r="G172">
            <v>70.294930999999991</v>
          </cell>
          <cell r="H172">
            <v>1566</v>
          </cell>
        </row>
        <row r="173">
          <cell r="A173" t="str">
            <v>021203</v>
          </cell>
          <cell r="B173" t="str">
            <v>HUATA</v>
          </cell>
          <cell r="C173">
            <v>987</v>
          </cell>
          <cell r="D173">
            <v>61.336233999999997</v>
          </cell>
          <cell r="E173">
            <v>32.603480000000005</v>
          </cell>
          <cell r="F173">
            <v>28.732753999999993</v>
          </cell>
          <cell r="G173">
            <v>38.663766000000003</v>
          </cell>
          <cell r="H173">
            <v>916</v>
          </cell>
        </row>
        <row r="174">
          <cell r="A174" t="str">
            <v>021204</v>
          </cell>
          <cell r="B174" t="str">
            <v>HUAYLAS</v>
          </cell>
          <cell r="C174">
            <v>1055</v>
          </cell>
          <cell r="D174">
            <v>55.721752999999993</v>
          </cell>
          <cell r="E174">
            <v>21.254487999999998</v>
          </cell>
          <cell r="F174">
            <v>34.467264999999998</v>
          </cell>
          <cell r="G174">
            <v>44.278247000000007</v>
          </cell>
          <cell r="H174">
            <v>1050</v>
          </cell>
        </row>
        <row r="175">
          <cell r="A175" t="str">
            <v>021205</v>
          </cell>
          <cell r="B175" t="str">
            <v>MATO</v>
          </cell>
          <cell r="C175">
            <v>1149</v>
          </cell>
          <cell r="D175">
            <v>54.536087000000002</v>
          </cell>
          <cell r="E175">
            <v>22.877018</v>
          </cell>
          <cell r="F175">
            <v>31.659069000000002</v>
          </cell>
          <cell r="G175">
            <v>45.463912999999998</v>
          </cell>
          <cell r="H175">
            <v>1080</v>
          </cell>
        </row>
        <row r="176">
          <cell r="A176" t="str">
            <v>021206</v>
          </cell>
          <cell r="B176" t="str">
            <v>PAMPAROMAS</v>
          </cell>
          <cell r="C176">
            <v>6276</v>
          </cell>
          <cell r="D176">
            <v>73.202729000000005</v>
          </cell>
          <cell r="E176">
            <v>43.841362000000004</v>
          </cell>
          <cell r="F176">
            <v>29.361367000000001</v>
          </cell>
          <cell r="G176">
            <v>26.797270999999995</v>
          </cell>
          <cell r="H176">
            <v>586</v>
          </cell>
        </row>
        <row r="177">
          <cell r="A177" t="str">
            <v>021207</v>
          </cell>
          <cell r="B177" t="str">
            <v>PUEBLO LIBRE</v>
          </cell>
          <cell r="C177">
            <v>4603</v>
          </cell>
          <cell r="D177">
            <v>66.842747000000003</v>
          </cell>
          <cell r="E177">
            <v>36.286337000000003</v>
          </cell>
          <cell r="F177">
            <v>30.55641</v>
          </cell>
          <cell r="G177">
            <v>33.157252999999997</v>
          </cell>
          <cell r="H177">
            <v>781</v>
          </cell>
        </row>
        <row r="178">
          <cell r="A178" t="str">
            <v>021208</v>
          </cell>
          <cell r="B178" t="str">
            <v>SANTA CRUZ</v>
          </cell>
          <cell r="C178">
            <v>3194</v>
          </cell>
          <cell r="D178">
            <v>66.182967000000005</v>
          </cell>
          <cell r="E178">
            <v>33.849979000000005</v>
          </cell>
          <cell r="F178">
            <v>32.332988</v>
          </cell>
          <cell r="G178">
            <v>33.817032999999995</v>
          </cell>
          <cell r="H178">
            <v>799</v>
          </cell>
        </row>
        <row r="179">
          <cell r="A179" t="str">
            <v>021209</v>
          </cell>
          <cell r="B179" t="str">
            <v>SANTO TORIBIO</v>
          </cell>
          <cell r="C179">
            <v>734</v>
          </cell>
          <cell r="D179">
            <v>52.296507000000005</v>
          </cell>
          <cell r="E179">
            <v>21.692088000000002</v>
          </cell>
          <cell r="F179">
            <v>30.604419000000004</v>
          </cell>
          <cell r="G179">
            <v>47.703492999999995</v>
          </cell>
          <cell r="H179">
            <v>1127</v>
          </cell>
        </row>
        <row r="180">
          <cell r="A180" t="str">
            <v>021210</v>
          </cell>
          <cell r="B180" t="str">
            <v>YURACMARCA</v>
          </cell>
          <cell r="C180">
            <v>1038</v>
          </cell>
          <cell r="D180">
            <v>56.554223</v>
          </cell>
          <cell r="E180">
            <v>22.952589</v>
          </cell>
          <cell r="F180">
            <v>33.601634000000004</v>
          </cell>
          <cell r="G180">
            <v>43.445777</v>
          </cell>
          <cell r="H180">
            <v>1030</v>
          </cell>
        </row>
        <row r="181">
          <cell r="A181" t="str">
            <v>021301</v>
          </cell>
          <cell r="B181" t="str">
            <v>PISCOBAMBA</v>
          </cell>
          <cell r="C181">
            <v>1868</v>
          </cell>
          <cell r="D181">
            <v>52.658867000000001</v>
          </cell>
          <cell r="E181">
            <v>22.853114999999999</v>
          </cell>
          <cell r="F181">
            <v>29.805752000000002</v>
          </cell>
          <cell r="G181">
            <v>47.341132999999999</v>
          </cell>
          <cell r="H181">
            <v>1123</v>
          </cell>
        </row>
        <row r="182">
          <cell r="A182" t="str">
            <v>021302</v>
          </cell>
          <cell r="B182" t="str">
            <v>CASCA</v>
          </cell>
          <cell r="C182">
            <v>3128</v>
          </cell>
          <cell r="D182">
            <v>72.716345000000004</v>
          </cell>
          <cell r="E182">
            <v>41.478260999999996</v>
          </cell>
          <cell r="F182">
            <v>31.238084000000008</v>
          </cell>
          <cell r="G182">
            <v>27.283654999999996</v>
          </cell>
          <cell r="H182">
            <v>603</v>
          </cell>
        </row>
        <row r="183">
          <cell r="A183" t="str">
            <v>021303</v>
          </cell>
          <cell r="B183" t="str">
            <v>ELEAZAR GUZMÁN BARRÓN</v>
          </cell>
          <cell r="C183">
            <v>889</v>
          </cell>
          <cell r="D183">
            <v>67.584790999999996</v>
          </cell>
          <cell r="E183">
            <v>37.725475000000003</v>
          </cell>
          <cell r="F183">
            <v>29.859315999999993</v>
          </cell>
          <cell r="G183">
            <v>32.415209000000004</v>
          </cell>
          <cell r="H183">
            <v>761</v>
          </cell>
        </row>
        <row r="184">
          <cell r="A184" t="str">
            <v>021304</v>
          </cell>
          <cell r="B184" t="str">
            <v>FIDEL OLIVAS ESCUDERO</v>
          </cell>
          <cell r="C184">
            <v>1591</v>
          </cell>
          <cell r="D184">
            <v>68.884366</v>
          </cell>
          <cell r="E184">
            <v>39.087484000000003</v>
          </cell>
          <cell r="F184">
            <v>29.796881999999997</v>
          </cell>
          <cell r="G184">
            <v>31.115634</v>
          </cell>
          <cell r="H184">
            <v>728</v>
          </cell>
        </row>
        <row r="185">
          <cell r="A185" t="str">
            <v>021305</v>
          </cell>
          <cell r="B185" t="str">
            <v>LLAMA</v>
          </cell>
          <cell r="C185">
            <v>640</v>
          </cell>
          <cell r="D185">
            <v>46.236101000000005</v>
          </cell>
          <cell r="E185">
            <v>14.718412000000001</v>
          </cell>
          <cell r="F185">
            <v>31.517689000000004</v>
          </cell>
          <cell r="G185">
            <v>53.763898999999995</v>
          </cell>
          <cell r="H185">
            <v>1262</v>
          </cell>
        </row>
        <row r="186">
          <cell r="A186" t="str">
            <v>021306</v>
          </cell>
          <cell r="B186" t="str">
            <v>LLUMPA</v>
          </cell>
          <cell r="C186">
            <v>5208</v>
          </cell>
          <cell r="D186">
            <v>86.159140000000008</v>
          </cell>
          <cell r="E186">
            <v>67.371546999999993</v>
          </cell>
          <cell r="F186">
            <v>18.787593000000015</v>
          </cell>
          <cell r="G186">
            <v>13.840859999999992</v>
          </cell>
          <cell r="H186">
            <v>183</v>
          </cell>
        </row>
        <row r="187">
          <cell r="A187" t="str">
            <v>021307</v>
          </cell>
          <cell r="B187" t="str">
            <v>LUCMA</v>
          </cell>
          <cell r="C187">
            <v>2521</v>
          </cell>
          <cell r="D187">
            <v>79.089398000000003</v>
          </cell>
          <cell r="E187">
            <v>51.370452</v>
          </cell>
          <cell r="F187">
            <v>27.718946000000003</v>
          </cell>
          <cell r="G187">
            <v>20.910601999999997</v>
          </cell>
          <cell r="H187">
            <v>420</v>
          </cell>
        </row>
        <row r="188">
          <cell r="A188" t="str">
            <v>021308</v>
          </cell>
          <cell r="B188" t="str">
            <v>MUSGA</v>
          </cell>
          <cell r="C188">
            <v>404</v>
          </cell>
          <cell r="D188">
            <v>36.985348000000002</v>
          </cell>
          <cell r="E188">
            <v>9.0357143000000004</v>
          </cell>
          <cell r="F188">
            <v>27.9496337</v>
          </cell>
          <cell r="G188">
            <v>63.014651999999998</v>
          </cell>
          <cell r="H188">
            <v>1425</v>
          </cell>
        </row>
        <row r="189">
          <cell r="A189" t="str">
            <v>021401</v>
          </cell>
          <cell r="B189" t="str">
            <v>OCROS</v>
          </cell>
          <cell r="C189">
            <v>684</v>
          </cell>
          <cell r="D189">
            <v>50.633333</v>
          </cell>
          <cell r="E189">
            <v>18.842962999999997</v>
          </cell>
          <cell r="F189">
            <v>31.790370000000003</v>
          </cell>
          <cell r="G189">
            <v>49.366667</v>
          </cell>
          <cell r="H189">
            <v>1163</v>
          </cell>
        </row>
        <row r="190">
          <cell r="A190" t="str">
            <v>021402</v>
          </cell>
          <cell r="B190" t="str">
            <v>ACAS</v>
          </cell>
          <cell r="C190">
            <v>295</v>
          </cell>
          <cell r="D190">
            <v>36.638508999999999</v>
          </cell>
          <cell r="E190">
            <v>8.4161491000000002</v>
          </cell>
          <cell r="F190">
            <v>28.222359900000001</v>
          </cell>
          <cell r="G190">
            <v>63.361491000000001</v>
          </cell>
          <cell r="H190">
            <v>1430</v>
          </cell>
        </row>
        <row r="191">
          <cell r="A191" t="str">
            <v>021403</v>
          </cell>
          <cell r="B191" t="str">
            <v>CAJAMARQUILLA</v>
          </cell>
          <cell r="C191">
            <v>185</v>
          </cell>
          <cell r="D191">
            <v>43.114218999999999</v>
          </cell>
          <cell r="E191">
            <v>11.379953</v>
          </cell>
          <cell r="F191">
            <v>31.734265999999998</v>
          </cell>
          <cell r="G191">
            <v>56.885781000000001</v>
          </cell>
          <cell r="H191">
            <v>1324</v>
          </cell>
        </row>
        <row r="192">
          <cell r="A192" t="str">
            <v>021404</v>
          </cell>
          <cell r="B192" t="str">
            <v>CARHUAPAMPA</v>
          </cell>
          <cell r="C192">
            <v>289</v>
          </cell>
          <cell r="D192">
            <v>38.416223000000002</v>
          </cell>
          <cell r="E192">
            <v>8.4534573999999996</v>
          </cell>
          <cell r="F192">
            <v>29.962765600000004</v>
          </cell>
          <cell r="G192">
            <v>61.583776999999998</v>
          </cell>
          <cell r="H192">
            <v>1390</v>
          </cell>
        </row>
        <row r="193">
          <cell r="A193" t="str">
            <v>021405</v>
          </cell>
          <cell r="B193" t="str">
            <v>COCHAS</v>
          </cell>
          <cell r="C193">
            <v>471</v>
          </cell>
          <cell r="D193">
            <v>37.178373999999998</v>
          </cell>
          <cell r="E193">
            <v>7.6574586</v>
          </cell>
          <cell r="F193">
            <v>29.5209154</v>
          </cell>
          <cell r="G193">
            <v>62.821626000000002</v>
          </cell>
          <cell r="H193">
            <v>1422</v>
          </cell>
        </row>
        <row r="194">
          <cell r="A194" t="str">
            <v>021406</v>
          </cell>
          <cell r="B194" t="str">
            <v>CONGAS</v>
          </cell>
          <cell r="C194">
            <v>650</v>
          </cell>
          <cell r="D194">
            <v>53.510287999999996</v>
          </cell>
          <cell r="E194">
            <v>20.986008000000002</v>
          </cell>
          <cell r="F194">
            <v>32.52427999999999</v>
          </cell>
          <cell r="G194">
            <v>46.489712000000004</v>
          </cell>
          <cell r="H194">
            <v>1102</v>
          </cell>
        </row>
        <row r="195">
          <cell r="A195" t="str">
            <v>021407</v>
          </cell>
          <cell r="B195" t="str">
            <v>LLIPA</v>
          </cell>
          <cell r="C195">
            <v>499</v>
          </cell>
          <cell r="D195">
            <v>59.189798000000003</v>
          </cell>
          <cell r="E195">
            <v>22.607355000000002</v>
          </cell>
          <cell r="F195">
            <v>36.582442999999998</v>
          </cell>
          <cell r="G195">
            <v>40.810201999999997</v>
          </cell>
          <cell r="H195">
            <v>970</v>
          </cell>
        </row>
        <row r="196">
          <cell r="A196" t="str">
            <v>021408</v>
          </cell>
          <cell r="B196" t="str">
            <v>SAN CRISTOBAL DE RAJÁN</v>
          </cell>
          <cell r="C196">
            <v>345</v>
          </cell>
          <cell r="D196">
            <v>60.572935000000008</v>
          </cell>
          <cell r="E196">
            <v>32.00703</v>
          </cell>
          <cell r="F196">
            <v>28.565905000000008</v>
          </cell>
          <cell r="G196">
            <v>39.427064999999992</v>
          </cell>
          <cell r="H196">
            <v>935</v>
          </cell>
        </row>
        <row r="197">
          <cell r="A197" t="str">
            <v>021409</v>
          </cell>
          <cell r="B197" t="str">
            <v>SAN PEDRO</v>
          </cell>
          <cell r="C197">
            <v>451</v>
          </cell>
          <cell r="D197">
            <v>30.530128999999999</v>
          </cell>
          <cell r="E197">
            <v>5.5023697</v>
          </cell>
          <cell r="F197">
            <v>25.0277593</v>
          </cell>
          <cell r="G197">
            <v>69.469870999999998</v>
          </cell>
          <cell r="H197">
            <v>1547</v>
          </cell>
        </row>
        <row r="198">
          <cell r="A198" t="str">
            <v>021410</v>
          </cell>
          <cell r="B198" t="str">
            <v>SANTIAGO DE CHILCAS</v>
          </cell>
          <cell r="C198">
            <v>226</v>
          </cell>
          <cell r="D198">
            <v>53.392435000000006</v>
          </cell>
          <cell r="E198">
            <v>20.671395</v>
          </cell>
          <cell r="F198">
            <v>32.721040000000002</v>
          </cell>
          <cell r="G198">
            <v>46.607564999999994</v>
          </cell>
          <cell r="H198">
            <v>1105</v>
          </cell>
        </row>
        <row r="199">
          <cell r="A199" t="str">
            <v>021501</v>
          </cell>
          <cell r="B199" t="str">
            <v>CABANA</v>
          </cell>
          <cell r="C199">
            <v>1481</v>
          </cell>
          <cell r="D199">
            <v>53.887594999999997</v>
          </cell>
          <cell r="E199">
            <v>16.761004</v>
          </cell>
          <cell r="F199">
            <v>37.126590999999998</v>
          </cell>
          <cell r="G199">
            <v>46.112405000000003</v>
          </cell>
          <cell r="H199">
            <v>1092</v>
          </cell>
        </row>
        <row r="200">
          <cell r="A200" t="str">
            <v>021502</v>
          </cell>
          <cell r="B200" t="str">
            <v>BOLOGNESI</v>
          </cell>
          <cell r="C200">
            <v>581</v>
          </cell>
          <cell r="D200">
            <v>42.711765</v>
          </cell>
          <cell r="E200">
            <v>12.491175999999999</v>
          </cell>
          <cell r="F200">
            <v>30.220589</v>
          </cell>
          <cell r="G200">
            <v>57.288235</v>
          </cell>
          <cell r="H200">
            <v>1330</v>
          </cell>
        </row>
        <row r="201">
          <cell r="A201" t="str">
            <v>021503</v>
          </cell>
          <cell r="B201" t="str">
            <v>CONCHUCOS</v>
          </cell>
          <cell r="C201">
            <v>6409</v>
          </cell>
          <cell r="D201">
            <v>80.711713000000003</v>
          </cell>
          <cell r="E201">
            <v>50.673928999999994</v>
          </cell>
          <cell r="F201">
            <v>30.037784000000009</v>
          </cell>
          <cell r="G201">
            <v>19.288286999999997</v>
          </cell>
          <cell r="H201">
            <v>362</v>
          </cell>
        </row>
        <row r="202">
          <cell r="A202" t="str">
            <v>021504</v>
          </cell>
          <cell r="B202" t="str">
            <v>HUACASCHUQUE</v>
          </cell>
          <cell r="C202">
            <v>403</v>
          </cell>
          <cell r="D202">
            <v>61.121212</v>
          </cell>
          <cell r="E202">
            <v>26.460605999999999</v>
          </cell>
          <cell r="F202">
            <v>34.660606000000001</v>
          </cell>
          <cell r="G202">
            <v>38.878788</v>
          </cell>
          <cell r="H202">
            <v>924</v>
          </cell>
        </row>
        <row r="203">
          <cell r="A203" t="str">
            <v>021505</v>
          </cell>
          <cell r="B203" t="str">
            <v>HUANDOVAL</v>
          </cell>
          <cell r="C203">
            <v>590</v>
          </cell>
          <cell r="D203">
            <v>51.532343000000004</v>
          </cell>
          <cell r="E203">
            <v>21.638112</v>
          </cell>
          <cell r="F203">
            <v>29.894231000000005</v>
          </cell>
          <cell r="G203">
            <v>48.467656999999996</v>
          </cell>
          <cell r="H203">
            <v>1140</v>
          </cell>
        </row>
        <row r="204">
          <cell r="A204" t="str">
            <v>021506</v>
          </cell>
          <cell r="B204" t="str">
            <v>LACABAMBA</v>
          </cell>
          <cell r="C204">
            <v>384</v>
          </cell>
          <cell r="D204">
            <v>58.477134</v>
          </cell>
          <cell r="E204">
            <v>27.967987999999998</v>
          </cell>
          <cell r="F204">
            <v>30.509146000000001</v>
          </cell>
          <cell r="G204">
            <v>41.522866</v>
          </cell>
          <cell r="H204">
            <v>983</v>
          </cell>
        </row>
        <row r="205">
          <cell r="A205" t="str">
            <v>021507</v>
          </cell>
          <cell r="B205" t="str">
            <v>LLAPO</v>
          </cell>
          <cell r="C205">
            <v>422</v>
          </cell>
          <cell r="D205">
            <v>63.777609999999996</v>
          </cell>
          <cell r="E205">
            <v>32.101362000000002</v>
          </cell>
          <cell r="F205">
            <v>31.676247999999994</v>
          </cell>
          <cell r="G205">
            <v>36.222390000000004</v>
          </cell>
          <cell r="H205">
            <v>864</v>
          </cell>
        </row>
        <row r="206">
          <cell r="A206" t="str">
            <v>021508</v>
          </cell>
          <cell r="B206" t="str">
            <v>PALLASCA</v>
          </cell>
          <cell r="C206">
            <v>1743</v>
          </cell>
          <cell r="D206">
            <v>66.772796999999997</v>
          </cell>
          <cell r="E206">
            <v>33.574713000000003</v>
          </cell>
          <cell r="F206">
            <v>33.198083999999994</v>
          </cell>
          <cell r="G206">
            <v>33.227203000000003</v>
          </cell>
          <cell r="H206">
            <v>785</v>
          </cell>
        </row>
        <row r="207">
          <cell r="A207" t="str">
            <v>021509</v>
          </cell>
          <cell r="B207" t="str">
            <v>PAMPAS</v>
          </cell>
          <cell r="C207">
            <v>5360</v>
          </cell>
          <cell r="D207">
            <v>78.038730000000001</v>
          </cell>
          <cell r="E207">
            <v>48.952241999999998</v>
          </cell>
          <cell r="F207">
            <v>29.086488000000003</v>
          </cell>
          <cell r="G207">
            <v>21.961269999999999</v>
          </cell>
          <cell r="H207">
            <v>452</v>
          </cell>
        </row>
        <row r="208">
          <cell r="A208" t="str">
            <v>021510</v>
          </cell>
          <cell r="B208" t="str">
            <v>SANTA ROSA</v>
          </cell>
          <cell r="C208">
            <v>453</v>
          </cell>
          <cell r="D208">
            <v>39.706655000000005</v>
          </cell>
          <cell r="E208">
            <v>10.734676</v>
          </cell>
          <cell r="F208">
            <v>28.971979000000005</v>
          </cell>
          <cell r="G208">
            <v>60.293344999999995</v>
          </cell>
          <cell r="H208">
            <v>1372</v>
          </cell>
        </row>
        <row r="209">
          <cell r="A209" t="str">
            <v>021511</v>
          </cell>
          <cell r="B209" t="str">
            <v>TAUCA</v>
          </cell>
          <cell r="C209">
            <v>1936</v>
          </cell>
          <cell r="D209">
            <v>59.818349999999995</v>
          </cell>
          <cell r="E209">
            <v>21.191535000000002</v>
          </cell>
          <cell r="F209">
            <v>38.626814999999993</v>
          </cell>
          <cell r="G209">
            <v>40.181650000000005</v>
          </cell>
          <cell r="H209">
            <v>954</v>
          </cell>
        </row>
        <row r="210">
          <cell r="A210" t="str">
            <v>021601</v>
          </cell>
          <cell r="B210" t="str">
            <v>POMABAMBA</v>
          </cell>
          <cell r="C210">
            <v>8438</v>
          </cell>
          <cell r="D210">
            <v>57.001148000000001</v>
          </cell>
          <cell r="E210">
            <v>25.712374999999998</v>
          </cell>
          <cell r="F210">
            <v>31.288773000000003</v>
          </cell>
          <cell r="G210">
            <v>42.998851999999999</v>
          </cell>
          <cell r="H210">
            <v>1019</v>
          </cell>
        </row>
        <row r="211">
          <cell r="A211" t="str">
            <v>021602</v>
          </cell>
          <cell r="B211" t="str">
            <v>HUAYLLÁN</v>
          </cell>
          <cell r="C211">
            <v>2271</v>
          </cell>
          <cell r="D211">
            <v>62.076523999999999</v>
          </cell>
          <cell r="E211">
            <v>29.690898999999998</v>
          </cell>
          <cell r="F211">
            <v>32.385624999999997</v>
          </cell>
          <cell r="G211">
            <v>37.923476000000001</v>
          </cell>
          <cell r="H211">
            <v>905</v>
          </cell>
        </row>
        <row r="212">
          <cell r="A212" t="str">
            <v>021603</v>
          </cell>
          <cell r="B212" t="str">
            <v>PAROBAMBA</v>
          </cell>
          <cell r="C212">
            <v>5613</v>
          </cell>
          <cell r="D212">
            <v>82.083503999999991</v>
          </cell>
          <cell r="E212">
            <v>55.464024999999992</v>
          </cell>
          <cell r="F212">
            <v>26.619478999999998</v>
          </cell>
          <cell r="G212">
            <v>17.916496000000009</v>
          </cell>
          <cell r="H212">
            <v>314</v>
          </cell>
        </row>
        <row r="213">
          <cell r="A213" t="str">
            <v>021604</v>
          </cell>
          <cell r="B213" t="str">
            <v>QUINUABAMBA</v>
          </cell>
          <cell r="C213">
            <v>2067</v>
          </cell>
          <cell r="D213">
            <v>83.280419000000009</v>
          </cell>
          <cell r="E213">
            <v>57.640612000000004</v>
          </cell>
          <cell r="F213">
            <v>25.639807000000005</v>
          </cell>
          <cell r="G213">
            <v>16.719580999999991</v>
          </cell>
          <cell r="H213">
            <v>269</v>
          </cell>
        </row>
        <row r="214">
          <cell r="A214" t="str">
            <v>021701</v>
          </cell>
          <cell r="B214" t="str">
            <v>RECUAY</v>
          </cell>
          <cell r="C214">
            <v>2625</v>
          </cell>
          <cell r="D214">
            <v>53.623289</v>
          </cell>
          <cell r="E214">
            <v>20.515423999999999</v>
          </cell>
          <cell r="F214">
            <v>33.107865000000004</v>
          </cell>
          <cell r="G214">
            <v>46.376711</v>
          </cell>
          <cell r="H214">
            <v>1100</v>
          </cell>
        </row>
        <row r="215">
          <cell r="A215" t="str">
            <v>021702</v>
          </cell>
          <cell r="B215" t="str">
            <v>CATAC</v>
          </cell>
          <cell r="C215">
            <v>1824</v>
          </cell>
          <cell r="D215">
            <v>46.860225999999997</v>
          </cell>
          <cell r="E215">
            <v>13.619990000000001</v>
          </cell>
          <cell r="F215">
            <v>33.240235999999996</v>
          </cell>
          <cell r="G215">
            <v>53.139774000000003</v>
          </cell>
          <cell r="H215">
            <v>1245</v>
          </cell>
        </row>
        <row r="216">
          <cell r="A216" t="str">
            <v>021703</v>
          </cell>
          <cell r="B216" t="str">
            <v>COTAPARACO</v>
          </cell>
          <cell r="C216">
            <v>277</v>
          </cell>
          <cell r="D216">
            <v>47.242320999999997</v>
          </cell>
          <cell r="E216">
            <v>15.8157</v>
          </cell>
          <cell r="F216">
            <v>31.426620999999997</v>
          </cell>
          <cell r="G216">
            <v>52.757679000000003</v>
          </cell>
          <cell r="H216">
            <v>1236</v>
          </cell>
        </row>
        <row r="217">
          <cell r="A217" t="str">
            <v>021704</v>
          </cell>
          <cell r="B217" t="str">
            <v>HUAYLLAPAMPA</v>
          </cell>
          <cell r="C217">
            <v>633</v>
          </cell>
          <cell r="D217">
            <v>55.291083999999998</v>
          </cell>
          <cell r="E217">
            <v>24.987762</v>
          </cell>
          <cell r="F217">
            <v>30.303321999999998</v>
          </cell>
          <cell r="G217">
            <v>44.708916000000002</v>
          </cell>
          <cell r="H217">
            <v>1065</v>
          </cell>
        </row>
        <row r="218">
          <cell r="A218" t="str">
            <v>021705</v>
          </cell>
          <cell r="B218" t="str">
            <v>LLACLLÍN</v>
          </cell>
          <cell r="C218">
            <v>962</v>
          </cell>
          <cell r="D218">
            <v>67.876587000000001</v>
          </cell>
          <cell r="E218">
            <v>33.313116999999998</v>
          </cell>
          <cell r="F218">
            <v>34.563470000000002</v>
          </cell>
          <cell r="G218">
            <v>32.123412999999999</v>
          </cell>
          <cell r="H218">
            <v>751</v>
          </cell>
        </row>
        <row r="219">
          <cell r="A219" t="str">
            <v>021706</v>
          </cell>
          <cell r="B219" t="str">
            <v>MARCA</v>
          </cell>
          <cell r="C219">
            <v>404</v>
          </cell>
          <cell r="D219">
            <v>38.351376999999999</v>
          </cell>
          <cell r="E219">
            <v>10.169041</v>
          </cell>
          <cell r="F219">
            <v>28.182335999999999</v>
          </cell>
          <cell r="G219">
            <v>61.648623000000001</v>
          </cell>
          <cell r="H219">
            <v>1393</v>
          </cell>
        </row>
        <row r="220">
          <cell r="A220" t="str">
            <v>021707</v>
          </cell>
          <cell r="B220" t="str">
            <v>PAMPAS CHICO</v>
          </cell>
          <cell r="C220">
            <v>880</v>
          </cell>
          <cell r="D220">
            <v>54.424242</v>
          </cell>
          <cell r="E220">
            <v>22.829314</v>
          </cell>
          <cell r="F220">
            <v>31.594927999999999</v>
          </cell>
          <cell r="G220">
            <v>45.575758</v>
          </cell>
          <cell r="H220">
            <v>1082</v>
          </cell>
        </row>
        <row r="221">
          <cell r="A221" t="str">
            <v>021708</v>
          </cell>
          <cell r="B221" t="str">
            <v>PARARÍN</v>
          </cell>
          <cell r="C221">
            <v>790</v>
          </cell>
          <cell r="D221">
            <v>65.974102000000002</v>
          </cell>
          <cell r="E221">
            <v>33.343358000000002</v>
          </cell>
          <cell r="F221">
            <v>32.630744</v>
          </cell>
          <cell r="G221">
            <v>34.025897999999998</v>
          </cell>
          <cell r="H221">
            <v>804</v>
          </cell>
        </row>
        <row r="222">
          <cell r="A222" t="str">
            <v>021709</v>
          </cell>
          <cell r="B222" t="str">
            <v>TAPACOCHA</v>
          </cell>
          <cell r="C222">
            <v>343</v>
          </cell>
          <cell r="D222">
            <v>65.337142999999998</v>
          </cell>
          <cell r="E222">
            <v>36.030476</v>
          </cell>
          <cell r="F222">
            <v>29.306666999999997</v>
          </cell>
          <cell r="G222">
            <v>34.662857000000002</v>
          </cell>
          <cell r="H222">
            <v>826</v>
          </cell>
        </row>
        <row r="223">
          <cell r="A223" t="str">
            <v>021710</v>
          </cell>
          <cell r="B223" t="str">
            <v>TICAPAMPA</v>
          </cell>
          <cell r="C223">
            <v>1286</v>
          </cell>
          <cell r="D223">
            <v>53.169904999999993</v>
          </cell>
          <cell r="E223">
            <v>18.280694999999998</v>
          </cell>
          <cell r="F223">
            <v>34.889209999999991</v>
          </cell>
          <cell r="G223">
            <v>46.830095000000007</v>
          </cell>
          <cell r="H223">
            <v>1112</v>
          </cell>
        </row>
        <row r="224">
          <cell r="A224" t="str">
            <v>021801</v>
          </cell>
          <cell r="B224" t="str">
            <v>CHIMBOTE</v>
          </cell>
          <cell r="C224">
            <v>36607</v>
          </cell>
          <cell r="D224">
            <v>17.239709999999999</v>
          </cell>
          <cell r="E224">
            <v>1.3147169999999999</v>
          </cell>
          <cell r="F224">
            <v>15.924992999999999</v>
          </cell>
          <cell r="G224">
            <v>82.760289999999998</v>
          </cell>
          <cell r="H224">
            <v>1749</v>
          </cell>
        </row>
        <row r="225">
          <cell r="A225" t="str">
            <v>021802</v>
          </cell>
          <cell r="B225" t="str">
            <v>CÁCERES DEL PERÚ</v>
          </cell>
          <cell r="C225">
            <v>2173</v>
          </cell>
          <cell r="D225">
            <v>43.128225</v>
          </cell>
          <cell r="E225">
            <v>11.590313999999999</v>
          </cell>
          <cell r="F225">
            <v>31.537911000000001</v>
          </cell>
          <cell r="G225">
            <v>56.871775</v>
          </cell>
          <cell r="H225">
            <v>1323</v>
          </cell>
        </row>
        <row r="226">
          <cell r="A226" t="str">
            <v>021803</v>
          </cell>
          <cell r="B226" t="str">
            <v>COISHCO</v>
          </cell>
          <cell r="C226">
            <v>4544</v>
          </cell>
          <cell r="D226">
            <v>30.662437999999998</v>
          </cell>
          <cell r="E226">
            <v>3.0445314000000003</v>
          </cell>
          <cell r="F226">
            <v>27.617906599999998</v>
          </cell>
          <cell r="G226">
            <v>69.337562000000005</v>
          </cell>
          <cell r="H226">
            <v>1542</v>
          </cell>
        </row>
        <row r="227">
          <cell r="A227" t="str">
            <v>021804</v>
          </cell>
          <cell r="B227" t="str">
            <v>MACATE</v>
          </cell>
          <cell r="C227">
            <v>1842</v>
          </cell>
          <cell r="D227">
            <v>47.400822999999995</v>
          </cell>
          <cell r="E227">
            <v>15.404167999999999</v>
          </cell>
          <cell r="F227">
            <v>31.996654999999997</v>
          </cell>
          <cell r="G227">
            <v>52.599177000000005</v>
          </cell>
          <cell r="H227">
            <v>1230</v>
          </cell>
        </row>
        <row r="228">
          <cell r="A228" t="str">
            <v>021805</v>
          </cell>
          <cell r="B228" t="str">
            <v>MORO</v>
          </cell>
          <cell r="C228">
            <v>3219</v>
          </cell>
          <cell r="D228">
            <v>42.762720999999999</v>
          </cell>
          <cell r="E228">
            <v>10.052875999999999</v>
          </cell>
          <cell r="F228">
            <v>32.709845000000001</v>
          </cell>
          <cell r="G228">
            <v>57.237279000000001</v>
          </cell>
          <cell r="H228">
            <v>1329</v>
          </cell>
        </row>
        <row r="229">
          <cell r="A229" t="str">
            <v>021806</v>
          </cell>
          <cell r="B229" t="str">
            <v>NEPEÑA</v>
          </cell>
          <cell r="C229">
            <v>3269</v>
          </cell>
          <cell r="D229">
            <v>23.720267</v>
          </cell>
          <cell r="E229">
            <v>2.3430084999999998</v>
          </cell>
          <cell r="F229">
            <v>21.3772585</v>
          </cell>
          <cell r="G229">
            <v>76.279732999999993</v>
          </cell>
          <cell r="H229">
            <v>1670</v>
          </cell>
        </row>
        <row r="230">
          <cell r="A230" t="str">
            <v>021807</v>
          </cell>
          <cell r="B230" t="str">
            <v>SAMANCO</v>
          </cell>
          <cell r="C230">
            <v>1036</v>
          </cell>
          <cell r="D230">
            <v>24.903606</v>
          </cell>
          <cell r="E230">
            <v>2.7680288000000002</v>
          </cell>
          <cell r="F230">
            <v>22.1355772</v>
          </cell>
          <cell r="G230">
            <v>75.096394000000004</v>
          </cell>
          <cell r="H230">
            <v>1645</v>
          </cell>
        </row>
        <row r="231">
          <cell r="A231" t="str">
            <v>021808</v>
          </cell>
          <cell r="B231" t="str">
            <v>SANTA</v>
          </cell>
          <cell r="C231">
            <v>6653</v>
          </cell>
          <cell r="D231">
            <v>36.940977000000004</v>
          </cell>
          <cell r="E231">
            <v>4.8598556000000004</v>
          </cell>
          <cell r="F231">
            <v>32.081121400000001</v>
          </cell>
          <cell r="G231">
            <v>63.059022999999996</v>
          </cell>
          <cell r="H231">
            <v>1426</v>
          </cell>
        </row>
        <row r="232">
          <cell r="A232" t="str">
            <v>021809</v>
          </cell>
          <cell r="B232" t="str">
            <v>NUEVO CHIMBOTE</v>
          </cell>
          <cell r="C232">
            <v>14709</v>
          </cell>
          <cell r="D232">
            <v>13.082100999999998</v>
          </cell>
          <cell r="E232">
            <v>0.79806819999999989</v>
          </cell>
          <cell r="F232">
            <v>12.284032799999999</v>
          </cell>
          <cell r="G232">
            <v>86.917899000000006</v>
          </cell>
          <cell r="H232">
            <v>1788</v>
          </cell>
        </row>
        <row r="233">
          <cell r="A233" t="str">
            <v>021901</v>
          </cell>
          <cell r="B233" t="str">
            <v>SIHUAS</v>
          </cell>
          <cell r="C233">
            <v>2250</v>
          </cell>
          <cell r="D233">
            <v>40.982146</v>
          </cell>
          <cell r="E233">
            <v>11.785207</v>
          </cell>
          <cell r="F233">
            <v>29.196939</v>
          </cell>
          <cell r="G233">
            <v>59.017854</v>
          </cell>
          <cell r="H233">
            <v>1355</v>
          </cell>
        </row>
        <row r="234">
          <cell r="A234" t="str">
            <v>021902</v>
          </cell>
          <cell r="B234" t="str">
            <v>ACOBAMBA</v>
          </cell>
          <cell r="C234">
            <v>1684</v>
          </cell>
          <cell r="D234">
            <v>84.019959999999998</v>
          </cell>
          <cell r="E234">
            <v>61.472055999999995</v>
          </cell>
          <cell r="F234">
            <v>22.547904000000003</v>
          </cell>
          <cell r="G234">
            <v>15.980040000000002</v>
          </cell>
          <cell r="H234">
            <v>250</v>
          </cell>
        </row>
        <row r="235">
          <cell r="A235" t="str">
            <v>021903</v>
          </cell>
          <cell r="B235" t="str">
            <v>ALFONSO UGARTE</v>
          </cell>
          <cell r="C235">
            <v>612</v>
          </cell>
          <cell r="D235">
            <v>70.036613000000003</v>
          </cell>
          <cell r="E235">
            <v>34.231120999999995</v>
          </cell>
          <cell r="F235">
            <v>35.805492000000008</v>
          </cell>
          <cell r="G235">
            <v>29.963386999999997</v>
          </cell>
          <cell r="H235">
            <v>696</v>
          </cell>
        </row>
        <row r="236">
          <cell r="A236" t="str">
            <v>021904</v>
          </cell>
          <cell r="B236" t="str">
            <v>CASHAPAMPA</v>
          </cell>
          <cell r="C236">
            <v>2513</v>
          </cell>
          <cell r="D236">
            <v>82.085266000000004</v>
          </cell>
          <cell r="E236">
            <v>54.420451</v>
          </cell>
          <cell r="F236">
            <v>27.664815000000004</v>
          </cell>
          <cell r="G236">
            <v>17.914733999999996</v>
          </cell>
          <cell r="H236">
            <v>313</v>
          </cell>
        </row>
        <row r="237">
          <cell r="A237" t="str">
            <v>021905</v>
          </cell>
          <cell r="B237" t="str">
            <v>CHINGALPO</v>
          </cell>
          <cell r="C237">
            <v>849</v>
          </cell>
          <cell r="D237">
            <v>73.488311999999993</v>
          </cell>
          <cell r="E237">
            <v>42.919480999999998</v>
          </cell>
          <cell r="F237">
            <v>30.568830999999996</v>
          </cell>
          <cell r="G237">
            <v>26.511688000000007</v>
          </cell>
          <cell r="H237">
            <v>581</v>
          </cell>
        </row>
        <row r="238">
          <cell r="A238" t="str">
            <v>021906</v>
          </cell>
          <cell r="B238" t="str">
            <v>HUAYLLABAMBA</v>
          </cell>
          <cell r="C238">
            <v>3186</v>
          </cell>
          <cell r="D238">
            <v>75.364797999999993</v>
          </cell>
          <cell r="E238">
            <v>46.073101000000001</v>
          </cell>
          <cell r="F238">
            <v>29.291696999999992</v>
          </cell>
          <cell r="G238">
            <v>24.635202000000007</v>
          </cell>
          <cell r="H238">
            <v>534</v>
          </cell>
        </row>
        <row r="239">
          <cell r="A239" t="str">
            <v>021907</v>
          </cell>
          <cell r="B239" t="str">
            <v>QUICHES</v>
          </cell>
          <cell r="C239">
            <v>2135</v>
          </cell>
          <cell r="D239">
            <v>78.858198000000002</v>
          </cell>
          <cell r="E239">
            <v>53.069054999999999</v>
          </cell>
          <cell r="F239">
            <v>25.789143000000003</v>
          </cell>
          <cell r="G239">
            <v>21.141801999999998</v>
          </cell>
          <cell r="H239">
            <v>430</v>
          </cell>
        </row>
        <row r="240">
          <cell r="A240" t="str">
            <v>021908</v>
          </cell>
          <cell r="B240" t="str">
            <v>RAGASH</v>
          </cell>
          <cell r="C240">
            <v>2261</v>
          </cell>
          <cell r="D240">
            <v>81.663055</v>
          </cell>
          <cell r="E240">
            <v>53.644998000000001</v>
          </cell>
          <cell r="F240">
            <v>28.018056999999999</v>
          </cell>
          <cell r="G240">
            <v>18.336945</v>
          </cell>
          <cell r="H240">
            <v>329</v>
          </cell>
        </row>
        <row r="241">
          <cell r="A241" t="str">
            <v>021909</v>
          </cell>
          <cell r="B241" t="str">
            <v>SAN JUAN</v>
          </cell>
          <cell r="C241">
            <v>4504</v>
          </cell>
          <cell r="D241">
            <v>70.778564000000003</v>
          </cell>
          <cell r="E241">
            <v>39.103724999999997</v>
          </cell>
          <cell r="F241">
            <v>31.674839000000006</v>
          </cell>
          <cell r="G241">
            <v>29.221435999999997</v>
          </cell>
          <cell r="H241">
            <v>671</v>
          </cell>
        </row>
        <row r="242">
          <cell r="A242" t="str">
            <v>021910</v>
          </cell>
          <cell r="B242" t="str">
            <v>SICSIBAMBA</v>
          </cell>
          <cell r="C242">
            <v>1338</v>
          </cell>
          <cell r="D242">
            <v>70.262604999999994</v>
          </cell>
          <cell r="E242">
            <v>39.591912000000001</v>
          </cell>
          <cell r="F242">
            <v>30.670692999999993</v>
          </cell>
          <cell r="G242">
            <v>29.737395000000006</v>
          </cell>
          <cell r="H242">
            <v>690</v>
          </cell>
        </row>
        <row r="243">
          <cell r="A243" t="str">
            <v>022001</v>
          </cell>
          <cell r="B243" t="str">
            <v>YUNGAY</v>
          </cell>
          <cell r="C243">
            <v>9818</v>
          </cell>
          <cell r="D243">
            <v>50.422319999999999</v>
          </cell>
          <cell r="E243">
            <v>20.181398000000002</v>
          </cell>
          <cell r="F243">
            <v>30.240921999999998</v>
          </cell>
          <cell r="G243">
            <v>49.577680000000001</v>
          </cell>
          <cell r="H243">
            <v>1170</v>
          </cell>
        </row>
        <row r="244">
          <cell r="A244" t="str">
            <v>022002</v>
          </cell>
          <cell r="B244" t="str">
            <v>CASCAPARA</v>
          </cell>
          <cell r="C244">
            <v>1458</v>
          </cell>
          <cell r="D244">
            <v>70.638565999999997</v>
          </cell>
          <cell r="E244">
            <v>40.744670999999997</v>
          </cell>
          <cell r="F244">
            <v>29.893895000000001</v>
          </cell>
          <cell r="G244">
            <v>29.361434000000003</v>
          </cell>
          <cell r="H244">
            <v>678</v>
          </cell>
        </row>
        <row r="245">
          <cell r="A245" t="str">
            <v>022003</v>
          </cell>
          <cell r="B245" t="str">
            <v>MANCOS</v>
          </cell>
          <cell r="C245">
            <v>3464</v>
          </cell>
          <cell r="D245">
            <v>48.429610000000004</v>
          </cell>
          <cell r="E245">
            <v>19.298476000000001</v>
          </cell>
          <cell r="F245">
            <v>29.131134000000003</v>
          </cell>
          <cell r="G245">
            <v>51.570389999999996</v>
          </cell>
          <cell r="H245">
            <v>1212</v>
          </cell>
        </row>
        <row r="246">
          <cell r="A246" t="str">
            <v>022004</v>
          </cell>
          <cell r="B246" t="str">
            <v>MATACOTO</v>
          </cell>
          <cell r="C246">
            <v>888</v>
          </cell>
          <cell r="D246">
            <v>60.057510000000001</v>
          </cell>
          <cell r="E246">
            <v>29.327469999999998</v>
          </cell>
          <cell r="F246">
            <v>30.730040000000002</v>
          </cell>
          <cell r="G246">
            <v>39.942489999999999</v>
          </cell>
          <cell r="H246">
            <v>947</v>
          </cell>
        </row>
        <row r="247">
          <cell r="A247" t="str">
            <v>022005</v>
          </cell>
          <cell r="B247" t="str">
            <v>QUILLO</v>
          </cell>
          <cell r="C247">
            <v>9145</v>
          </cell>
          <cell r="D247">
            <v>75.976736000000002</v>
          </cell>
          <cell r="E247">
            <v>46.928215000000002</v>
          </cell>
          <cell r="F247">
            <v>29.048521000000001</v>
          </cell>
          <cell r="G247">
            <v>24.023263999999998</v>
          </cell>
          <cell r="H247">
            <v>515</v>
          </cell>
        </row>
        <row r="248">
          <cell r="A248" t="str">
            <v>022006</v>
          </cell>
          <cell r="B248" t="str">
            <v>RANRAHIRCA</v>
          </cell>
          <cell r="C248">
            <v>1320</v>
          </cell>
          <cell r="D248">
            <v>47.251342999999999</v>
          </cell>
          <cell r="E248">
            <v>19.09667</v>
          </cell>
          <cell r="F248">
            <v>28.154672999999999</v>
          </cell>
          <cell r="G248">
            <v>52.748657000000001</v>
          </cell>
          <cell r="H248">
            <v>1235</v>
          </cell>
        </row>
        <row r="249">
          <cell r="A249" t="str">
            <v>022007</v>
          </cell>
          <cell r="B249" t="str">
            <v>SHUPLUY</v>
          </cell>
          <cell r="C249">
            <v>1611</v>
          </cell>
          <cell r="D249">
            <v>70.588081000000003</v>
          </cell>
          <cell r="E249">
            <v>42.529359999999997</v>
          </cell>
          <cell r="F249">
            <v>28.058721000000006</v>
          </cell>
          <cell r="G249">
            <v>29.411918999999997</v>
          </cell>
          <cell r="H249">
            <v>681</v>
          </cell>
        </row>
        <row r="250">
          <cell r="A250" t="str">
            <v>022008</v>
          </cell>
          <cell r="B250" t="str">
            <v>YANAMA</v>
          </cell>
          <cell r="C250">
            <v>4905</v>
          </cell>
          <cell r="D250">
            <v>71.05069499999999</v>
          </cell>
          <cell r="E250">
            <v>41.221321000000003</v>
          </cell>
          <cell r="F250">
            <v>29.829373999999987</v>
          </cell>
          <cell r="G250">
            <v>28.94930500000001</v>
          </cell>
          <cell r="H250">
            <v>660</v>
          </cell>
        </row>
        <row r="251">
          <cell r="A251" t="str">
            <v>030101</v>
          </cell>
          <cell r="B251" t="str">
            <v>ABANCAY</v>
          </cell>
          <cell r="C251">
            <v>16399</v>
          </cell>
          <cell r="D251">
            <v>32.013742999999998</v>
          </cell>
          <cell r="E251">
            <v>7.0962420999999996</v>
          </cell>
          <cell r="F251">
            <v>24.9175009</v>
          </cell>
          <cell r="G251">
            <v>67.986256999999995</v>
          </cell>
          <cell r="H251">
            <v>1517</v>
          </cell>
        </row>
        <row r="252">
          <cell r="A252" t="str">
            <v>030102</v>
          </cell>
          <cell r="B252" t="str">
            <v>CHACOCHE</v>
          </cell>
          <cell r="C252">
            <v>780</v>
          </cell>
          <cell r="D252">
            <v>64.319868</v>
          </cell>
          <cell r="E252">
            <v>24.733718</v>
          </cell>
          <cell r="F252">
            <v>39.586150000000004</v>
          </cell>
          <cell r="G252">
            <v>35.680132</v>
          </cell>
          <cell r="H252">
            <v>851</v>
          </cell>
        </row>
        <row r="253">
          <cell r="A253" t="str">
            <v>030103</v>
          </cell>
          <cell r="B253" t="str">
            <v>CIRCA</v>
          </cell>
          <cell r="C253">
            <v>2013</v>
          </cell>
          <cell r="D253">
            <v>80.576060999999996</v>
          </cell>
          <cell r="E253">
            <v>41.552042</v>
          </cell>
          <cell r="F253">
            <v>39.024018999999996</v>
          </cell>
          <cell r="G253">
            <v>19.423939000000004</v>
          </cell>
          <cell r="H253">
            <v>365</v>
          </cell>
        </row>
        <row r="254">
          <cell r="A254" t="str">
            <v>030104</v>
          </cell>
          <cell r="B254" t="str">
            <v>CURAHUASI</v>
          </cell>
          <cell r="C254">
            <v>11977</v>
          </cell>
          <cell r="D254">
            <v>73.015546000000001</v>
          </cell>
          <cell r="E254">
            <v>25.693957999999999</v>
          </cell>
          <cell r="F254">
            <v>47.321588000000006</v>
          </cell>
          <cell r="G254">
            <v>26.984453999999999</v>
          </cell>
          <cell r="H254">
            <v>593</v>
          </cell>
        </row>
        <row r="255">
          <cell r="A255" t="str">
            <v>030105</v>
          </cell>
          <cell r="B255" t="str">
            <v>HUANIPACA</v>
          </cell>
          <cell r="C255">
            <v>3782</v>
          </cell>
          <cell r="D255">
            <v>84.001777000000004</v>
          </cell>
          <cell r="E255">
            <v>26.851844000000003</v>
          </cell>
          <cell r="F255">
            <v>57.149933000000004</v>
          </cell>
          <cell r="G255">
            <v>15.998222999999996</v>
          </cell>
          <cell r="H255">
            <v>251</v>
          </cell>
        </row>
        <row r="256">
          <cell r="A256" t="str">
            <v>030106</v>
          </cell>
          <cell r="B256" t="str">
            <v>LAMBRAMA</v>
          </cell>
          <cell r="C256">
            <v>4112</v>
          </cell>
          <cell r="D256">
            <v>81.539559999999994</v>
          </cell>
          <cell r="E256">
            <v>42.131468999999996</v>
          </cell>
          <cell r="F256">
            <v>39.408090999999999</v>
          </cell>
          <cell r="G256">
            <v>18.460440000000006</v>
          </cell>
          <cell r="H256">
            <v>337</v>
          </cell>
        </row>
        <row r="257">
          <cell r="A257" t="str">
            <v>030107</v>
          </cell>
          <cell r="B257" t="str">
            <v>PICHIRHUA</v>
          </cell>
          <cell r="C257">
            <v>3226</v>
          </cell>
          <cell r="D257">
            <v>77.652865000000006</v>
          </cell>
          <cell r="E257">
            <v>28.502888999999996</v>
          </cell>
          <cell r="F257">
            <v>49.149976000000009</v>
          </cell>
          <cell r="G257">
            <v>22.347134999999994</v>
          </cell>
          <cell r="H257">
            <v>459</v>
          </cell>
        </row>
        <row r="258">
          <cell r="A258" t="str">
            <v>030108</v>
          </cell>
          <cell r="B258" t="str">
            <v>SAN PEDRO DE CACHORA</v>
          </cell>
          <cell r="C258">
            <v>2070</v>
          </cell>
          <cell r="D258">
            <v>59.338303000000003</v>
          </cell>
          <cell r="E258">
            <v>8.3024655999999997</v>
          </cell>
          <cell r="F258">
            <v>51.035837400000005</v>
          </cell>
          <cell r="G258">
            <v>40.661696999999997</v>
          </cell>
          <cell r="H258">
            <v>965</v>
          </cell>
        </row>
        <row r="259">
          <cell r="A259" t="str">
            <v>030109</v>
          </cell>
          <cell r="B259" t="str">
            <v>TAMBURCO</v>
          </cell>
          <cell r="C259">
            <v>2873</v>
          </cell>
          <cell r="D259">
            <v>39.389139999999998</v>
          </cell>
          <cell r="E259">
            <v>5.3455368000000005</v>
          </cell>
          <cell r="F259">
            <v>34.0436032</v>
          </cell>
          <cell r="G259">
            <v>60.610860000000002</v>
          </cell>
          <cell r="H259">
            <v>1376</v>
          </cell>
        </row>
        <row r="260">
          <cell r="A260" t="str">
            <v>030201</v>
          </cell>
          <cell r="B260" t="str">
            <v>ANDAHUAYLAS</v>
          </cell>
          <cell r="C260">
            <v>20617</v>
          </cell>
          <cell r="D260">
            <v>56.698806000000005</v>
          </cell>
          <cell r="E260">
            <v>19.221741999999999</v>
          </cell>
          <cell r="F260">
            <v>37.477064000000006</v>
          </cell>
          <cell r="G260">
            <v>43.301193999999995</v>
          </cell>
          <cell r="H260">
            <v>1029</v>
          </cell>
        </row>
        <row r="261">
          <cell r="A261" t="str">
            <v>030202</v>
          </cell>
          <cell r="B261" t="str">
            <v>ANDARAPA</v>
          </cell>
          <cell r="C261">
            <v>5395</v>
          </cell>
          <cell r="D261">
            <v>83.989569000000003</v>
          </cell>
          <cell r="E261">
            <v>41.664954000000002</v>
          </cell>
          <cell r="F261">
            <v>42.324615000000001</v>
          </cell>
          <cell r="G261">
            <v>16.010430999999997</v>
          </cell>
          <cell r="H261">
            <v>253</v>
          </cell>
        </row>
        <row r="262">
          <cell r="A262" t="str">
            <v>030203</v>
          </cell>
          <cell r="B262" t="str">
            <v>CHIARA</v>
          </cell>
          <cell r="C262">
            <v>947</v>
          </cell>
          <cell r="D262">
            <v>70.567064000000002</v>
          </cell>
          <cell r="E262">
            <v>33.006706000000001</v>
          </cell>
          <cell r="F262">
            <v>37.560358000000001</v>
          </cell>
          <cell r="G262">
            <v>29.432935999999998</v>
          </cell>
          <cell r="H262">
            <v>682</v>
          </cell>
        </row>
        <row r="263">
          <cell r="A263" t="str">
            <v>030204</v>
          </cell>
          <cell r="B263" t="str">
            <v>HUANCARAMA</v>
          </cell>
          <cell r="C263">
            <v>4323</v>
          </cell>
          <cell r="D263">
            <v>61.564512000000008</v>
          </cell>
          <cell r="E263">
            <v>17.653518000000002</v>
          </cell>
          <cell r="F263">
            <v>43.910994000000002</v>
          </cell>
          <cell r="G263">
            <v>38.435487999999992</v>
          </cell>
          <cell r="H263">
            <v>914</v>
          </cell>
        </row>
        <row r="264">
          <cell r="A264" t="str">
            <v>030205</v>
          </cell>
          <cell r="B264" t="str">
            <v>HUANCARAY</v>
          </cell>
          <cell r="C264">
            <v>2845</v>
          </cell>
          <cell r="D264">
            <v>65.121336999999997</v>
          </cell>
          <cell r="E264">
            <v>15.959477999999999</v>
          </cell>
          <cell r="F264">
            <v>49.161859</v>
          </cell>
          <cell r="G264">
            <v>34.878663000000003</v>
          </cell>
          <cell r="H264">
            <v>829</v>
          </cell>
        </row>
        <row r="265">
          <cell r="A265" t="str">
            <v>030206</v>
          </cell>
          <cell r="B265" t="str">
            <v>HUAYANA</v>
          </cell>
          <cell r="C265">
            <v>666</v>
          </cell>
          <cell r="D265">
            <v>69.26742999999999</v>
          </cell>
          <cell r="E265">
            <v>25.915713</v>
          </cell>
          <cell r="F265">
            <v>43.351716999999994</v>
          </cell>
          <cell r="G265">
            <v>30.73257000000001</v>
          </cell>
          <cell r="H265">
            <v>717</v>
          </cell>
        </row>
        <row r="266">
          <cell r="A266" t="str">
            <v>030207</v>
          </cell>
          <cell r="B266" t="str">
            <v>KISHUARA</v>
          </cell>
          <cell r="C266">
            <v>7282</v>
          </cell>
          <cell r="D266">
            <v>90.93544</v>
          </cell>
          <cell r="E266">
            <v>52.537462999999995</v>
          </cell>
          <cell r="F266">
            <v>38.397977000000004</v>
          </cell>
          <cell r="G266">
            <v>9.0645600000000002</v>
          </cell>
          <cell r="H266">
            <v>58</v>
          </cell>
        </row>
        <row r="267">
          <cell r="A267" t="str">
            <v>030208</v>
          </cell>
          <cell r="B267" t="str">
            <v>PACOBAMBA</v>
          </cell>
          <cell r="C267">
            <v>2749</v>
          </cell>
          <cell r="D267">
            <v>55.421487999999997</v>
          </cell>
          <cell r="E267">
            <v>4.7667808999999997</v>
          </cell>
          <cell r="F267">
            <v>50.654707099999996</v>
          </cell>
          <cell r="G267">
            <v>44.578512000000003</v>
          </cell>
          <cell r="H267">
            <v>1059</v>
          </cell>
        </row>
        <row r="268">
          <cell r="A268" t="str">
            <v>030209</v>
          </cell>
          <cell r="B268" t="str">
            <v>PACUCHA</v>
          </cell>
          <cell r="C268">
            <v>8135</v>
          </cell>
          <cell r="D268">
            <v>83.270753999999997</v>
          </cell>
          <cell r="E268">
            <v>40.065717999999997</v>
          </cell>
          <cell r="F268">
            <v>43.205036</v>
          </cell>
          <cell r="G268">
            <v>16.729246000000003</v>
          </cell>
          <cell r="H268">
            <v>271</v>
          </cell>
        </row>
        <row r="269">
          <cell r="A269" t="str">
            <v>030210</v>
          </cell>
          <cell r="B269" t="str">
            <v>PAMPACHIRI</v>
          </cell>
          <cell r="C269">
            <v>1788</v>
          </cell>
          <cell r="D269">
            <v>72.323219999999992</v>
          </cell>
          <cell r="E269">
            <v>35.199434000000004</v>
          </cell>
          <cell r="F269">
            <v>37.123785999999988</v>
          </cell>
          <cell r="G269">
            <v>27.676780000000008</v>
          </cell>
          <cell r="H269">
            <v>618</v>
          </cell>
        </row>
        <row r="270">
          <cell r="A270" t="str">
            <v>030211</v>
          </cell>
          <cell r="B270" t="str">
            <v>POMACOCHA</v>
          </cell>
          <cell r="C270">
            <v>740</v>
          </cell>
          <cell r="D270">
            <v>76.109053000000003</v>
          </cell>
          <cell r="E270">
            <v>37.850822999999998</v>
          </cell>
          <cell r="F270">
            <v>38.258230000000005</v>
          </cell>
          <cell r="G270">
            <v>23.890946999999997</v>
          </cell>
          <cell r="H270">
            <v>506</v>
          </cell>
        </row>
        <row r="271">
          <cell r="A271" t="str">
            <v>030212</v>
          </cell>
          <cell r="B271" t="str">
            <v>SAN ANTONIO DE CACHI</v>
          </cell>
          <cell r="C271">
            <v>2365</v>
          </cell>
          <cell r="D271">
            <v>74.246077</v>
          </cell>
          <cell r="E271">
            <v>30.625862999999999</v>
          </cell>
          <cell r="F271">
            <v>43.620214000000004</v>
          </cell>
          <cell r="G271">
            <v>25.753923</v>
          </cell>
          <cell r="H271">
            <v>555</v>
          </cell>
        </row>
        <row r="272">
          <cell r="A272" t="str">
            <v>030213</v>
          </cell>
          <cell r="B272" t="str">
            <v>SAN JERÓNIMO</v>
          </cell>
          <cell r="C272">
            <v>14481</v>
          </cell>
          <cell r="D272">
            <v>71.701044999999993</v>
          </cell>
          <cell r="E272">
            <v>27.494577999999997</v>
          </cell>
          <cell r="F272">
            <v>44.206466999999996</v>
          </cell>
          <cell r="G272">
            <v>28.298955000000007</v>
          </cell>
          <cell r="H272">
            <v>637</v>
          </cell>
        </row>
        <row r="273">
          <cell r="A273" t="str">
            <v>030214</v>
          </cell>
          <cell r="B273" t="str">
            <v>SAN MIGUEL DE CHACCRAMPA</v>
          </cell>
          <cell r="C273">
            <v>1587</v>
          </cell>
          <cell r="D273">
            <v>86.037397999999996</v>
          </cell>
          <cell r="E273">
            <v>50.369105999999995</v>
          </cell>
          <cell r="F273">
            <v>35.668292000000001</v>
          </cell>
          <cell r="G273">
            <v>13.962602000000004</v>
          </cell>
          <cell r="H273">
            <v>188</v>
          </cell>
        </row>
        <row r="274">
          <cell r="A274" t="str">
            <v>030215</v>
          </cell>
          <cell r="B274" t="str">
            <v>SANTA MARÍA DE CHICMO</v>
          </cell>
          <cell r="C274">
            <v>7727</v>
          </cell>
          <cell r="D274">
            <v>81.968706999999995</v>
          </cell>
          <cell r="E274">
            <v>30.166013000000003</v>
          </cell>
          <cell r="F274">
            <v>51.802693999999988</v>
          </cell>
          <cell r="G274">
            <v>18.031293000000005</v>
          </cell>
          <cell r="H274">
            <v>318</v>
          </cell>
        </row>
        <row r="275">
          <cell r="A275" t="str">
            <v>030216</v>
          </cell>
          <cell r="B275" t="str">
            <v>TALAVERA</v>
          </cell>
          <cell r="C275">
            <v>9493</v>
          </cell>
          <cell r="D275">
            <v>57.225510999999997</v>
          </cell>
          <cell r="E275">
            <v>12.914340999999999</v>
          </cell>
          <cell r="F275">
            <v>44.311169999999997</v>
          </cell>
          <cell r="G275">
            <v>42.774489000000003</v>
          </cell>
          <cell r="H275">
            <v>1015</v>
          </cell>
        </row>
        <row r="276">
          <cell r="A276" t="str">
            <v>030217</v>
          </cell>
          <cell r="B276" t="str">
            <v>TUMAY HUARACA</v>
          </cell>
          <cell r="C276">
            <v>1703</v>
          </cell>
          <cell r="D276">
            <v>79.824660000000009</v>
          </cell>
          <cell r="E276">
            <v>43.276136999999999</v>
          </cell>
          <cell r="F276">
            <v>36.54852300000001</v>
          </cell>
          <cell r="G276">
            <v>20.175339999999991</v>
          </cell>
          <cell r="H276">
            <v>391</v>
          </cell>
        </row>
        <row r="277">
          <cell r="A277" t="str">
            <v>030218</v>
          </cell>
          <cell r="B277" t="str">
            <v>TURPO</v>
          </cell>
          <cell r="C277">
            <v>3375</v>
          </cell>
          <cell r="D277">
            <v>83.057824999999994</v>
          </cell>
          <cell r="E277">
            <v>38.9375</v>
          </cell>
          <cell r="F277">
            <v>44.120324999999994</v>
          </cell>
          <cell r="G277">
            <v>16.942175000000006</v>
          </cell>
          <cell r="H277">
            <v>280</v>
          </cell>
        </row>
        <row r="278">
          <cell r="A278" t="str">
            <v>030219</v>
          </cell>
          <cell r="B278" t="str">
            <v>KAQUIABAMBA</v>
          </cell>
          <cell r="C278">
            <v>2014</v>
          </cell>
          <cell r="D278">
            <v>83.565560000000005</v>
          </cell>
          <cell r="E278">
            <v>40.013278</v>
          </cell>
          <cell r="F278">
            <v>43.552282000000005</v>
          </cell>
          <cell r="G278">
            <v>16.434439999999995</v>
          </cell>
          <cell r="H278">
            <v>265</v>
          </cell>
        </row>
        <row r="279">
          <cell r="A279" t="str">
            <v>030301</v>
          </cell>
          <cell r="B279" t="str">
            <v>ANTABAMBA</v>
          </cell>
          <cell r="C279">
            <v>2365</v>
          </cell>
          <cell r="D279">
            <v>76.035358000000002</v>
          </cell>
          <cell r="E279">
            <v>40.490839000000001</v>
          </cell>
          <cell r="F279">
            <v>35.544519000000001</v>
          </cell>
          <cell r="G279">
            <v>23.964641999999998</v>
          </cell>
          <cell r="H279">
            <v>512</v>
          </cell>
        </row>
        <row r="280">
          <cell r="A280" t="str">
            <v>030302</v>
          </cell>
          <cell r="B280" t="str">
            <v>EL ORO</v>
          </cell>
          <cell r="C280">
            <v>178</v>
          </cell>
          <cell r="D280">
            <v>34.538760000000003</v>
          </cell>
          <cell r="E280">
            <v>1.8023256000000001</v>
          </cell>
          <cell r="F280">
            <v>32.7364344</v>
          </cell>
          <cell r="G280">
            <v>65.461240000000004</v>
          </cell>
          <cell r="H280">
            <v>1476</v>
          </cell>
        </row>
        <row r="281">
          <cell r="A281" t="str">
            <v>030303</v>
          </cell>
          <cell r="B281" t="str">
            <v>HUAQUIRCA</v>
          </cell>
          <cell r="C281">
            <v>1201</v>
          </cell>
          <cell r="D281">
            <v>83.998600999999994</v>
          </cell>
          <cell r="E281">
            <v>52.122378000000005</v>
          </cell>
          <cell r="F281">
            <v>31.876222999999989</v>
          </cell>
          <cell r="G281">
            <v>16.001399000000006</v>
          </cell>
          <cell r="H281">
            <v>252</v>
          </cell>
        </row>
        <row r="282">
          <cell r="A282" t="str">
            <v>030304</v>
          </cell>
          <cell r="B282" t="str">
            <v>JUAN ESPINOZA MEDRANO</v>
          </cell>
          <cell r="C282">
            <v>1571</v>
          </cell>
          <cell r="D282">
            <v>79.742131999999998</v>
          </cell>
          <cell r="E282">
            <v>44.052284</v>
          </cell>
          <cell r="F282">
            <v>35.689847999999998</v>
          </cell>
          <cell r="G282">
            <v>20.257868000000002</v>
          </cell>
          <cell r="H282">
            <v>395</v>
          </cell>
        </row>
        <row r="283">
          <cell r="A283" t="str">
            <v>030305</v>
          </cell>
          <cell r="B283" t="str">
            <v>OROPESA</v>
          </cell>
          <cell r="C283">
            <v>1716</v>
          </cell>
          <cell r="D283">
            <v>71.238272999999992</v>
          </cell>
          <cell r="E283">
            <v>32.119551999999999</v>
          </cell>
          <cell r="F283">
            <v>39.118720999999994</v>
          </cell>
          <cell r="G283">
            <v>28.761727000000008</v>
          </cell>
          <cell r="H283">
            <v>654</v>
          </cell>
        </row>
        <row r="284">
          <cell r="A284" t="str">
            <v>030306</v>
          </cell>
          <cell r="B284" t="str">
            <v>PACHACONAS</v>
          </cell>
          <cell r="C284">
            <v>651</v>
          </cell>
          <cell r="D284">
            <v>55.416525000000007</v>
          </cell>
          <cell r="E284">
            <v>8.6115843000000005</v>
          </cell>
          <cell r="F284">
            <v>46.804940700000003</v>
          </cell>
          <cell r="G284">
            <v>44.583474999999993</v>
          </cell>
          <cell r="H284">
            <v>1060</v>
          </cell>
        </row>
        <row r="285">
          <cell r="A285" t="str">
            <v>030307</v>
          </cell>
          <cell r="B285" t="str">
            <v>SABAINO</v>
          </cell>
          <cell r="C285">
            <v>1196</v>
          </cell>
          <cell r="D285">
            <v>82.271664000000001</v>
          </cell>
          <cell r="E285">
            <v>49.060523000000003</v>
          </cell>
          <cell r="F285">
            <v>33.211140999999998</v>
          </cell>
          <cell r="G285">
            <v>17.728335999999999</v>
          </cell>
          <cell r="H285">
            <v>308</v>
          </cell>
        </row>
        <row r="286">
          <cell r="A286" t="str">
            <v>030401</v>
          </cell>
          <cell r="B286" t="str">
            <v>CHALHUANCA</v>
          </cell>
          <cell r="C286">
            <v>2365</v>
          </cell>
          <cell r="D286">
            <v>54.357241000000002</v>
          </cell>
          <cell r="E286">
            <v>17.307126</v>
          </cell>
          <cell r="F286">
            <v>37.050115000000005</v>
          </cell>
          <cell r="G286">
            <v>45.642758999999998</v>
          </cell>
          <cell r="H286">
            <v>1084</v>
          </cell>
        </row>
        <row r="287">
          <cell r="A287" t="str">
            <v>030402</v>
          </cell>
          <cell r="B287" t="str">
            <v>CAPAYA</v>
          </cell>
          <cell r="C287">
            <v>525</v>
          </cell>
          <cell r="D287">
            <v>72.006859000000006</v>
          </cell>
          <cell r="E287">
            <v>32.319616000000003</v>
          </cell>
          <cell r="F287">
            <v>39.687243000000002</v>
          </cell>
          <cell r="G287">
            <v>27.993140999999994</v>
          </cell>
          <cell r="H287">
            <v>630</v>
          </cell>
        </row>
        <row r="288">
          <cell r="A288" t="str">
            <v>030403</v>
          </cell>
          <cell r="B288" t="str">
            <v>CARAYBAMBA</v>
          </cell>
          <cell r="C288">
            <v>944</v>
          </cell>
          <cell r="D288">
            <v>72.895752999999999</v>
          </cell>
          <cell r="E288">
            <v>23.620849</v>
          </cell>
          <cell r="F288">
            <v>49.274903999999999</v>
          </cell>
          <cell r="G288">
            <v>27.104247000000001</v>
          </cell>
          <cell r="H288">
            <v>598</v>
          </cell>
        </row>
        <row r="289">
          <cell r="A289" t="str">
            <v>030404</v>
          </cell>
          <cell r="B289" t="str">
            <v>CHAPIMARCA</v>
          </cell>
          <cell r="C289">
            <v>1622</v>
          </cell>
          <cell r="D289">
            <v>73.045924999999997</v>
          </cell>
          <cell r="E289">
            <v>35.787933000000002</v>
          </cell>
          <cell r="F289">
            <v>37.257991999999994</v>
          </cell>
          <cell r="G289">
            <v>26.954075000000003</v>
          </cell>
          <cell r="H289">
            <v>592</v>
          </cell>
        </row>
        <row r="290">
          <cell r="A290" t="str">
            <v>030405</v>
          </cell>
          <cell r="B290" t="str">
            <v>COLCABAMBA</v>
          </cell>
          <cell r="C290">
            <v>530</v>
          </cell>
          <cell r="D290">
            <v>67.435114999999996</v>
          </cell>
          <cell r="E290">
            <v>25.987276999999999</v>
          </cell>
          <cell r="F290">
            <v>41.447837999999997</v>
          </cell>
          <cell r="G290">
            <v>32.564885000000004</v>
          </cell>
          <cell r="H290">
            <v>764</v>
          </cell>
        </row>
        <row r="291">
          <cell r="A291" t="str">
            <v>030406</v>
          </cell>
          <cell r="B291" t="str">
            <v>COTARUSE</v>
          </cell>
          <cell r="C291">
            <v>2580</v>
          </cell>
          <cell r="D291">
            <v>82.428115000000005</v>
          </cell>
          <cell r="E291">
            <v>42.190095999999997</v>
          </cell>
          <cell r="F291">
            <v>40.238019000000008</v>
          </cell>
          <cell r="G291">
            <v>17.571884999999995</v>
          </cell>
          <cell r="H291">
            <v>301</v>
          </cell>
        </row>
        <row r="292">
          <cell r="A292" t="str">
            <v>030407</v>
          </cell>
          <cell r="B292" t="str">
            <v>HUAYLLO</v>
          </cell>
          <cell r="C292">
            <v>457</v>
          </cell>
          <cell r="D292">
            <v>72.119873999999996</v>
          </cell>
          <cell r="E292">
            <v>33.870662000000003</v>
          </cell>
          <cell r="F292">
            <v>38.249211999999993</v>
          </cell>
          <cell r="G292">
            <v>27.880126000000004</v>
          </cell>
          <cell r="H292">
            <v>627</v>
          </cell>
        </row>
        <row r="293">
          <cell r="A293" t="str">
            <v>030408</v>
          </cell>
          <cell r="B293" t="str">
            <v>JUSTO APU SAHUARAURA</v>
          </cell>
          <cell r="C293">
            <v>584</v>
          </cell>
          <cell r="D293">
            <v>56.329797000000006</v>
          </cell>
          <cell r="E293">
            <v>9.3076180999999991</v>
          </cell>
          <cell r="F293">
            <v>47.022178900000007</v>
          </cell>
          <cell r="G293">
            <v>43.670202999999994</v>
          </cell>
          <cell r="H293">
            <v>1036</v>
          </cell>
        </row>
        <row r="294">
          <cell r="A294" t="str">
            <v>030409</v>
          </cell>
          <cell r="B294" t="str">
            <v>LUCRE</v>
          </cell>
          <cell r="C294">
            <v>1428</v>
          </cell>
          <cell r="D294">
            <v>69.038183000000004</v>
          </cell>
          <cell r="E294">
            <v>28.148381000000001</v>
          </cell>
          <cell r="F294">
            <v>40.889802000000003</v>
          </cell>
          <cell r="G294">
            <v>30.961816999999996</v>
          </cell>
          <cell r="H294">
            <v>723</v>
          </cell>
        </row>
        <row r="295">
          <cell r="A295" t="str">
            <v>030410</v>
          </cell>
          <cell r="B295" t="str">
            <v>POCOHUANCA</v>
          </cell>
          <cell r="C295">
            <v>739</v>
          </cell>
          <cell r="D295">
            <v>63.78152</v>
          </cell>
          <cell r="E295">
            <v>23.031088</v>
          </cell>
          <cell r="F295">
            <v>40.750432000000004</v>
          </cell>
          <cell r="G295">
            <v>36.21848</v>
          </cell>
          <cell r="H295">
            <v>863</v>
          </cell>
        </row>
        <row r="296">
          <cell r="A296" t="str">
            <v>030411</v>
          </cell>
          <cell r="B296" t="str">
            <v>SAN JUAN DE CHACÑA</v>
          </cell>
          <cell r="C296">
            <v>692</v>
          </cell>
          <cell r="D296">
            <v>76.165198000000004</v>
          </cell>
          <cell r="E296">
            <v>31.363436</v>
          </cell>
          <cell r="F296">
            <v>44.801762000000004</v>
          </cell>
          <cell r="G296">
            <v>23.834801999999996</v>
          </cell>
          <cell r="H296">
            <v>504</v>
          </cell>
        </row>
        <row r="297">
          <cell r="A297" t="str">
            <v>030412</v>
          </cell>
          <cell r="B297" t="str">
            <v>SAÑAYCA</v>
          </cell>
          <cell r="C297">
            <v>1035</v>
          </cell>
          <cell r="D297">
            <v>79.712856000000002</v>
          </cell>
          <cell r="E297">
            <v>44.556581999999999</v>
          </cell>
          <cell r="F297">
            <v>35.156274000000003</v>
          </cell>
          <cell r="G297">
            <v>20.287143999999998</v>
          </cell>
          <cell r="H297">
            <v>398</v>
          </cell>
        </row>
        <row r="298">
          <cell r="A298" t="str">
            <v>030413</v>
          </cell>
          <cell r="B298" t="str">
            <v>SORAYA</v>
          </cell>
          <cell r="C298">
            <v>594</v>
          </cell>
          <cell r="D298">
            <v>77.002594000000002</v>
          </cell>
          <cell r="E298">
            <v>37.993515000000002</v>
          </cell>
          <cell r="F298">
            <v>39.009079</v>
          </cell>
          <cell r="G298">
            <v>22.997405999999998</v>
          </cell>
          <cell r="H298">
            <v>481</v>
          </cell>
        </row>
        <row r="299">
          <cell r="A299" t="str">
            <v>030414</v>
          </cell>
          <cell r="B299" t="str">
            <v>TAPAIRIHUA</v>
          </cell>
          <cell r="C299">
            <v>1435</v>
          </cell>
          <cell r="D299">
            <v>67.318629999999999</v>
          </cell>
          <cell r="E299">
            <v>26.442046000000001</v>
          </cell>
          <cell r="F299">
            <v>40.876583999999994</v>
          </cell>
          <cell r="G299">
            <v>32.681370000000001</v>
          </cell>
          <cell r="H299">
            <v>771</v>
          </cell>
        </row>
        <row r="300">
          <cell r="A300" t="str">
            <v>030415</v>
          </cell>
          <cell r="B300" t="str">
            <v>TINTAY</v>
          </cell>
          <cell r="C300">
            <v>2365</v>
          </cell>
          <cell r="D300">
            <v>77.505241999999996</v>
          </cell>
          <cell r="E300">
            <v>34.704127999999997</v>
          </cell>
          <cell r="F300">
            <v>42.801113999999998</v>
          </cell>
          <cell r="G300">
            <v>22.494758000000004</v>
          </cell>
          <cell r="H300">
            <v>468</v>
          </cell>
        </row>
        <row r="301">
          <cell r="A301" t="str">
            <v>030416</v>
          </cell>
          <cell r="B301" t="str">
            <v>TORAYA</v>
          </cell>
          <cell r="C301">
            <v>1359</v>
          </cell>
          <cell r="D301">
            <v>80.390532999999991</v>
          </cell>
          <cell r="E301">
            <v>44.874555999999998</v>
          </cell>
          <cell r="F301">
            <v>35.515976999999992</v>
          </cell>
          <cell r="G301">
            <v>19.609467000000009</v>
          </cell>
          <cell r="H301">
            <v>372</v>
          </cell>
        </row>
        <row r="302">
          <cell r="A302" t="str">
            <v>030417</v>
          </cell>
          <cell r="B302" t="str">
            <v>YANACA</v>
          </cell>
          <cell r="C302">
            <v>892</v>
          </cell>
          <cell r="D302">
            <v>75.499154000000004</v>
          </cell>
          <cell r="E302">
            <v>37.598984999999999</v>
          </cell>
          <cell r="F302">
            <v>37.900169000000005</v>
          </cell>
          <cell r="G302">
            <v>24.500845999999996</v>
          </cell>
          <cell r="H302">
            <v>526</v>
          </cell>
        </row>
        <row r="303">
          <cell r="A303" t="str">
            <v>030501</v>
          </cell>
          <cell r="B303" t="str">
            <v>TAMBOBAMBA</v>
          </cell>
          <cell r="C303">
            <v>8568</v>
          </cell>
          <cell r="D303">
            <v>84.67661600000001</v>
          </cell>
          <cell r="E303">
            <v>52.348981999999999</v>
          </cell>
          <cell r="F303">
            <v>32.32763400000001</v>
          </cell>
          <cell r="G303">
            <v>15.32338399999999</v>
          </cell>
          <cell r="H303">
            <v>232</v>
          </cell>
        </row>
        <row r="304">
          <cell r="A304" t="str">
            <v>030502</v>
          </cell>
          <cell r="B304" t="str">
            <v>COTABAMBAS</v>
          </cell>
          <cell r="C304">
            <v>2829</v>
          </cell>
          <cell r="D304">
            <v>71.020838999999995</v>
          </cell>
          <cell r="E304">
            <v>28.905097000000001</v>
          </cell>
          <cell r="F304">
            <v>42.115741999999997</v>
          </cell>
          <cell r="G304">
            <v>28.979161000000005</v>
          </cell>
          <cell r="H304">
            <v>662</v>
          </cell>
        </row>
        <row r="305">
          <cell r="A305" t="str">
            <v>030503</v>
          </cell>
          <cell r="B305" t="str">
            <v>COYLLURQUI</v>
          </cell>
          <cell r="C305">
            <v>5681</v>
          </cell>
          <cell r="D305">
            <v>75.803843000000001</v>
          </cell>
          <cell r="E305">
            <v>36.346677</v>
          </cell>
          <cell r="F305">
            <v>39.457166000000001</v>
          </cell>
          <cell r="G305">
            <v>24.196156999999999</v>
          </cell>
          <cell r="H305">
            <v>519</v>
          </cell>
        </row>
        <row r="306">
          <cell r="A306" t="str">
            <v>030504</v>
          </cell>
          <cell r="B306" t="str">
            <v>HAQUIRA</v>
          </cell>
          <cell r="C306">
            <v>8190</v>
          </cell>
          <cell r="D306">
            <v>78.951610000000002</v>
          </cell>
          <cell r="E306">
            <v>42.430692000000001</v>
          </cell>
          <cell r="F306">
            <v>36.520918000000002</v>
          </cell>
          <cell r="G306">
            <v>21.048389999999998</v>
          </cell>
          <cell r="H306">
            <v>425</v>
          </cell>
        </row>
        <row r="307">
          <cell r="A307" t="str">
            <v>030505</v>
          </cell>
          <cell r="B307" t="str">
            <v>MARA</v>
          </cell>
          <cell r="C307">
            <v>5499</v>
          </cell>
          <cell r="D307">
            <v>89.539489000000003</v>
          </cell>
          <cell r="E307">
            <v>59.985507000000005</v>
          </cell>
          <cell r="F307">
            <v>29.553981999999998</v>
          </cell>
          <cell r="G307">
            <v>10.460510999999997</v>
          </cell>
          <cell r="H307">
            <v>94</v>
          </cell>
        </row>
        <row r="308">
          <cell r="A308" t="str">
            <v>030506</v>
          </cell>
          <cell r="B308" t="str">
            <v>CHALLHUAHUACHO</v>
          </cell>
          <cell r="C308">
            <v>6105</v>
          </cell>
          <cell r="D308">
            <v>88.493840000000006</v>
          </cell>
          <cell r="E308">
            <v>61.920277999999996</v>
          </cell>
          <cell r="F308">
            <v>26.57356200000001</v>
          </cell>
          <cell r="G308">
            <v>11.506159999999994</v>
          </cell>
          <cell r="H308">
            <v>111</v>
          </cell>
        </row>
        <row r="309">
          <cell r="A309" t="str">
            <v>030601</v>
          </cell>
          <cell r="B309" t="str">
            <v>CHINCHEROS</v>
          </cell>
          <cell r="C309">
            <v>3881</v>
          </cell>
          <cell r="D309">
            <v>68.985602999999998</v>
          </cell>
          <cell r="E309">
            <v>29.791858999999999</v>
          </cell>
          <cell r="F309">
            <v>39.193743999999995</v>
          </cell>
          <cell r="G309">
            <v>31.014397000000002</v>
          </cell>
          <cell r="H309">
            <v>725</v>
          </cell>
        </row>
        <row r="310">
          <cell r="A310" t="str">
            <v>030602</v>
          </cell>
          <cell r="B310" t="str">
            <v>ANCO_HUALLO</v>
          </cell>
          <cell r="C310">
            <v>8681</v>
          </cell>
          <cell r="D310">
            <v>80.236621</v>
          </cell>
          <cell r="E310">
            <v>35.022276000000005</v>
          </cell>
          <cell r="F310">
            <v>45.214344999999994</v>
          </cell>
          <cell r="G310">
            <v>19.763379</v>
          </cell>
          <cell r="H310">
            <v>379</v>
          </cell>
        </row>
        <row r="311">
          <cell r="A311" t="str">
            <v>030603</v>
          </cell>
          <cell r="B311" t="str">
            <v>COCHARCAS</v>
          </cell>
          <cell r="C311">
            <v>1850</v>
          </cell>
          <cell r="D311">
            <v>82.346839000000003</v>
          </cell>
          <cell r="E311">
            <v>43.584595</v>
          </cell>
          <cell r="F311">
            <v>38.762244000000003</v>
          </cell>
          <cell r="G311">
            <v>17.653160999999997</v>
          </cell>
          <cell r="H311">
            <v>306</v>
          </cell>
        </row>
        <row r="312">
          <cell r="A312" t="str">
            <v>030604</v>
          </cell>
          <cell r="B312" t="str">
            <v>HUACCANA</v>
          </cell>
          <cell r="C312">
            <v>6249</v>
          </cell>
          <cell r="D312">
            <v>68.254177999999996</v>
          </cell>
          <cell r="E312">
            <v>18.744838999999999</v>
          </cell>
          <cell r="F312">
            <v>49.509338999999997</v>
          </cell>
          <cell r="G312">
            <v>31.745822000000004</v>
          </cell>
          <cell r="H312">
            <v>741</v>
          </cell>
        </row>
        <row r="313">
          <cell r="A313" t="str">
            <v>030605</v>
          </cell>
          <cell r="B313" t="str">
            <v>OCOBAMBA</v>
          </cell>
          <cell r="C313">
            <v>6319</v>
          </cell>
          <cell r="D313">
            <v>80.221149999999994</v>
          </cell>
          <cell r="E313">
            <v>29.783038999999999</v>
          </cell>
          <cell r="F313">
            <v>50.438110999999992</v>
          </cell>
          <cell r="G313">
            <v>19.778850000000006</v>
          </cell>
          <cell r="H313">
            <v>381</v>
          </cell>
        </row>
        <row r="314">
          <cell r="A314" t="str">
            <v>030606</v>
          </cell>
          <cell r="B314" t="str">
            <v>ONGOY</v>
          </cell>
          <cell r="C314">
            <v>5283</v>
          </cell>
          <cell r="D314">
            <v>66.522287000000006</v>
          </cell>
          <cell r="E314">
            <v>18.148577</v>
          </cell>
          <cell r="F314">
            <v>48.373710000000003</v>
          </cell>
          <cell r="G314">
            <v>33.477712999999994</v>
          </cell>
          <cell r="H314">
            <v>793</v>
          </cell>
        </row>
        <row r="315">
          <cell r="A315" t="str">
            <v>030607</v>
          </cell>
          <cell r="B315" t="str">
            <v>URANMARCA</v>
          </cell>
          <cell r="C315">
            <v>2398</v>
          </cell>
          <cell r="D315">
            <v>79.277355</v>
          </cell>
          <cell r="E315">
            <v>26.662479000000001</v>
          </cell>
          <cell r="F315">
            <v>52.614875999999995</v>
          </cell>
          <cell r="G315">
            <v>20.722645</v>
          </cell>
          <cell r="H315">
            <v>413</v>
          </cell>
        </row>
        <row r="316">
          <cell r="A316" t="str">
            <v>030608</v>
          </cell>
          <cell r="B316" t="str">
            <v>RANRACANCHA</v>
          </cell>
          <cell r="C316">
            <v>4147</v>
          </cell>
          <cell r="D316">
            <v>89.469902999999988</v>
          </cell>
          <cell r="E316">
            <v>53.663429999999998</v>
          </cell>
          <cell r="F316">
            <v>35.80647299999999</v>
          </cell>
          <cell r="G316">
            <v>10.530097000000012</v>
          </cell>
          <cell r="H316">
            <v>96</v>
          </cell>
        </row>
        <row r="317">
          <cell r="A317" t="str">
            <v>030701</v>
          </cell>
          <cell r="B317" t="str">
            <v>CHUQUIBAMBILLA</v>
          </cell>
          <cell r="C317">
            <v>3899</v>
          </cell>
          <cell r="D317">
            <v>72.164908000000011</v>
          </cell>
          <cell r="E317">
            <v>36.004257000000003</v>
          </cell>
          <cell r="F317">
            <v>36.160651000000009</v>
          </cell>
          <cell r="G317">
            <v>27.835091999999989</v>
          </cell>
          <cell r="H317">
            <v>623</v>
          </cell>
        </row>
        <row r="318">
          <cell r="A318" t="str">
            <v>030702</v>
          </cell>
          <cell r="B318" t="str">
            <v>CURPAHUASI</v>
          </cell>
          <cell r="C318">
            <v>2017</v>
          </cell>
          <cell r="D318">
            <v>86.498284999999996</v>
          </cell>
          <cell r="E318">
            <v>53.744424999999993</v>
          </cell>
          <cell r="F318">
            <v>32.753860000000003</v>
          </cell>
          <cell r="G318">
            <v>13.501715000000004</v>
          </cell>
          <cell r="H318">
            <v>165</v>
          </cell>
        </row>
        <row r="319">
          <cell r="A319" t="str">
            <v>030703</v>
          </cell>
          <cell r="B319" t="str">
            <v>GAMARRA</v>
          </cell>
          <cell r="C319">
            <v>3045</v>
          </cell>
          <cell r="D319">
            <v>76.920162000000005</v>
          </cell>
          <cell r="E319">
            <v>39.592218000000003</v>
          </cell>
          <cell r="F319">
            <v>37.327944000000002</v>
          </cell>
          <cell r="G319">
            <v>23.079837999999995</v>
          </cell>
          <cell r="H319">
            <v>483</v>
          </cell>
        </row>
        <row r="320">
          <cell r="A320" t="str">
            <v>030704</v>
          </cell>
          <cell r="B320" t="str">
            <v>HUAYLLATI</v>
          </cell>
          <cell r="C320">
            <v>1426</v>
          </cell>
          <cell r="D320">
            <v>77.916939999999997</v>
          </cell>
          <cell r="E320">
            <v>35.868852000000004</v>
          </cell>
          <cell r="F320">
            <v>42.048087999999993</v>
          </cell>
          <cell r="G320">
            <v>22.083060000000003</v>
          </cell>
          <cell r="H320">
            <v>457</v>
          </cell>
        </row>
        <row r="321">
          <cell r="A321" t="str">
            <v>030705</v>
          </cell>
          <cell r="B321" t="str">
            <v>MAMARA</v>
          </cell>
          <cell r="C321">
            <v>636</v>
          </cell>
          <cell r="D321">
            <v>69.245097999999999</v>
          </cell>
          <cell r="E321">
            <v>30.427015000000001</v>
          </cell>
          <cell r="F321">
            <v>38.818083000000001</v>
          </cell>
          <cell r="G321">
            <v>30.754902000000001</v>
          </cell>
          <cell r="H321">
            <v>718</v>
          </cell>
        </row>
        <row r="322">
          <cell r="A322" t="str">
            <v>030706</v>
          </cell>
          <cell r="B322" t="str">
            <v>MICAELA BASTIDAS</v>
          </cell>
          <cell r="C322">
            <v>1074</v>
          </cell>
          <cell r="D322">
            <v>85.615936000000005</v>
          </cell>
          <cell r="E322">
            <v>54.991235000000003</v>
          </cell>
          <cell r="F322">
            <v>30.624701000000002</v>
          </cell>
          <cell r="G322">
            <v>14.384063999999995</v>
          </cell>
          <cell r="H322">
            <v>201</v>
          </cell>
        </row>
        <row r="323">
          <cell r="A323" t="str">
            <v>030707</v>
          </cell>
          <cell r="B323" t="str">
            <v>PATAYPAMPA</v>
          </cell>
          <cell r="C323">
            <v>920</v>
          </cell>
          <cell r="D323">
            <v>90.045010000000005</v>
          </cell>
          <cell r="E323">
            <v>61.227005999999996</v>
          </cell>
          <cell r="F323">
            <v>28.818004000000009</v>
          </cell>
          <cell r="G323">
            <v>9.9549899999999951</v>
          </cell>
          <cell r="H323">
            <v>80</v>
          </cell>
        </row>
        <row r="324">
          <cell r="A324" t="str">
            <v>030708</v>
          </cell>
          <cell r="B324" t="str">
            <v>PROGRESO</v>
          </cell>
          <cell r="C324">
            <v>2177</v>
          </cell>
          <cell r="D324">
            <v>79.952626000000009</v>
          </cell>
          <cell r="E324">
            <v>38.313991999999999</v>
          </cell>
          <cell r="F324">
            <v>41.63863400000001</v>
          </cell>
          <cell r="G324">
            <v>20.047373999999991</v>
          </cell>
          <cell r="H324">
            <v>388</v>
          </cell>
        </row>
        <row r="325">
          <cell r="A325" t="str">
            <v>030709</v>
          </cell>
          <cell r="B325" t="str">
            <v>SAN ANTONIO</v>
          </cell>
          <cell r="C325">
            <v>283</v>
          </cell>
          <cell r="D325">
            <v>78.371190999999996</v>
          </cell>
          <cell r="E325">
            <v>40</v>
          </cell>
          <cell r="F325">
            <v>38.371190999999996</v>
          </cell>
          <cell r="G325">
            <v>21.628809000000004</v>
          </cell>
          <cell r="H325">
            <v>442</v>
          </cell>
        </row>
        <row r="326">
          <cell r="A326" t="str">
            <v>030710</v>
          </cell>
          <cell r="B326" t="str">
            <v>SANTA ROSA</v>
          </cell>
          <cell r="C326">
            <v>612</v>
          </cell>
          <cell r="D326">
            <v>86.016853999999995</v>
          </cell>
          <cell r="E326">
            <v>55.405899000000005</v>
          </cell>
          <cell r="F326">
            <v>30.61095499999999</v>
          </cell>
          <cell r="G326">
            <v>13.983146000000005</v>
          </cell>
          <cell r="H326">
            <v>191</v>
          </cell>
        </row>
        <row r="327">
          <cell r="A327" t="str">
            <v>030711</v>
          </cell>
          <cell r="B327" t="str">
            <v>TURPAY</v>
          </cell>
          <cell r="C327">
            <v>502</v>
          </cell>
          <cell r="D327">
            <v>72.804063999999997</v>
          </cell>
          <cell r="E327">
            <v>31.891146999999997</v>
          </cell>
          <cell r="F327">
            <v>40.912917</v>
          </cell>
          <cell r="G327">
            <v>27.195936000000003</v>
          </cell>
          <cell r="H327">
            <v>600</v>
          </cell>
        </row>
        <row r="328">
          <cell r="A328" t="str">
            <v>030712</v>
          </cell>
          <cell r="B328" t="str">
            <v>VILCABAMBA</v>
          </cell>
          <cell r="C328">
            <v>708</v>
          </cell>
          <cell r="D328">
            <v>59.277824000000003</v>
          </cell>
          <cell r="E328">
            <v>21.283682000000002</v>
          </cell>
          <cell r="F328">
            <v>37.994141999999997</v>
          </cell>
          <cell r="G328">
            <v>40.722175999999997</v>
          </cell>
          <cell r="H328">
            <v>967</v>
          </cell>
        </row>
        <row r="329">
          <cell r="A329" t="str">
            <v>030713</v>
          </cell>
          <cell r="B329" t="str">
            <v>VIRUNDO</v>
          </cell>
          <cell r="C329">
            <v>864</v>
          </cell>
          <cell r="D329">
            <v>86.590180000000004</v>
          </cell>
          <cell r="E329">
            <v>54.514028000000003</v>
          </cell>
          <cell r="F329">
            <v>32.076152</v>
          </cell>
          <cell r="G329">
            <v>13.409819999999996</v>
          </cell>
          <cell r="H329">
            <v>163</v>
          </cell>
        </row>
        <row r="330">
          <cell r="A330" t="str">
            <v>030714</v>
          </cell>
          <cell r="B330" t="str">
            <v>CURASCO</v>
          </cell>
          <cell r="C330">
            <v>1296</v>
          </cell>
          <cell r="D330">
            <v>88.201498000000001</v>
          </cell>
          <cell r="E330">
            <v>59.936011000000001</v>
          </cell>
          <cell r="F330">
            <v>28.265487</v>
          </cell>
          <cell r="G330">
            <v>11.798501999999999</v>
          </cell>
          <cell r="H330">
            <v>120</v>
          </cell>
        </row>
        <row r="331">
          <cell r="A331" t="str">
            <v>040101</v>
          </cell>
          <cell r="B331" t="str">
            <v>AREQUIPA</v>
          </cell>
          <cell r="C331">
            <v>3272</v>
          </cell>
          <cell r="D331">
            <v>5.6686012000000003</v>
          </cell>
          <cell r="E331">
            <v>0.27396832999999998</v>
          </cell>
          <cell r="F331">
            <v>5.3946328700000006</v>
          </cell>
          <cell r="G331">
            <v>94.331398800000002</v>
          </cell>
          <cell r="H331">
            <v>1817</v>
          </cell>
        </row>
        <row r="332">
          <cell r="A332" t="str">
            <v>040102</v>
          </cell>
          <cell r="B332" t="str">
            <v>ALTO SELVA ALEGRE</v>
          </cell>
          <cell r="C332">
            <v>15327</v>
          </cell>
          <cell r="D332">
            <v>21.162398</v>
          </cell>
          <cell r="E332">
            <v>2.2224032</v>
          </cell>
          <cell r="F332">
            <v>18.939994800000001</v>
          </cell>
          <cell r="G332">
            <v>78.837602000000004</v>
          </cell>
          <cell r="H332">
            <v>1702</v>
          </cell>
        </row>
        <row r="333">
          <cell r="A333" t="str">
            <v>040103</v>
          </cell>
          <cell r="B333" t="str">
            <v>CAYMA</v>
          </cell>
          <cell r="C333">
            <v>18118</v>
          </cell>
          <cell r="D333">
            <v>24.556599000000002</v>
          </cell>
          <cell r="E333">
            <v>3.0577783000000003</v>
          </cell>
          <cell r="F333">
            <v>21.498820700000003</v>
          </cell>
          <cell r="G333">
            <v>75.443400999999994</v>
          </cell>
          <cell r="H333">
            <v>1650</v>
          </cell>
        </row>
        <row r="334">
          <cell r="A334" t="str">
            <v>040104</v>
          </cell>
          <cell r="B334" t="str">
            <v>CERRO COLORADO</v>
          </cell>
          <cell r="C334">
            <v>29056</v>
          </cell>
          <cell r="D334">
            <v>25.806928000000003</v>
          </cell>
          <cell r="E334">
            <v>3.1602894999999998</v>
          </cell>
          <cell r="F334">
            <v>22.646638500000002</v>
          </cell>
          <cell r="G334">
            <v>74.193072000000001</v>
          </cell>
          <cell r="H334">
            <v>1634</v>
          </cell>
        </row>
        <row r="335">
          <cell r="A335" t="str">
            <v>040105</v>
          </cell>
          <cell r="B335" t="str">
            <v>CHARACATO</v>
          </cell>
          <cell r="C335">
            <v>1772</v>
          </cell>
          <cell r="D335">
            <v>26.349836</v>
          </cell>
          <cell r="E335">
            <v>4.0159083999999998</v>
          </cell>
          <cell r="F335">
            <v>22.333927599999999</v>
          </cell>
          <cell r="G335">
            <v>73.650164000000004</v>
          </cell>
          <cell r="H335">
            <v>1623</v>
          </cell>
        </row>
        <row r="336">
          <cell r="A336" t="str">
            <v>040106</v>
          </cell>
          <cell r="B336" t="str">
            <v>CHIGUATA</v>
          </cell>
          <cell r="C336">
            <v>824</v>
          </cell>
          <cell r="D336">
            <v>30.693741000000003</v>
          </cell>
          <cell r="E336">
            <v>6.9601340999999994</v>
          </cell>
          <cell r="F336">
            <v>23.733606900000005</v>
          </cell>
          <cell r="G336">
            <v>69.306258999999997</v>
          </cell>
          <cell r="H336">
            <v>1541</v>
          </cell>
        </row>
        <row r="337">
          <cell r="A337" t="str">
            <v>040107</v>
          </cell>
          <cell r="B337" t="str">
            <v>JACOBO HUNTER</v>
          </cell>
          <cell r="C337">
            <v>12338</v>
          </cell>
          <cell r="D337">
            <v>27.019819999999999</v>
          </cell>
          <cell r="E337">
            <v>3.5066794999999997</v>
          </cell>
          <cell r="F337">
            <v>23.513140499999999</v>
          </cell>
          <cell r="G337">
            <v>72.980180000000004</v>
          </cell>
          <cell r="H337">
            <v>1614</v>
          </cell>
        </row>
        <row r="338">
          <cell r="A338" t="str">
            <v>040108</v>
          </cell>
          <cell r="B338" t="str">
            <v>LA JOYA</v>
          </cell>
          <cell r="C338">
            <v>8836</v>
          </cell>
          <cell r="D338">
            <v>36.912686999999998</v>
          </cell>
          <cell r="E338">
            <v>8.0839286000000001</v>
          </cell>
          <cell r="F338">
            <v>28.828758399999998</v>
          </cell>
          <cell r="G338">
            <v>63.087313000000002</v>
          </cell>
          <cell r="H338">
            <v>1427</v>
          </cell>
        </row>
        <row r="339">
          <cell r="A339" t="str">
            <v>040109</v>
          </cell>
          <cell r="B339" t="str">
            <v>MARÍANO MELGAR</v>
          </cell>
          <cell r="C339">
            <v>10913</v>
          </cell>
          <cell r="D339">
            <v>21.006295000000001</v>
          </cell>
          <cell r="E339">
            <v>2.4127702000000002</v>
          </cell>
          <cell r="F339">
            <v>18.593524800000001</v>
          </cell>
          <cell r="G339">
            <v>78.993705000000006</v>
          </cell>
          <cell r="H339">
            <v>1710</v>
          </cell>
        </row>
        <row r="340">
          <cell r="A340" t="str">
            <v>040110</v>
          </cell>
          <cell r="B340" t="str">
            <v>MIRAFLORES</v>
          </cell>
          <cell r="C340">
            <v>9842</v>
          </cell>
          <cell r="D340">
            <v>19.48433</v>
          </cell>
          <cell r="E340">
            <v>2.1393162000000001</v>
          </cell>
          <cell r="F340">
            <v>17.3450138</v>
          </cell>
          <cell r="G340">
            <v>80.51567</v>
          </cell>
          <cell r="H340">
            <v>1729</v>
          </cell>
        </row>
        <row r="341">
          <cell r="A341" t="str">
            <v>040111</v>
          </cell>
          <cell r="B341" t="str">
            <v>MOLLEBAYA</v>
          </cell>
          <cell r="C341">
            <v>330</v>
          </cell>
          <cell r="D341">
            <v>23.428369</v>
          </cell>
          <cell r="E341">
            <v>3.5368794000000001</v>
          </cell>
          <cell r="F341">
            <v>19.8914896</v>
          </cell>
          <cell r="G341">
            <v>76.571630999999996</v>
          </cell>
          <cell r="H341">
            <v>1673</v>
          </cell>
        </row>
        <row r="342">
          <cell r="A342" t="str">
            <v>040112</v>
          </cell>
          <cell r="B342" t="str">
            <v>PAUCARPATA</v>
          </cell>
          <cell r="C342">
            <v>30588</v>
          </cell>
          <cell r="D342">
            <v>25.462403000000002</v>
          </cell>
          <cell r="E342">
            <v>3.1541093</v>
          </cell>
          <cell r="F342">
            <v>22.3082937</v>
          </cell>
          <cell r="G342">
            <v>74.537597000000005</v>
          </cell>
          <cell r="H342">
            <v>1637</v>
          </cell>
        </row>
        <row r="343">
          <cell r="A343" t="str">
            <v>040113</v>
          </cell>
          <cell r="B343" t="str">
            <v>POCSI</v>
          </cell>
          <cell r="C343">
            <v>181</v>
          </cell>
          <cell r="D343">
            <v>30.098006999999999</v>
          </cell>
          <cell r="E343">
            <v>5.0581395000000002</v>
          </cell>
          <cell r="F343">
            <v>25.0398675</v>
          </cell>
          <cell r="G343">
            <v>69.901993000000004</v>
          </cell>
          <cell r="H343">
            <v>1556</v>
          </cell>
        </row>
        <row r="344">
          <cell r="A344" t="str">
            <v>040114</v>
          </cell>
          <cell r="B344" t="str">
            <v>POLOBAYA</v>
          </cell>
          <cell r="C344">
            <v>363</v>
          </cell>
          <cell r="D344">
            <v>29.236289999999997</v>
          </cell>
          <cell r="E344">
            <v>5.8387096999999999</v>
          </cell>
          <cell r="F344">
            <v>23.397580299999998</v>
          </cell>
          <cell r="G344">
            <v>70.763710000000003</v>
          </cell>
          <cell r="H344">
            <v>1578</v>
          </cell>
        </row>
        <row r="345">
          <cell r="A345" t="str">
            <v>040115</v>
          </cell>
          <cell r="B345" t="str">
            <v>QUEQUEÑA</v>
          </cell>
          <cell r="C345">
            <v>292</v>
          </cell>
          <cell r="D345">
            <v>23.951599999999999</v>
          </cell>
          <cell r="E345">
            <v>3.8195241999999996</v>
          </cell>
          <cell r="F345">
            <v>20.132075799999999</v>
          </cell>
          <cell r="G345">
            <v>76.048400000000001</v>
          </cell>
          <cell r="H345">
            <v>1664</v>
          </cell>
        </row>
        <row r="346">
          <cell r="A346" t="str">
            <v>040116</v>
          </cell>
          <cell r="B346" t="str">
            <v>SABANDÍA</v>
          </cell>
          <cell r="C346">
            <v>1043</v>
          </cell>
          <cell r="D346">
            <v>28.686004999999998</v>
          </cell>
          <cell r="E346">
            <v>5.6235908999999999</v>
          </cell>
          <cell r="F346">
            <v>23.062414099999998</v>
          </cell>
          <cell r="G346">
            <v>71.313995000000006</v>
          </cell>
          <cell r="H346">
            <v>1584</v>
          </cell>
        </row>
        <row r="347">
          <cell r="A347" t="str">
            <v>040117</v>
          </cell>
          <cell r="B347" t="str">
            <v>SACHACA</v>
          </cell>
          <cell r="C347">
            <v>4857</v>
          </cell>
          <cell r="D347">
            <v>27.853825000000001</v>
          </cell>
          <cell r="E347">
            <v>5.4431127000000004</v>
          </cell>
          <cell r="F347">
            <v>22.4107123</v>
          </cell>
          <cell r="G347">
            <v>72.146174999999999</v>
          </cell>
          <cell r="H347">
            <v>1597</v>
          </cell>
        </row>
        <row r="348">
          <cell r="A348" t="str">
            <v>040118</v>
          </cell>
          <cell r="B348" t="str">
            <v>SAN JUAN DE SIGUAS</v>
          </cell>
          <cell r="C348">
            <v>325</v>
          </cell>
          <cell r="D348">
            <v>25.079537000000002</v>
          </cell>
          <cell r="E348">
            <v>4.6324323999999999</v>
          </cell>
          <cell r="F348">
            <v>20.447104600000003</v>
          </cell>
          <cell r="G348">
            <v>74.920462999999998</v>
          </cell>
          <cell r="H348">
            <v>1642</v>
          </cell>
        </row>
        <row r="349">
          <cell r="A349" t="str">
            <v>040119</v>
          </cell>
          <cell r="B349" t="str">
            <v>SAN JUAN DE TARUCANI</v>
          </cell>
          <cell r="C349">
            <v>826</v>
          </cell>
          <cell r="D349">
            <v>39.330475999999997</v>
          </cell>
          <cell r="E349">
            <v>9.3685714000000004</v>
          </cell>
          <cell r="F349">
            <v>29.961904599999997</v>
          </cell>
          <cell r="G349">
            <v>60.669524000000003</v>
          </cell>
          <cell r="H349">
            <v>1377</v>
          </cell>
        </row>
        <row r="350">
          <cell r="A350" t="str">
            <v>040120</v>
          </cell>
          <cell r="B350" t="str">
            <v>SANTA ISABEL DE SIGUAS</v>
          </cell>
          <cell r="C350">
            <v>247</v>
          </cell>
          <cell r="D350">
            <v>21.368511999999999</v>
          </cell>
          <cell r="E350">
            <v>4.0596885999999994</v>
          </cell>
          <cell r="F350">
            <v>17.308823400000001</v>
          </cell>
          <cell r="G350">
            <v>78.631488000000004</v>
          </cell>
          <cell r="H350">
            <v>1700</v>
          </cell>
        </row>
        <row r="351">
          <cell r="A351" t="str">
            <v>040121</v>
          </cell>
          <cell r="B351" t="str">
            <v>SANTA RITA DE SIGUAS</v>
          </cell>
          <cell r="C351">
            <v>1956</v>
          </cell>
          <cell r="D351">
            <v>44.965516999999998</v>
          </cell>
          <cell r="E351">
            <v>9.3232184</v>
          </cell>
          <cell r="F351">
            <v>35.642298599999997</v>
          </cell>
          <cell r="G351">
            <v>55.034483000000002</v>
          </cell>
          <cell r="H351">
            <v>1297</v>
          </cell>
        </row>
        <row r="352">
          <cell r="A352" t="str">
            <v>040122</v>
          </cell>
          <cell r="B352" t="str">
            <v>SOCABAYA</v>
          </cell>
          <cell r="C352">
            <v>12339</v>
          </cell>
          <cell r="D352">
            <v>21.153953999999999</v>
          </cell>
          <cell r="E352">
            <v>2.4399698000000001</v>
          </cell>
          <cell r="F352">
            <v>18.713984199999999</v>
          </cell>
          <cell r="G352">
            <v>78.846046000000001</v>
          </cell>
          <cell r="H352">
            <v>1703</v>
          </cell>
        </row>
        <row r="353">
          <cell r="A353" t="str">
            <v>040123</v>
          </cell>
          <cell r="B353" t="str">
            <v>TIABAYA</v>
          </cell>
          <cell r="C353">
            <v>5079</v>
          </cell>
          <cell r="D353">
            <v>34.724823999999998</v>
          </cell>
          <cell r="E353">
            <v>7.1332466999999999</v>
          </cell>
          <cell r="F353">
            <v>27.591577299999997</v>
          </cell>
          <cell r="G353">
            <v>65.275176000000002</v>
          </cell>
          <cell r="H353">
            <v>1469</v>
          </cell>
        </row>
        <row r="354">
          <cell r="A354" t="str">
            <v>040124</v>
          </cell>
          <cell r="B354" t="str">
            <v>UCHUMAYO</v>
          </cell>
          <cell r="C354">
            <v>2013</v>
          </cell>
          <cell r="D354">
            <v>19.059642</v>
          </cell>
          <cell r="E354">
            <v>2.4446653</v>
          </cell>
          <cell r="F354">
            <v>16.6149767</v>
          </cell>
          <cell r="G354">
            <v>80.940358000000003</v>
          </cell>
          <cell r="H354">
            <v>1737</v>
          </cell>
        </row>
        <row r="355">
          <cell r="A355" t="str">
            <v>040125</v>
          </cell>
          <cell r="B355" t="str">
            <v>VITOR</v>
          </cell>
          <cell r="C355">
            <v>654</v>
          </cell>
          <cell r="D355">
            <v>24.285554999999999</v>
          </cell>
          <cell r="E355">
            <v>4.8889714</v>
          </cell>
          <cell r="F355">
            <v>19.3965836</v>
          </cell>
          <cell r="G355">
            <v>75.714444999999998</v>
          </cell>
          <cell r="H355">
            <v>1655</v>
          </cell>
        </row>
        <row r="356">
          <cell r="A356" t="str">
            <v>040126</v>
          </cell>
          <cell r="B356" t="str">
            <v>YANAHUARA</v>
          </cell>
          <cell r="C356">
            <v>872</v>
          </cell>
          <cell r="D356">
            <v>3.8639202999999998</v>
          </cell>
          <cell r="E356">
            <v>0.29275748000000001</v>
          </cell>
          <cell r="F356">
            <v>3.5711628199999996</v>
          </cell>
          <cell r="G356">
            <v>96.136079699999996</v>
          </cell>
          <cell r="H356">
            <v>1824</v>
          </cell>
        </row>
        <row r="357">
          <cell r="A357" t="str">
            <v>040127</v>
          </cell>
          <cell r="B357" t="str">
            <v>YARABAMBA</v>
          </cell>
          <cell r="C357">
            <v>166</v>
          </cell>
          <cell r="D357">
            <v>16.201557999999999</v>
          </cell>
          <cell r="E357">
            <v>2.5034079999999999</v>
          </cell>
          <cell r="F357">
            <v>13.698149999999998</v>
          </cell>
          <cell r="G357">
            <v>83.798441999999994</v>
          </cell>
          <cell r="H357">
            <v>1765</v>
          </cell>
        </row>
        <row r="358">
          <cell r="A358" t="str">
            <v>040128</v>
          </cell>
          <cell r="B358" t="str">
            <v>YURA</v>
          </cell>
          <cell r="C358">
            <v>5489</v>
          </cell>
          <cell r="D358">
            <v>34.455247</v>
          </cell>
          <cell r="E358">
            <v>5.1490711000000005</v>
          </cell>
          <cell r="F358">
            <v>29.3061759</v>
          </cell>
          <cell r="G358">
            <v>65.544753</v>
          </cell>
          <cell r="H358">
            <v>1479</v>
          </cell>
        </row>
        <row r="359">
          <cell r="A359" t="str">
            <v>040129</v>
          </cell>
          <cell r="B359" t="str">
            <v>JOSÉ LUIS BUSTAMANTE Y RIVERO</v>
          </cell>
          <cell r="C359">
            <v>7772</v>
          </cell>
          <cell r="D359">
            <v>10.217454</v>
          </cell>
          <cell r="E359">
            <v>0.79581131000000005</v>
          </cell>
          <cell r="F359">
            <v>9.4216426900000005</v>
          </cell>
          <cell r="G359">
            <v>89.782545999999996</v>
          </cell>
          <cell r="H359">
            <v>1808</v>
          </cell>
        </row>
        <row r="360">
          <cell r="A360" t="str">
            <v>040201</v>
          </cell>
          <cell r="B360" t="str">
            <v>CAMANÁ</v>
          </cell>
          <cell r="C360">
            <v>2939</v>
          </cell>
          <cell r="D360">
            <v>20.382881000000001</v>
          </cell>
          <cell r="E360">
            <v>2.1150724999999997</v>
          </cell>
          <cell r="F360">
            <v>18.267808500000001</v>
          </cell>
          <cell r="G360">
            <v>79.617119000000002</v>
          </cell>
          <cell r="H360">
            <v>1718</v>
          </cell>
        </row>
        <row r="361">
          <cell r="A361" t="str">
            <v>040202</v>
          </cell>
          <cell r="B361" t="str">
            <v>JOSÉ MARÍA QUIMPER</v>
          </cell>
          <cell r="C361">
            <v>974</v>
          </cell>
          <cell r="D361">
            <v>24.948015000000002</v>
          </cell>
          <cell r="E361">
            <v>3.6734955</v>
          </cell>
          <cell r="F361">
            <v>21.2745195</v>
          </cell>
          <cell r="G361">
            <v>75.051985000000002</v>
          </cell>
          <cell r="H361">
            <v>1643</v>
          </cell>
        </row>
        <row r="362">
          <cell r="A362" t="str">
            <v>040203</v>
          </cell>
          <cell r="B362" t="str">
            <v>MARÍANO NICOLÁS VALCARCEL</v>
          </cell>
          <cell r="C362">
            <v>1174</v>
          </cell>
          <cell r="D362">
            <v>27.176116999999998</v>
          </cell>
          <cell r="E362">
            <v>3.6799352000000001</v>
          </cell>
          <cell r="F362">
            <v>23.496181799999999</v>
          </cell>
          <cell r="G362">
            <v>72.823882999999995</v>
          </cell>
          <cell r="H362">
            <v>1609</v>
          </cell>
        </row>
        <row r="363">
          <cell r="A363" t="str">
            <v>040204</v>
          </cell>
          <cell r="B363" t="str">
            <v>MARISCAL CÁCERES</v>
          </cell>
          <cell r="C363">
            <v>1829</v>
          </cell>
          <cell r="D363">
            <v>35.221645000000002</v>
          </cell>
          <cell r="E363">
            <v>7.3737724</v>
          </cell>
          <cell r="F363">
            <v>27.847872600000002</v>
          </cell>
          <cell r="G363">
            <v>64.778355000000005</v>
          </cell>
          <cell r="H363">
            <v>1456</v>
          </cell>
        </row>
        <row r="364">
          <cell r="A364" t="str">
            <v>040205</v>
          </cell>
          <cell r="B364" t="str">
            <v>NICOLÁS DE PIÉROLA</v>
          </cell>
          <cell r="C364">
            <v>1491</v>
          </cell>
          <cell r="D364">
            <v>24.601286999999999</v>
          </cell>
          <cell r="E364">
            <v>3.7500825</v>
          </cell>
          <cell r="F364">
            <v>20.851204499999998</v>
          </cell>
          <cell r="G364">
            <v>75.398713000000001</v>
          </cell>
          <cell r="H364">
            <v>1649</v>
          </cell>
        </row>
        <row r="365">
          <cell r="A365" t="str">
            <v>040206</v>
          </cell>
          <cell r="B365" t="str">
            <v>OCOÑA</v>
          </cell>
          <cell r="C365">
            <v>955</v>
          </cell>
          <cell r="D365">
            <v>21.826097000000001</v>
          </cell>
          <cell r="E365">
            <v>3.4049360000000002</v>
          </cell>
          <cell r="F365">
            <v>18.421161000000001</v>
          </cell>
          <cell r="G365">
            <v>78.173902999999996</v>
          </cell>
          <cell r="H365">
            <v>1697</v>
          </cell>
        </row>
        <row r="366">
          <cell r="A366" t="str">
            <v>040207</v>
          </cell>
          <cell r="B366" t="str">
            <v>QUILCA</v>
          </cell>
          <cell r="C366">
            <v>102</v>
          </cell>
          <cell r="D366">
            <v>12.804540000000001</v>
          </cell>
          <cell r="E366">
            <v>2.1450189000000002</v>
          </cell>
          <cell r="F366">
            <v>10.659521100000001</v>
          </cell>
          <cell r="G366">
            <v>87.195459999999997</v>
          </cell>
          <cell r="H366">
            <v>1794</v>
          </cell>
        </row>
        <row r="367">
          <cell r="A367" t="str">
            <v>040208</v>
          </cell>
          <cell r="B367" t="str">
            <v>SAMUEL PASTOR</v>
          </cell>
          <cell r="C367">
            <v>4353</v>
          </cell>
          <cell r="D367">
            <v>33.502924</v>
          </cell>
          <cell r="E367">
            <v>4.9325072999999993</v>
          </cell>
          <cell r="F367">
            <v>28.570416700000003</v>
          </cell>
          <cell r="G367">
            <v>66.497075999999993</v>
          </cell>
          <cell r="H367">
            <v>1492</v>
          </cell>
        </row>
        <row r="368">
          <cell r="A368" t="str">
            <v>040301</v>
          </cell>
          <cell r="B368" t="str">
            <v>CARAVELÍ</v>
          </cell>
          <cell r="C368">
            <v>1140</v>
          </cell>
          <cell r="D368">
            <v>31.990456999999999</v>
          </cell>
          <cell r="E368">
            <v>5.1344373000000001</v>
          </cell>
          <cell r="F368">
            <v>26.856019699999997</v>
          </cell>
          <cell r="G368">
            <v>68.009543000000008</v>
          </cell>
          <cell r="H368">
            <v>1519</v>
          </cell>
        </row>
        <row r="369">
          <cell r="A369" t="str">
            <v>040302</v>
          </cell>
          <cell r="B369" t="str">
            <v>ACARI</v>
          </cell>
          <cell r="C369">
            <v>870</v>
          </cell>
          <cell r="D369">
            <v>22.274846</v>
          </cell>
          <cell r="E369">
            <v>2.5924692999999999</v>
          </cell>
          <cell r="F369">
            <v>19.682376699999999</v>
          </cell>
          <cell r="G369">
            <v>77.725154000000003</v>
          </cell>
          <cell r="H369">
            <v>1688</v>
          </cell>
        </row>
        <row r="370">
          <cell r="A370" t="str">
            <v>040303</v>
          </cell>
          <cell r="B370" t="str">
            <v>ATICO</v>
          </cell>
          <cell r="C370">
            <v>697</v>
          </cell>
          <cell r="D370">
            <v>17.367778999999999</v>
          </cell>
          <cell r="E370">
            <v>1.4173306999999999</v>
          </cell>
          <cell r="F370">
            <v>15.950448299999998</v>
          </cell>
          <cell r="G370">
            <v>82.632221000000001</v>
          </cell>
          <cell r="H370">
            <v>1747</v>
          </cell>
        </row>
        <row r="371">
          <cell r="A371" t="str">
            <v>040304</v>
          </cell>
          <cell r="B371" t="str">
            <v>ATIQUIPA</v>
          </cell>
          <cell r="C371">
            <v>94</v>
          </cell>
          <cell r="D371">
            <v>16.890877</v>
          </cell>
          <cell r="E371">
            <v>3.1610017999999998</v>
          </cell>
          <cell r="F371">
            <v>13.7298752</v>
          </cell>
          <cell r="G371">
            <v>83.109122999999997</v>
          </cell>
          <cell r="H371">
            <v>1753</v>
          </cell>
        </row>
        <row r="372">
          <cell r="A372" t="str">
            <v>040305</v>
          </cell>
          <cell r="B372" t="str">
            <v>BELLA UNIÓN</v>
          </cell>
          <cell r="C372">
            <v>641</v>
          </cell>
          <cell r="D372">
            <v>22.932689</v>
          </cell>
          <cell r="E372">
            <v>4.1396347999999996</v>
          </cell>
          <cell r="F372">
            <v>18.7930542</v>
          </cell>
          <cell r="G372">
            <v>77.067311000000004</v>
          </cell>
          <cell r="H372">
            <v>1679</v>
          </cell>
        </row>
        <row r="373">
          <cell r="A373" t="str">
            <v>040306</v>
          </cell>
          <cell r="B373" t="str">
            <v>CAHUACHO</v>
          </cell>
          <cell r="C373">
            <v>411</v>
          </cell>
          <cell r="D373">
            <v>47.067582999999999</v>
          </cell>
          <cell r="E373">
            <v>15.591065</v>
          </cell>
          <cell r="F373">
            <v>31.476517999999999</v>
          </cell>
          <cell r="G373">
            <v>52.932417000000001</v>
          </cell>
          <cell r="H373">
            <v>1241</v>
          </cell>
        </row>
        <row r="374">
          <cell r="A374" t="str">
            <v>040307</v>
          </cell>
          <cell r="B374" t="str">
            <v>CHALA</v>
          </cell>
          <cell r="C374">
            <v>1030</v>
          </cell>
          <cell r="D374">
            <v>22.418842000000001</v>
          </cell>
          <cell r="E374">
            <v>1.7974325999999998</v>
          </cell>
          <cell r="F374">
            <v>20.621409400000001</v>
          </cell>
          <cell r="G374">
            <v>77.581158000000002</v>
          </cell>
          <cell r="H374">
            <v>1687</v>
          </cell>
        </row>
        <row r="375">
          <cell r="A375" t="str">
            <v>040308</v>
          </cell>
          <cell r="B375" t="str">
            <v>CHAPARRA</v>
          </cell>
          <cell r="C375">
            <v>568</v>
          </cell>
          <cell r="D375">
            <v>15.424341</v>
          </cell>
          <cell r="E375">
            <v>1.5202391000000002</v>
          </cell>
          <cell r="F375">
            <v>13.904101900000001</v>
          </cell>
          <cell r="G375">
            <v>84.575659000000002</v>
          </cell>
          <cell r="H375">
            <v>1771</v>
          </cell>
        </row>
        <row r="376">
          <cell r="A376" t="str">
            <v>040309</v>
          </cell>
          <cell r="B376" t="str">
            <v>HUANUHUANU</v>
          </cell>
          <cell r="C376">
            <v>693</v>
          </cell>
          <cell r="D376">
            <v>32.905507999999998</v>
          </cell>
          <cell r="E376">
            <v>4.4121556999999996</v>
          </cell>
          <cell r="F376">
            <v>28.493352299999998</v>
          </cell>
          <cell r="G376">
            <v>67.094492000000002</v>
          </cell>
          <cell r="H376">
            <v>1502</v>
          </cell>
        </row>
        <row r="377">
          <cell r="A377" t="str">
            <v>040310</v>
          </cell>
          <cell r="B377" t="str">
            <v>JAQUI</v>
          </cell>
          <cell r="C377">
            <v>501</v>
          </cell>
          <cell r="D377">
            <v>29.928870000000003</v>
          </cell>
          <cell r="E377">
            <v>4.8135086999999999</v>
          </cell>
          <cell r="F377">
            <v>25.115361300000004</v>
          </cell>
          <cell r="G377">
            <v>70.071129999999997</v>
          </cell>
          <cell r="H377">
            <v>1562</v>
          </cell>
        </row>
        <row r="378">
          <cell r="A378" t="str">
            <v>040311</v>
          </cell>
          <cell r="B378" t="str">
            <v>LOMAS</v>
          </cell>
          <cell r="C378">
            <v>138</v>
          </cell>
          <cell r="D378">
            <v>12.886703999999998</v>
          </cell>
          <cell r="E378">
            <v>0.46161048999999998</v>
          </cell>
          <cell r="F378">
            <v>12.425093509999998</v>
          </cell>
          <cell r="G378">
            <v>87.113296000000005</v>
          </cell>
          <cell r="H378">
            <v>1791</v>
          </cell>
        </row>
        <row r="379">
          <cell r="A379" t="str">
            <v>040312</v>
          </cell>
          <cell r="B379" t="str">
            <v>QUICACHA</v>
          </cell>
          <cell r="C379">
            <v>610</v>
          </cell>
          <cell r="D379">
            <v>32.414232999999996</v>
          </cell>
          <cell r="E379">
            <v>8.3165162000000006</v>
          </cell>
          <cell r="F379">
            <v>24.097716799999993</v>
          </cell>
          <cell r="G379">
            <v>67.585767000000004</v>
          </cell>
          <cell r="H379">
            <v>1511</v>
          </cell>
        </row>
        <row r="380">
          <cell r="A380" t="str">
            <v>040313</v>
          </cell>
          <cell r="B380" t="str">
            <v>YAUCA</v>
          </cell>
          <cell r="C380">
            <v>431</v>
          </cell>
          <cell r="D380">
            <v>26.157065000000003</v>
          </cell>
          <cell r="E380">
            <v>4.2553062000000006</v>
          </cell>
          <cell r="F380">
            <v>21.901758800000003</v>
          </cell>
          <cell r="G380">
            <v>73.842934999999997</v>
          </cell>
          <cell r="H380">
            <v>1627</v>
          </cell>
        </row>
        <row r="381">
          <cell r="A381" t="str">
            <v>040401</v>
          </cell>
          <cell r="B381" t="str">
            <v>APLAO</v>
          </cell>
          <cell r="C381">
            <v>2126</v>
          </cell>
          <cell r="D381">
            <v>24.272582</v>
          </cell>
          <cell r="E381">
            <v>4.1493662000000002</v>
          </cell>
          <cell r="F381">
            <v>20.123215800000001</v>
          </cell>
          <cell r="G381">
            <v>75.727418</v>
          </cell>
          <cell r="H381">
            <v>1656</v>
          </cell>
        </row>
        <row r="382">
          <cell r="A382" t="str">
            <v>040402</v>
          </cell>
          <cell r="B382" t="str">
            <v>ANDAGUA</v>
          </cell>
          <cell r="C382">
            <v>464</v>
          </cell>
          <cell r="D382">
            <v>35.829475000000002</v>
          </cell>
          <cell r="E382">
            <v>8.753858000000001</v>
          </cell>
          <cell r="F382">
            <v>27.075617000000001</v>
          </cell>
          <cell r="G382">
            <v>64.170524999999998</v>
          </cell>
          <cell r="H382">
            <v>1441</v>
          </cell>
        </row>
        <row r="383">
          <cell r="A383" t="str">
            <v>040403</v>
          </cell>
          <cell r="B383" t="str">
            <v>AYO</v>
          </cell>
          <cell r="C383">
            <v>98</v>
          </cell>
          <cell r="D383">
            <v>27.227778000000001</v>
          </cell>
          <cell r="E383">
            <v>4.4305555999999999</v>
          </cell>
          <cell r="F383">
            <v>22.797222400000003</v>
          </cell>
          <cell r="G383">
            <v>72.772221999999999</v>
          </cell>
          <cell r="H383">
            <v>1607</v>
          </cell>
        </row>
        <row r="384">
          <cell r="A384" t="str">
            <v>040404</v>
          </cell>
          <cell r="B384" t="str">
            <v>CHACHAS</v>
          </cell>
          <cell r="C384">
            <v>1285</v>
          </cell>
          <cell r="D384">
            <v>66.252191999999994</v>
          </cell>
          <cell r="E384">
            <v>34.883445000000002</v>
          </cell>
          <cell r="F384">
            <v>31.368746999999992</v>
          </cell>
          <cell r="G384">
            <v>33.747808000000006</v>
          </cell>
          <cell r="H384">
            <v>797</v>
          </cell>
        </row>
        <row r="385">
          <cell r="A385" t="str">
            <v>040405</v>
          </cell>
          <cell r="B385" t="str">
            <v>CHILCAYMARCA</v>
          </cell>
          <cell r="C385">
            <v>428</v>
          </cell>
          <cell r="D385">
            <v>50.818289999999998</v>
          </cell>
          <cell r="E385">
            <v>17.604513000000001</v>
          </cell>
          <cell r="F385">
            <v>33.213776999999993</v>
          </cell>
          <cell r="G385">
            <v>49.181710000000002</v>
          </cell>
          <cell r="H385">
            <v>1159</v>
          </cell>
        </row>
        <row r="386">
          <cell r="A386" t="str">
            <v>040406</v>
          </cell>
          <cell r="B386" t="str">
            <v>CHOCO</v>
          </cell>
          <cell r="C386">
            <v>666</v>
          </cell>
          <cell r="D386">
            <v>59.487499999999997</v>
          </cell>
          <cell r="E386">
            <v>28.081250000000001</v>
          </cell>
          <cell r="F386">
            <v>31.40625</v>
          </cell>
          <cell r="G386">
            <v>40.512500000000003</v>
          </cell>
          <cell r="H386">
            <v>960</v>
          </cell>
        </row>
        <row r="387">
          <cell r="A387" t="str">
            <v>040407</v>
          </cell>
          <cell r="B387" t="str">
            <v>HUANCARQUI</v>
          </cell>
          <cell r="C387">
            <v>479</v>
          </cell>
          <cell r="D387">
            <v>33.131487999999997</v>
          </cell>
          <cell r="E387">
            <v>6.9197232</v>
          </cell>
          <cell r="F387">
            <v>26.211764799999997</v>
          </cell>
          <cell r="G387">
            <v>66.86851200000001</v>
          </cell>
          <cell r="H387">
            <v>1497</v>
          </cell>
        </row>
        <row r="388">
          <cell r="A388" t="str">
            <v>040408</v>
          </cell>
          <cell r="B388" t="str">
            <v>MACHAGUAY</v>
          </cell>
          <cell r="C388">
            <v>299</v>
          </cell>
          <cell r="D388">
            <v>33.101883000000001</v>
          </cell>
          <cell r="E388">
            <v>7.0985603999999993</v>
          </cell>
          <cell r="F388">
            <v>26.003322600000001</v>
          </cell>
          <cell r="G388">
            <v>66.898116999999999</v>
          </cell>
          <cell r="H388">
            <v>1498</v>
          </cell>
        </row>
        <row r="389">
          <cell r="A389" t="str">
            <v>040409</v>
          </cell>
          <cell r="B389" t="str">
            <v>ORCOPAMPA</v>
          </cell>
          <cell r="C389">
            <v>2720</v>
          </cell>
          <cell r="D389">
            <v>36.665407999999999</v>
          </cell>
          <cell r="E389">
            <v>9.2558641000000001</v>
          </cell>
          <cell r="F389">
            <v>27.409543899999999</v>
          </cell>
          <cell r="G389">
            <v>63.334592000000001</v>
          </cell>
          <cell r="H389">
            <v>1429</v>
          </cell>
        </row>
        <row r="390">
          <cell r="A390" t="str">
            <v>040410</v>
          </cell>
          <cell r="B390" t="str">
            <v>PAMPACOLCA</v>
          </cell>
          <cell r="C390">
            <v>1475</v>
          </cell>
          <cell r="D390">
            <v>46.746198</v>
          </cell>
          <cell r="E390">
            <v>13.228454000000001</v>
          </cell>
          <cell r="F390">
            <v>33.517744</v>
          </cell>
          <cell r="G390">
            <v>53.253802</v>
          </cell>
          <cell r="H390">
            <v>1249</v>
          </cell>
        </row>
        <row r="391">
          <cell r="A391" t="str">
            <v>040411</v>
          </cell>
          <cell r="B391" t="str">
            <v>TIPÁN</v>
          </cell>
          <cell r="C391">
            <v>155</v>
          </cell>
          <cell r="D391">
            <v>26.327674000000002</v>
          </cell>
          <cell r="E391">
            <v>4.5772496</v>
          </cell>
          <cell r="F391">
            <v>21.7504244</v>
          </cell>
          <cell r="G391">
            <v>73.672325999999998</v>
          </cell>
          <cell r="H391">
            <v>1624</v>
          </cell>
        </row>
        <row r="392">
          <cell r="A392" t="str">
            <v>040412</v>
          </cell>
          <cell r="B392" t="str">
            <v>UÑÓN</v>
          </cell>
          <cell r="C392">
            <v>100</v>
          </cell>
          <cell r="D392">
            <v>27.357923</v>
          </cell>
          <cell r="E392">
            <v>5.0573769999999998</v>
          </cell>
          <cell r="F392">
            <v>22.300546000000001</v>
          </cell>
          <cell r="G392">
            <v>72.642077</v>
          </cell>
          <cell r="H392">
            <v>1606</v>
          </cell>
        </row>
        <row r="393">
          <cell r="A393" t="str">
            <v>040413</v>
          </cell>
          <cell r="B393" t="str">
            <v>URACA</v>
          </cell>
          <cell r="C393">
            <v>1676</v>
          </cell>
          <cell r="D393">
            <v>24.055540000000001</v>
          </cell>
          <cell r="E393">
            <v>4.3480194999999995</v>
          </cell>
          <cell r="F393">
            <v>19.707520500000001</v>
          </cell>
          <cell r="G393">
            <v>75.944459999999992</v>
          </cell>
          <cell r="H393">
            <v>1663</v>
          </cell>
        </row>
        <row r="394">
          <cell r="A394" t="str">
            <v>040414</v>
          </cell>
          <cell r="B394" t="str">
            <v>VIRACO</v>
          </cell>
          <cell r="C394">
            <v>833</v>
          </cell>
          <cell r="D394">
            <v>42.421078999999999</v>
          </cell>
          <cell r="E394">
            <v>10.100815000000001</v>
          </cell>
          <cell r="F394">
            <v>32.320263999999995</v>
          </cell>
          <cell r="G394">
            <v>57.578921000000001</v>
          </cell>
          <cell r="H394">
            <v>1336</v>
          </cell>
        </row>
        <row r="395">
          <cell r="A395" t="str">
            <v>040501</v>
          </cell>
          <cell r="B395" t="str">
            <v>CHIVAY</v>
          </cell>
          <cell r="C395">
            <v>2800</v>
          </cell>
          <cell r="D395">
            <v>44.422815</v>
          </cell>
          <cell r="E395">
            <v>10.503252</v>
          </cell>
          <cell r="F395">
            <v>33.919562999999997</v>
          </cell>
          <cell r="G395">
            <v>55.577185</v>
          </cell>
          <cell r="H395">
            <v>1303</v>
          </cell>
        </row>
        <row r="396">
          <cell r="A396" t="str">
            <v>040502</v>
          </cell>
          <cell r="B396" t="str">
            <v>ACHOMA</v>
          </cell>
          <cell r="C396">
            <v>577</v>
          </cell>
          <cell r="D396">
            <v>50.677788</v>
          </cell>
          <cell r="E396">
            <v>13.148376000000001</v>
          </cell>
          <cell r="F396">
            <v>37.529412000000001</v>
          </cell>
          <cell r="G396">
            <v>49.322212</v>
          </cell>
          <cell r="H396">
            <v>1162</v>
          </cell>
        </row>
        <row r="397">
          <cell r="A397" t="str">
            <v>040503</v>
          </cell>
          <cell r="B397" t="str">
            <v>CABANACONDE</v>
          </cell>
          <cell r="C397">
            <v>1281</v>
          </cell>
          <cell r="D397">
            <v>45.963415000000005</v>
          </cell>
          <cell r="E397">
            <v>10.909254000000001</v>
          </cell>
          <cell r="F397">
            <v>35.054161000000008</v>
          </cell>
          <cell r="G397">
            <v>54.036584999999995</v>
          </cell>
          <cell r="H397">
            <v>1268</v>
          </cell>
        </row>
        <row r="398">
          <cell r="A398" t="str">
            <v>040504</v>
          </cell>
          <cell r="B398" t="str">
            <v>CALLALLI</v>
          </cell>
          <cell r="C398">
            <v>962</v>
          </cell>
          <cell r="D398">
            <v>38.306252000000001</v>
          </cell>
          <cell r="E398">
            <v>10.898845</v>
          </cell>
          <cell r="F398">
            <v>27.407406999999999</v>
          </cell>
          <cell r="G398">
            <v>61.693747999999999</v>
          </cell>
          <cell r="H398">
            <v>1395</v>
          </cell>
        </row>
        <row r="399">
          <cell r="A399" t="str">
            <v>040505</v>
          </cell>
          <cell r="B399" t="str">
            <v>CAYLLOMA</v>
          </cell>
          <cell r="C399">
            <v>2159</v>
          </cell>
          <cell r="D399">
            <v>62.501881000000004</v>
          </cell>
          <cell r="E399">
            <v>26.863097000000003</v>
          </cell>
          <cell r="F399">
            <v>35.638784000000001</v>
          </cell>
          <cell r="G399">
            <v>37.498118999999996</v>
          </cell>
          <cell r="H399">
            <v>892</v>
          </cell>
        </row>
        <row r="400">
          <cell r="A400" t="str">
            <v>040506</v>
          </cell>
          <cell r="B400" t="str">
            <v>COPORAQUE</v>
          </cell>
          <cell r="C400">
            <v>670</v>
          </cell>
          <cell r="D400">
            <v>48.925547000000002</v>
          </cell>
          <cell r="E400">
            <v>16.426276999999999</v>
          </cell>
          <cell r="F400">
            <v>32.499270000000003</v>
          </cell>
          <cell r="G400">
            <v>51.074452999999998</v>
          </cell>
          <cell r="H400">
            <v>1198</v>
          </cell>
        </row>
        <row r="401">
          <cell r="A401" t="str">
            <v>040507</v>
          </cell>
          <cell r="B401" t="str">
            <v>HUAMBO</v>
          </cell>
          <cell r="C401">
            <v>283</v>
          </cell>
          <cell r="D401">
            <v>31.607821000000001</v>
          </cell>
          <cell r="E401">
            <v>6.8715083999999997</v>
          </cell>
          <cell r="F401">
            <v>24.736312600000002</v>
          </cell>
          <cell r="G401">
            <v>68.392178999999999</v>
          </cell>
          <cell r="H401">
            <v>1521</v>
          </cell>
        </row>
        <row r="402">
          <cell r="A402" t="str">
            <v>040508</v>
          </cell>
          <cell r="B402" t="str">
            <v>HUANCA</v>
          </cell>
          <cell r="C402">
            <v>640</v>
          </cell>
          <cell r="D402">
            <v>34.842220000000005</v>
          </cell>
          <cell r="E402">
            <v>8.4733406000000002</v>
          </cell>
          <cell r="F402">
            <v>26.368879400000004</v>
          </cell>
          <cell r="G402">
            <v>65.157780000000002</v>
          </cell>
          <cell r="H402">
            <v>1466</v>
          </cell>
        </row>
        <row r="403">
          <cell r="A403" t="str">
            <v>040509</v>
          </cell>
          <cell r="B403" t="str">
            <v>ICHUPAMPA</v>
          </cell>
          <cell r="C403">
            <v>358</v>
          </cell>
          <cell r="D403">
            <v>47.345238000000002</v>
          </cell>
          <cell r="E403">
            <v>17.332011000000001</v>
          </cell>
          <cell r="F403">
            <v>30.013227000000001</v>
          </cell>
          <cell r="G403">
            <v>52.654761999999998</v>
          </cell>
          <cell r="H403">
            <v>1233</v>
          </cell>
        </row>
        <row r="404">
          <cell r="A404" t="str">
            <v>040510</v>
          </cell>
          <cell r="B404" t="str">
            <v>LARI</v>
          </cell>
          <cell r="C404">
            <v>645</v>
          </cell>
          <cell r="D404">
            <v>46.943190000000001</v>
          </cell>
          <cell r="E404">
            <v>16.862345000000001</v>
          </cell>
          <cell r="F404">
            <v>30.080845</v>
          </cell>
          <cell r="G404">
            <v>53.056809999999999</v>
          </cell>
          <cell r="H404">
            <v>1244</v>
          </cell>
        </row>
        <row r="405">
          <cell r="A405" t="str">
            <v>040511</v>
          </cell>
          <cell r="B405" t="str">
            <v>LLUTA</v>
          </cell>
          <cell r="C405">
            <v>498</v>
          </cell>
          <cell r="D405">
            <v>35.25</v>
          </cell>
          <cell r="E405">
            <v>7.9667139000000002</v>
          </cell>
          <cell r="F405">
            <v>27.283286099999998</v>
          </cell>
          <cell r="G405">
            <v>64.75</v>
          </cell>
          <cell r="H405">
            <v>1455</v>
          </cell>
        </row>
        <row r="406">
          <cell r="A406" t="str">
            <v>040512</v>
          </cell>
          <cell r="B406" t="str">
            <v>MACA</v>
          </cell>
          <cell r="C406">
            <v>427</v>
          </cell>
          <cell r="D406">
            <v>47.121279000000001</v>
          </cell>
          <cell r="E406">
            <v>10.187431</v>
          </cell>
          <cell r="F406">
            <v>36.933847999999998</v>
          </cell>
          <cell r="G406">
            <v>52.878720999999999</v>
          </cell>
          <cell r="H406">
            <v>1239</v>
          </cell>
        </row>
        <row r="407">
          <cell r="A407" t="str">
            <v>040513</v>
          </cell>
          <cell r="B407" t="str">
            <v>MADRIGAL</v>
          </cell>
          <cell r="C407">
            <v>329</v>
          </cell>
          <cell r="D407">
            <v>47.021428999999998</v>
          </cell>
          <cell r="E407">
            <v>14.784286</v>
          </cell>
          <cell r="F407">
            <v>32.237142999999996</v>
          </cell>
          <cell r="G407">
            <v>52.978571000000002</v>
          </cell>
          <cell r="H407">
            <v>1243</v>
          </cell>
        </row>
        <row r="408">
          <cell r="A408" t="str">
            <v>040514</v>
          </cell>
          <cell r="B408" t="str">
            <v>SAN ANTONIO DE CHUCA</v>
          </cell>
          <cell r="C408">
            <v>599</v>
          </cell>
          <cell r="D408">
            <v>47.412510000000005</v>
          </cell>
          <cell r="E408">
            <v>15.599367000000001</v>
          </cell>
          <cell r="F408">
            <v>31.813143000000004</v>
          </cell>
          <cell r="G408">
            <v>52.587489999999995</v>
          </cell>
          <cell r="H408">
            <v>1228</v>
          </cell>
        </row>
        <row r="409">
          <cell r="A409" t="str">
            <v>040515</v>
          </cell>
          <cell r="B409" t="str">
            <v>SIBAYO</v>
          </cell>
          <cell r="C409">
            <v>277</v>
          </cell>
          <cell r="D409">
            <v>35.079645999999997</v>
          </cell>
          <cell r="E409">
            <v>8.8128951000000004</v>
          </cell>
          <cell r="F409">
            <v>26.266750899999998</v>
          </cell>
          <cell r="G409">
            <v>64.920354000000003</v>
          </cell>
          <cell r="H409">
            <v>1459</v>
          </cell>
        </row>
        <row r="410">
          <cell r="A410" t="str">
            <v>040516</v>
          </cell>
          <cell r="B410" t="str">
            <v>TAPAY</v>
          </cell>
          <cell r="C410">
            <v>381</v>
          </cell>
          <cell r="D410">
            <v>57.089955000000003</v>
          </cell>
          <cell r="E410">
            <v>24.215892</v>
          </cell>
          <cell r="F410">
            <v>32.874063000000007</v>
          </cell>
          <cell r="G410">
            <v>42.910044999999997</v>
          </cell>
          <cell r="H410">
            <v>1017</v>
          </cell>
        </row>
        <row r="411">
          <cell r="A411" t="str">
            <v>040517</v>
          </cell>
          <cell r="B411" t="str">
            <v>TISCO</v>
          </cell>
          <cell r="C411">
            <v>1015</v>
          </cell>
          <cell r="D411">
            <v>56.964645999999995</v>
          </cell>
          <cell r="E411">
            <v>21.897868000000003</v>
          </cell>
          <cell r="F411">
            <v>35.066777999999992</v>
          </cell>
          <cell r="G411">
            <v>43.035354000000005</v>
          </cell>
          <cell r="H411">
            <v>1022</v>
          </cell>
        </row>
        <row r="412">
          <cell r="A412" t="str">
            <v>040518</v>
          </cell>
          <cell r="B412" t="str">
            <v>TUTI</v>
          </cell>
          <cell r="C412">
            <v>392</v>
          </cell>
          <cell r="D412">
            <v>45.071345999999998</v>
          </cell>
          <cell r="E412">
            <v>13.818182</v>
          </cell>
          <cell r="F412">
            <v>31.253163999999998</v>
          </cell>
          <cell r="G412">
            <v>54.928654000000002</v>
          </cell>
          <cell r="H412">
            <v>1292</v>
          </cell>
        </row>
        <row r="413">
          <cell r="A413" t="str">
            <v>040519</v>
          </cell>
          <cell r="B413" t="str">
            <v>YANQUE</v>
          </cell>
          <cell r="C413">
            <v>1062</v>
          </cell>
          <cell r="D413">
            <v>48.566330999999998</v>
          </cell>
          <cell r="E413">
            <v>13.612534000000002</v>
          </cell>
          <cell r="F413">
            <v>34.953796999999994</v>
          </cell>
          <cell r="G413">
            <v>51.433669000000002</v>
          </cell>
          <cell r="H413">
            <v>1208</v>
          </cell>
        </row>
        <row r="414">
          <cell r="A414" t="str">
            <v>040520</v>
          </cell>
          <cell r="B414" t="str">
            <v>MAJES</v>
          </cell>
          <cell r="C414">
            <v>10992</v>
          </cell>
          <cell r="D414">
            <v>28.143917999999999</v>
          </cell>
          <cell r="E414">
            <v>3.9178636000000004</v>
          </cell>
          <cell r="F414">
            <v>24.226054399999999</v>
          </cell>
          <cell r="G414">
            <v>71.856082000000001</v>
          </cell>
          <cell r="H414">
            <v>1588</v>
          </cell>
        </row>
        <row r="415">
          <cell r="A415" t="str">
            <v>040601</v>
          </cell>
          <cell r="B415" t="str">
            <v>CHUQUIBAMBA</v>
          </cell>
          <cell r="C415">
            <v>1364</v>
          </cell>
          <cell r="D415">
            <v>38.569409</v>
          </cell>
          <cell r="E415">
            <v>9.2773537000000008</v>
          </cell>
          <cell r="F415">
            <v>29.292055300000001</v>
          </cell>
          <cell r="G415">
            <v>61.430591</v>
          </cell>
          <cell r="H415">
            <v>1386</v>
          </cell>
        </row>
        <row r="416">
          <cell r="A416" t="str">
            <v>040602</v>
          </cell>
          <cell r="B416" t="str">
            <v>ANDARAY</v>
          </cell>
          <cell r="C416">
            <v>271</v>
          </cell>
          <cell r="D416">
            <v>38.186177999999998</v>
          </cell>
          <cell r="E416">
            <v>10.339915</v>
          </cell>
          <cell r="F416">
            <v>27.846263</v>
          </cell>
          <cell r="G416">
            <v>61.813822000000002</v>
          </cell>
          <cell r="H416">
            <v>1397</v>
          </cell>
        </row>
        <row r="417">
          <cell r="A417" t="str">
            <v>040603</v>
          </cell>
          <cell r="B417" t="str">
            <v>CAYARANI</v>
          </cell>
          <cell r="C417">
            <v>1973</v>
          </cell>
          <cell r="D417">
            <v>70.877470000000002</v>
          </cell>
          <cell r="E417">
            <v>38.449514999999998</v>
          </cell>
          <cell r="F417">
            <v>32.427955000000004</v>
          </cell>
          <cell r="G417">
            <v>29.122529999999998</v>
          </cell>
          <cell r="H417">
            <v>667</v>
          </cell>
        </row>
        <row r="418">
          <cell r="A418" t="str">
            <v>040604</v>
          </cell>
          <cell r="B418" t="str">
            <v>CHICHAS</v>
          </cell>
          <cell r="C418">
            <v>255</v>
          </cell>
          <cell r="D418">
            <v>30.641826999999999</v>
          </cell>
          <cell r="E418">
            <v>6.078125</v>
          </cell>
          <cell r="F418">
            <v>24.563701999999999</v>
          </cell>
          <cell r="G418">
            <v>69.358172999999994</v>
          </cell>
          <cell r="H418">
            <v>1543</v>
          </cell>
        </row>
        <row r="419">
          <cell r="A419" t="str">
            <v>040605</v>
          </cell>
          <cell r="B419" t="str">
            <v>IRAY</v>
          </cell>
          <cell r="C419">
            <v>213</v>
          </cell>
          <cell r="D419">
            <v>30.096181000000001</v>
          </cell>
          <cell r="E419">
            <v>6.2956152999999997</v>
          </cell>
          <cell r="F419">
            <v>23.8005657</v>
          </cell>
          <cell r="G419">
            <v>69.903818999999999</v>
          </cell>
          <cell r="H419">
            <v>1557</v>
          </cell>
        </row>
        <row r="420">
          <cell r="A420" t="str">
            <v>040606</v>
          </cell>
          <cell r="B420" t="str">
            <v>RÍO GRANDE</v>
          </cell>
          <cell r="C420">
            <v>873</v>
          </cell>
          <cell r="D420">
            <v>26.238810000000001</v>
          </cell>
          <cell r="E420">
            <v>2.8894563</v>
          </cell>
          <cell r="F420">
            <v>23.349353700000002</v>
          </cell>
          <cell r="G420">
            <v>73.761189999999999</v>
          </cell>
          <cell r="H420">
            <v>1626</v>
          </cell>
        </row>
        <row r="421">
          <cell r="A421" t="str">
            <v>040607</v>
          </cell>
          <cell r="B421" t="str">
            <v>SALAMANCA</v>
          </cell>
          <cell r="C421">
            <v>530</v>
          </cell>
          <cell r="D421">
            <v>50.786193999999995</v>
          </cell>
          <cell r="E421">
            <v>17.871524000000001</v>
          </cell>
          <cell r="F421">
            <v>32.914669999999994</v>
          </cell>
          <cell r="G421">
            <v>49.213806000000005</v>
          </cell>
          <cell r="H421">
            <v>1160</v>
          </cell>
        </row>
        <row r="422">
          <cell r="A422" t="str">
            <v>040608</v>
          </cell>
          <cell r="B422" t="str">
            <v>YANAQUIHUA</v>
          </cell>
          <cell r="C422">
            <v>1119</v>
          </cell>
          <cell r="D422">
            <v>26.613172000000002</v>
          </cell>
          <cell r="E422">
            <v>5.2684261000000001</v>
          </cell>
          <cell r="F422">
            <v>21.344745900000003</v>
          </cell>
          <cell r="G422">
            <v>73.386827999999994</v>
          </cell>
          <cell r="H422">
            <v>1619</v>
          </cell>
        </row>
        <row r="423">
          <cell r="A423" t="str">
            <v>040701</v>
          </cell>
          <cell r="B423" t="str">
            <v>MOLLENDO</v>
          </cell>
          <cell r="C423">
            <v>3983</v>
          </cell>
          <cell r="D423">
            <v>17.15943</v>
          </cell>
          <cell r="E423">
            <v>1.7101318000000001</v>
          </cell>
          <cell r="F423">
            <v>15.449298200000001</v>
          </cell>
          <cell r="G423">
            <v>82.84057</v>
          </cell>
          <cell r="H423">
            <v>1751</v>
          </cell>
        </row>
        <row r="424">
          <cell r="A424" t="str">
            <v>040702</v>
          </cell>
          <cell r="B424" t="str">
            <v>COCACHACRA</v>
          </cell>
          <cell r="C424">
            <v>2350</v>
          </cell>
          <cell r="D424">
            <v>26.029460999999998</v>
          </cell>
          <cell r="E424">
            <v>4.4988371000000003</v>
          </cell>
          <cell r="F424">
            <v>21.530623899999998</v>
          </cell>
          <cell r="G424">
            <v>73.970539000000002</v>
          </cell>
          <cell r="H424">
            <v>1629</v>
          </cell>
        </row>
        <row r="425">
          <cell r="A425" t="str">
            <v>040703</v>
          </cell>
          <cell r="B425" t="str">
            <v>DEAN VALDIVIA</v>
          </cell>
          <cell r="C425">
            <v>2258</v>
          </cell>
          <cell r="D425">
            <v>35.767976000000004</v>
          </cell>
          <cell r="E425">
            <v>6.9608805999999994</v>
          </cell>
          <cell r="F425">
            <v>28.807095400000005</v>
          </cell>
          <cell r="G425">
            <v>64.232023999999996</v>
          </cell>
          <cell r="H425">
            <v>1443</v>
          </cell>
        </row>
        <row r="426">
          <cell r="A426" t="str">
            <v>040704</v>
          </cell>
          <cell r="B426" t="str">
            <v>ISLAY</v>
          </cell>
          <cell r="C426">
            <v>875</v>
          </cell>
          <cell r="D426">
            <v>21.916311999999998</v>
          </cell>
          <cell r="E426">
            <v>1.4645451999999999</v>
          </cell>
          <cell r="F426">
            <v>20.451766799999998</v>
          </cell>
          <cell r="G426">
            <v>78.083687999999995</v>
          </cell>
          <cell r="H426">
            <v>1695</v>
          </cell>
        </row>
        <row r="427">
          <cell r="A427" t="str">
            <v>040705</v>
          </cell>
          <cell r="B427" t="str">
            <v>MEJÍA</v>
          </cell>
          <cell r="C427">
            <v>183</v>
          </cell>
          <cell r="D427">
            <v>16.439964</v>
          </cell>
          <cell r="E427">
            <v>1.5600358000000001</v>
          </cell>
          <cell r="F427">
            <v>14.8799282</v>
          </cell>
          <cell r="G427">
            <v>83.560035999999997</v>
          </cell>
          <cell r="H427">
            <v>1760</v>
          </cell>
        </row>
        <row r="428">
          <cell r="A428" t="str">
            <v>040706</v>
          </cell>
          <cell r="B428" t="str">
            <v>PUNTA DE BOMBÓN</v>
          </cell>
          <cell r="C428">
            <v>2575</v>
          </cell>
          <cell r="D428">
            <v>39.078628000000002</v>
          </cell>
          <cell r="E428">
            <v>8.4638737000000006</v>
          </cell>
          <cell r="F428">
            <v>30.614754300000001</v>
          </cell>
          <cell r="G428">
            <v>60.921371999999998</v>
          </cell>
          <cell r="H428">
            <v>1381</v>
          </cell>
        </row>
        <row r="429">
          <cell r="A429" t="str">
            <v>040801</v>
          </cell>
          <cell r="B429" t="str">
            <v>COTAHUASI</v>
          </cell>
          <cell r="C429">
            <v>1112</v>
          </cell>
          <cell r="D429">
            <v>38.410850000000003</v>
          </cell>
          <cell r="E429">
            <v>8.7512094000000005</v>
          </cell>
          <cell r="F429">
            <v>29.659640600000003</v>
          </cell>
          <cell r="G429">
            <v>61.589149999999997</v>
          </cell>
          <cell r="H429">
            <v>1391</v>
          </cell>
        </row>
        <row r="430">
          <cell r="A430" t="str">
            <v>040802</v>
          </cell>
          <cell r="B430" t="str">
            <v>ALCA</v>
          </cell>
          <cell r="C430">
            <v>1362</v>
          </cell>
          <cell r="D430">
            <v>63.634283000000003</v>
          </cell>
          <cell r="E430">
            <v>33.157870000000003</v>
          </cell>
          <cell r="F430">
            <v>30.476413000000001</v>
          </cell>
          <cell r="G430">
            <v>36.365716999999997</v>
          </cell>
          <cell r="H430">
            <v>868</v>
          </cell>
        </row>
        <row r="431">
          <cell r="A431" t="str">
            <v>040803</v>
          </cell>
          <cell r="B431" t="str">
            <v>CHARCANA</v>
          </cell>
          <cell r="C431">
            <v>342</v>
          </cell>
          <cell r="D431">
            <v>52.867078999999997</v>
          </cell>
          <cell r="E431">
            <v>20.46677</v>
          </cell>
          <cell r="F431">
            <v>32.400308999999993</v>
          </cell>
          <cell r="G431">
            <v>47.132921000000003</v>
          </cell>
          <cell r="H431">
            <v>1117</v>
          </cell>
        </row>
        <row r="432">
          <cell r="A432" t="str">
            <v>040804</v>
          </cell>
          <cell r="B432" t="str">
            <v>HUAYNACOTAS</v>
          </cell>
          <cell r="C432">
            <v>1621</v>
          </cell>
          <cell r="D432">
            <v>66.557882000000006</v>
          </cell>
          <cell r="E432">
            <v>32.784892999999997</v>
          </cell>
          <cell r="F432">
            <v>33.77298900000001</v>
          </cell>
          <cell r="G432">
            <v>33.442117999999994</v>
          </cell>
          <cell r="H432">
            <v>790</v>
          </cell>
        </row>
        <row r="433">
          <cell r="A433" t="str">
            <v>040805</v>
          </cell>
          <cell r="B433" t="str">
            <v>PAMPAMARCA</v>
          </cell>
          <cell r="C433">
            <v>943</v>
          </cell>
          <cell r="D433">
            <v>66.177543999999997</v>
          </cell>
          <cell r="E433">
            <v>35.505262999999999</v>
          </cell>
          <cell r="F433">
            <v>30.672280999999998</v>
          </cell>
          <cell r="G433">
            <v>33.822456000000003</v>
          </cell>
          <cell r="H433">
            <v>800</v>
          </cell>
        </row>
        <row r="434">
          <cell r="A434" t="str">
            <v>040806</v>
          </cell>
          <cell r="B434" t="str">
            <v>PUYCA</v>
          </cell>
          <cell r="C434">
            <v>2170</v>
          </cell>
          <cell r="D434">
            <v>75.791826999999998</v>
          </cell>
          <cell r="E434">
            <v>46.485504999999996</v>
          </cell>
          <cell r="F434">
            <v>29.306322000000002</v>
          </cell>
          <cell r="G434">
            <v>24.208173000000002</v>
          </cell>
          <cell r="H434">
            <v>520</v>
          </cell>
        </row>
        <row r="435">
          <cell r="A435" t="str">
            <v>040807</v>
          </cell>
          <cell r="B435" t="str">
            <v>QUECHUALLA</v>
          </cell>
          <cell r="C435">
            <v>130</v>
          </cell>
          <cell r="D435">
            <v>46.755395999999998</v>
          </cell>
          <cell r="E435">
            <v>15.539568000000001</v>
          </cell>
          <cell r="F435">
            <v>31.215827999999995</v>
          </cell>
          <cell r="G435">
            <v>53.244604000000002</v>
          </cell>
          <cell r="H435">
            <v>1248</v>
          </cell>
        </row>
        <row r="436">
          <cell r="A436" t="str">
            <v>040808</v>
          </cell>
          <cell r="B436" t="str">
            <v>SAYLA</v>
          </cell>
          <cell r="C436">
            <v>237</v>
          </cell>
          <cell r="D436">
            <v>45.797297</v>
          </cell>
          <cell r="E436">
            <v>12.525096999999999</v>
          </cell>
          <cell r="F436">
            <v>33.272199999999998</v>
          </cell>
          <cell r="G436">
            <v>54.202703</v>
          </cell>
          <cell r="H436">
            <v>1272</v>
          </cell>
        </row>
        <row r="437">
          <cell r="A437" t="str">
            <v>040809</v>
          </cell>
          <cell r="B437" t="str">
            <v>TAURIA</v>
          </cell>
          <cell r="C437">
            <v>164</v>
          </cell>
          <cell r="D437">
            <v>47.918367000000003</v>
          </cell>
          <cell r="E437">
            <v>16.877551</v>
          </cell>
          <cell r="F437">
            <v>31.040816000000003</v>
          </cell>
          <cell r="G437">
            <v>52.081632999999997</v>
          </cell>
          <cell r="H437">
            <v>1219</v>
          </cell>
        </row>
        <row r="438">
          <cell r="A438" t="str">
            <v>040810</v>
          </cell>
          <cell r="B438" t="str">
            <v>TOMEPAMPA</v>
          </cell>
          <cell r="C438">
            <v>431</v>
          </cell>
          <cell r="D438">
            <v>48.270178999999999</v>
          </cell>
          <cell r="E438">
            <v>17.223094</v>
          </cell>
          <cell r="F438">
            <v>31.047084999999999</v>
          </cell>
          <cell r="G438">
            <v>51.729821000000001</v>
          </cell>
          <cell r="H438">
            <v>1217</v>
          </cell>
        </row>
        <row r="439">
          <cell r="A439" t="str">
            <v>040811</v>
          </cell>
          <cell r="B439" t="str">
            <v>TORO</v>
          </cell>
          <cell r="C439">
            <v>379</v>
          </cell>
          <cell r="D439">
            <v>37.685572000000001</v>
          </cell>
          <cell r="E439">
            <v>8.5432836000000005</v>
          </cell>
          <cell r="F439">
            <v>29.142288399999998</v>
          </cell>
          <cell r="G439">
            <v>62.314427999999999</v>
          </cell>
          <cell r="H439">
            <v>1411</v>
          </cell>
        </row>
        <row r="440">
          <cell r="A440" t="str">
            <v>050101</v>
          </cell>
          <cell r="B440" t="str">
            <v>AYACUCHO</v>
          </cell>
          <cell r="C440">
            <v>39992</v>
          </cell>
          <cell r="D440">
            <v>40.944774000000002</v>
          </cell>
          <cell r="E440">
            <v>13.070203999999999</v>
          </cell>
          <cell r="F440">
            <v>27.874570000000006</v>
          </cell>
          <cell r="G440">
            <v>59.055225999999998</v>
          </cell>
          <cell r="H440">
            <v>1356</v>
          </cell>
        </row>
        <row r="441">
          <cell r="A441" t="str">
            <v>050102</v>
          </cell>
          <cell r="B441" t="str">
            <v>ACOCRO</v>
          </cell>
          <cell r="C441">
            <v>7704</v>
          </cell>
          <cell r="D441">
            <v>86.074636999999996</v>
          </cell>
          <cell r="E441">
            <v>55.481788000000002</v>
          </cell>
          <cell r="F441">
            <v>30.592848999999994</v>
          </cell>
          <cell r="G441">
            <v>13.925363000000004</v>
          </cell>
          <cell r="H441">
            <v>187</v>
          </cell>
        </row>
        <row r="442">
          <cell r="A442" t="str">
            <v>050103</v>
          </cell>
          <cell r="B442" t="str">
            <v>ACOS VINCHOS</v>
          </cell>
          <cell r="C442">
            <v>4473</v>
          </cell>
          <cell r="D442">
            <v>87.798625999999999</v>
          </cell>
          <cell r="E442">
            <v>62.095387999999993</v>
          </cell>
          <cell r="F442">
            <v>25.703238000000006</v>
          </cell>
          <cell r="G442">
            <v>12.201374000000001</v>
          </cell>
          <cell r="H442">
            <v>131</v>
          </cell>
        </row>
        <row r="443">
          <cell r="A443" t="str">
            <v>050105</v>
          </cell>
          <cell r="B443" t="str">
            <v>CHIARA</v>
          </cell>
          <cell r="C443">
            <v>5028</v>
          </cell>
          <cell r="D443">
            <v>79.72823799999999</v>
          </cell>
          <cell r="E443">
            <v>42.303948000000005</v>
          </cell>
          <cell r="F443">
            <v>37.424289999999985</v>
          </cell>
          <cell r="G443">
            <v>20.27176200000001</v>
          </cell>
          <cell r="H443">
            <v>397</v>
          </cell>
        </row>
        <row r="444">
          <cell r="A444" t="str">
            <v>050106</v>
          </cell>
          <cell r="B444" t="str">
            <v>OCROS</v>
          </cell>
          <cell r="C444">
            <v>4722</v>
          </cell>
          <cell r="D444">
            <v>84.509126999999992</v>
          </cell>
          <cell r="E444">
            <v>54.347529999999999</v>
          </cell>
          <cell r="F444">
            <v>30.161596999999993</v>
          </cell>
          <cell r="G444">
            <v>15.490873000000008</v>
          </cell>
          <cell r="H444">
            <v>234</v>
          </cell>
        </row>
        <row r="445">
          <cell r="A445" t="str">
            <v>050107</v>
          </cell>
          <cell r="B445" t="str">
            <v>PACAYCASA</v>
          </cell>
          <cell r="C445">
            <v>2080</v>
          </cell>
          <cell r="D445">
            <v>73.172414000000003</v>
          </cell>
          <cell r="E445">
            <v>37.250879999999995</v>
          </cell>
          <cell r="F445">
            <v>35.921534000000008</v>
          </cell>
          <cell r="G445">
            <v>26.827585999999997</v>
          </cell>
          <cell r="H445">
            <v>587</v>
          </cell>
        </row>
        <row r="446">
          <cell r="A446" t="str">
            <v>050108</v>
          </cell>
          <cell r="B446" t="str">
            <v>QUINUA</v>
          </cell>
          <cell r="C446">
            <v>5037</v>
          </cell>
          <cell r="D446">
            <v>82.815357000000006</v>
          </cell>
          <cell r="E446">
            <v>46.219992999999995</v>
          </cell>
          <cell r="F446">
            <v>36.595364000000011</v>
          </cell>
          <cell r="G446">
            <v>17.184642999999994</v>
          </cell>
          <cell r="H446">
            <v>288</v>
          </cell>
        </row>
        <row r="447">
          <cell r="A447" t="str">
            <v>050109</v>
          </cell>
          <cell r="B447" t="str">
            <v>SAN JOSÉ DE TICLLAS</v>
          </cell>
          <cell r="C447">
            <v>1927</v>
          </cell>
          <cell r="D447">
            <v>78.920557000000002</v>
          </cell>
          <cell r="E447">
            <v>41.460278000000002</v>
          </cell>
          <cell r="F447">
            <v>37.460279</v>
          </cell>
          <cell r="G447">
            <v>21.079442999999998</v>
          </cell>
          <cell r="H447">
            <v>427</v>
          </cell>
        </row>
        <row r="448">
          <cell r="A448" t="str">
            <v>050110</v>
          </cell>
          <cell r="B448" t="str">
            <v>SAN JUAN BAUTISTA</v>
          </cell>
          <cell r="C448">
            <v>19914</v>
          </cell>
          <cell r="D448">
            <v>52.178672000000006</v>
          </cell>
          <cell r="E448">
            <v>17.894379999999998</v>
          </cell>
          <cell r="F448">
            <v>34.284292000000008</v>
          </cell>
          <cell r="G448">
            <v>47.821327999999994</v>
          </cell>
          <cell r="H448">
            <v>1128</v>
          </cell>
        </row>
        <row r="449">
          <cell r="A449" t="str">
            <v>050111</v>
          </cell>
          <cell r="B449" t="str">
            <v>SANTIAGO DE PISCHA</v>
          </cell>
          <cell r="C449">
            <v>1159</v>
          </cell>
          <cell r="D449">
            <v>78.980232000000001</v>
          </cell>
          <cell r="E449">
            <v>47.571234000000004</v>
          </cell>
          <cell r="F449">
            <v>31.408997999999997</v>
          </cell>
          <cell r="G449">
            <v>21.019767999999999</v>
          </cell>
          <cell r="H449">
            <v>423</v>
          </cell>
        </row>
        <row r="450">
          <cell r="A450" t="str">
            <v>050112</v>
          </cell>
          <cell r="B450" t="str">
            <v>SOCOS</v>
          </cell>
          <cell r="C450">
            <v>6061</v>
          </cell>
          <cell r="D450">
            <v>87.830748999999997</v>
          </cell>
          <cell r="E450">
            <v>60.298072999999995</v>
          </cell>
          <cell r="F450">
            <v>27.532676000000002</v>
          </cell>
          <cell r="G450">
            <v>12.169251000000003</v>
          </cell>
          <cell r="H450">
            <v>130</v>
          </cell>
        </row>
        <row r="451">
          <cell r="A451" t="str">
            <v>050113</v>
          </cell>
          <cell r="B451" t="str">
            <v>TAMBILLO</v>
          </cell>
          <cell r="C451">
            <v>4380</v>
          </cell>
          <cell r="D451">
            <v>86.462099999999992</v>
          </cell>
          <cell r="E451">
            <v>55.731938</v>
          </cell>
          <cell r="F451">
            <v>30.730161999999993</v>
          </cell>
          <cell r="G451">
            <v>13.537900000000008</v>
          </cell>
          <cell r="H451">
            <v>170</v>
          </cell>
        </row>
        <row r="452">
          <cell r="A452" t="str">
            <v>050114</v>
          </cell>
          <cell r="B452" t="str">
            <v>VINCHOS</v>
          </cell>
          <cell r="C452">
            <v>14236</v>
          </cell>
          <cell r="D452">
            <v>90.245578000000009</v>
          </cell>
          <cell r="E452">
            <v>65.093818999999996</v>
          </cell>
          <cell r="F452">
            <v>25.151759000000013</v>
          </cell>
          <cell r="G452">
            <v>9.754421999999991</v>
          </cell>
          <cell r="H452">
            <v>76</v>
          </cell>
        </row>
        <row r="453">
          <cell r="A453" t="str">
            <v>050115</v>
          </cell>
          <cell r="B453" t="str">
            <v>JESÚS NAZARENO</v>
          </cell>
          <cell r="C453">
            <v>6845</v>
          </cell>
          <cell r="D453">
            <v>44.591427000000003</v>
          </cell>
          <cell r="E453">
            <v>14.119601000000001</v>
          </cell>
          <cell r="F453">
            <v>30.471826</v>
          </cell>
          <cell r="G453">
            <v>55.408572999999997</v>
          </cell>
          <cell r="H453">
            <v>1300</v>
          </cell>
        </row>
        <row r="454">
          <cell r="A454" t="str">
            <v>050201</v>
          </cell>
          <cell r="B454" t="str">
            <v>CANGALLO</v>
          </cell>
          <cell r="C454">
            <v>4846</v>
          </cell>
          <cell r="D454">
            <v>74.077957999999995</v>
          </cell>
          <cell r="E454">
            <v>40.911036000000003</v>
          </cell>
          <cell r="F454">
            <v>33.166921999999992</v>
          </cell>
          <cell r="G454">
            <v>25.922042000000005</v>
          </cell>
          <cell r="H454">
            <v>563</v>
          </cell>
        </row>
        <row r="455">
          <cell r="A455" t="str">
            <v>050202</v>
          </cell>
          <cell r="B455" t="str">
            <v>CHUSCHI</v>
          </cell>
          <cell r="C455">
            <v>7333</v>
          </cell>
          <cell r="D455">
            <v>88.586856999999995</v>
          </cell>
          <cell r="E455">
            <v>60.759240999999996</v>
          </cell>
          <cell r="F455">
            <v>27.827615999999999</v>
          </cell>
          <cell r="G455">
            <v>11.413143000000005</v>
          </cell>
          <cell r="H455">
            <v>109</v>
          </cell>
        </row>
        <row r="456">
          <cell r="A456" t="str">
            <v>050203</v>
          </cell>
          <cell r="B456" t="str">
            <v>LOS MOROCHUCOS</v>
          </cell>
          <cell r="C456">
            <v>6589</v>
          </cell>
          <cell r="D456">
            <v>82.488483000000002</v>
          </cell>
          <cell r="E456">
            <v>45.799824999999998</v>
          </cell>
          <cell r="F456">
            <v>36.688658000000004</v>
          </cell>
          <cell r="G456">
            <v>17.511516999999998</v>
          </cell>
          <cell r="H456">
            <v>298</v>
          </cell>
        </row>
        <row r="457">
          <cell r="A457" t="str">
            <v>050204</v>
          </cell>
          <cell r="B457" t="str">
            <v>MARÍA PARADO DE BELLIDO</v>
          </cell>
          <cell r="C457">
            <v>2369</v>
          </cell>
          <cell r="D457">
            <v>83.701059999999998</v>
          </cell>
          <cell r="E457">
            <v>48.392580000000002</v>
          </cell>
          <cell r="F457">
            <v>35.308479999999996</v>
          </cell>
          <cell r="G457">
            <v>16.298940000000002</v>
          </cell>
          <cell r="H457">
            <v>262</v>
          </cell>
        </row>
        <row r="458">
          <cell r="A458" t="str">
            <v>050205</v>
          </cell>
          <cell r="B458" t="str">
            <v>PARAS</v>
          </cell>
          <cell r="C458">
            <v>4320</v>
          </cell>
          <cell r="D458">
            <v>86.445868000000004</v>
          </cell>
          <cell r="E458">
            <v>62.509706000000001</v>
          </cell>
          <cell r="F458">
            <v>23.936162000000003</v>
          </cell>
          <cell r="G458">
            <v>13.554131999999996</v>
          </cell>
          <cell r="H458">
            <v>172</v>
          </cell>
        </row>
        <row r="459">
          <cell r="A459" t="str">
            <v>050206</v>
          </cell>
          <cell r="B459" t="str">
            <v>TOTOS</v>
          </cell>
          <cell r="C459">
            <v>3299</v>
          </cell>
          <cell r="D459">
            <v>83.101258999999999</v>
          </cell>
          <cell r="E459">
            <v>48.583879000000003</v>
          </cell>
          <cell r="F459">
            <v>34.517379999999996</v>
          </cell>
          <cell r="G459">
            <v>16.898741000000001</v>
          </cell>
          <cell r="H459">
            <v>276</v>
          </cell>
        </row>
        <row r="460">
          <cell r="A460" t="str">
            <v>050301</v>
          </cell>
          <cell r="B460" t="str">
            <v>SANCOS</v>
          </cell>
          <cell r="C460">
            <v>2366</v>
          </cell>
          <cell r="D460">
            <v>67.857142999999994</v>
          </cell>
          <cell r="E460">
            <v>30.755594000000002</v>
          </cell>
          <cell r="F460">
            <v>37.101548999999991</v>
          </cell>
          <cell r="G460">
            <v>32.142857000000006</v>
          </cell>
          <cell r="H460">
            <v>752</v>
          </cell>
        </row>
        <row r="461">
          <cell r="A461" t="str">
            <v>050302</v>
          </cell>
          <cell r="B461" t="str">
            <v>CARAPO</v>
          </cell>
          <cell r="C461">
            <v>2026</v>
          </cell>
          <cell r="D461">
            <v>80.616394999999997</v>
          </cell>
          <cell r="E461">
            <v>51.066453999999993</v>
          </cell>
          <cell r="F461">
            <v>29.549941000000004</v>
          </cell>
          <cell r="G461">
            <v>19.383605000000003</v>
          </cell>
          <cell r="H461">
            <v>364</v>
          </cell>
        </row>
        <row r="462">
          <cell r="A462" t="str">
            <v>050303</v>
          </cell>
          <cell r="B462" t="str">
            <v>SACSAMARCA</v>
          </cell>
          <cell r="C462">
            <v>1470</v>
          </cell>
          <cell r="D462">
            <v>82.050251000000003</v>
          </cell>
          <cell r="E462">
            <v>52.268565000000002</v>
          </cell>
          <cell r="F462">
            <v>29.781686000000001</v>
          </cell>
          <cell r="G462">
            <v>17.949748999999997</v>
          </cell>
          <cell r="H462">
            <v>316</v>
          </cell>
        </row>
        <row r="463">
          <cell r="A463" t="str">
            <v>050304</v>
          </cell>
          <cell r="B463" t="str">
            <v>SANTIAGO DE LUCANAMARCA</v>
          </cell>
          <cell r="C463">
            <v>2301</v>
          </cell>
          <cell r="D463">
            <v>86.031402</v>
          </cell>
          <cell r="E463">
            <v>53.690466999999998</v>
          </cell>
          <cell r="F463">
            <v>32.340935000000002</v>
          </cell>
          <cell r="G463">
            <v>13.968598</v>
          </cell>
          <cell r="H463">
            <v>190</v>
          </cell>
        </row>
        <row r="464">
          <cell r="A464" t="str">
            <v>050401</v>
          </cell>
          <cell r="B464" t="str">
            <v>HUANTA</v>
          </cell>
          <cell r="C464">
            <v>28278</v>
          </cell>
          <cell r="D464">
            <v>71.116641000000001</v>
          </cell>
          <cell r="E464">
            <v>38.245428999999994</v>
          </cell>
          <cell r="F464">
            <v>32.871212000000007</v>
          </cell>
          <cell r="G464">
            <v>28.883358999999999</v>
          </cell>
          <cell r="H464">
            <v>657</v>
          </cell>
        </row>
        <row r="465">
          <cell r="A465" t="str">
            <v>050402</v>
          </cell>
          <cell r="B465" t="str">
            <v>AYAHUANCO</v>
          </cell>
          <cell r="C465">
            <v>7614</v>
          </cell>
          <cell r="D465">
            <v>86.370051000000004</v>
          </cell>
          <cell r="E465">
            <v>57.340102000000002</v>
          </cell>
          <cell r="F465">
            <v>29.029949000000002</v>
          </cell>
          <cell r="G465">
            <v>13.629948999999996</v>
          </cell>
          <cell r="H465">
            <v>175</v>
          </cell>
        </row>
        <row r="466">
          <cell r="A466" t="str">
            <v>050403</v>
          </cell>
          <cell r="B466" t="str">
            <v>HUAMANGUILLA</v>
          </cell>
          <cell r="C466">
            <v>4221</v>
          </cell>
          <cell r="D466">
            <v>81.207965000000002</v>
          </cell>
          <cell r="E466">
            <v>42.291843</v>
          </cell>
          <cell r="F466">
            <v>38.916122000000001</v>
          </cell>
          <cell r="G466">
            <v>18.792034999999998</v>
          </cell>
          <cell r="H466">
            <v>348</v>
          </cell>
        </row>
        <row r="467">
          <cell r="A467" t="str">
            <v>050404</v>
          </cell>
          <cell r="B467" t="str">
            <v>IGUAIN</v>
          </cell>
          <cell r="C467">
            <v>2218</v>
          </cell>
          <cell r="D467">
            <v>82.37876</v>
          </cell>
          <cell r="E467">
            <v>49.737839000000001</v>
          </cell>
          <cell r="F467">
            <v>32.640920999999999</v>
          </cell>
          <cell r="G467">
            <v>17.62124</v>
          </cell>
          <cell r="H467">
            <v>305</v>
          </cell>
        </row>
        <row r="468">
          <cell r="A468" t="str">
            <v>050405</v>
          </cell>
          <cell r="B468" t="str">
            <v>LURICOCHA</v>
          </cell>
          <cell r="C468">
            <v>4209</v>
          </cell>
          <cell r="D468">
            <v>83.011243000000007</v>
          </cell>
          <cell r="E468">
            <v>53.231755</v>
          </cell>
          <cell r="F468">
            <v>29.779488000000008</v>
          </cell>
          <cell r="G468">
            <v>16.988756999999993</v>
          </cell>
          <cell r="H468">
            <v>285</v>
          </cell>
        </row>
        <row r="469">
          <cell r="A469" t="str">
            <v>050406</v>
          </cell>
          <cell r="B469" t="str">
            <v>SANTILLANA</v>
          </cell>
          <cell r="C469">
            <v>6395</v>
          </cell>
          <cell r="D469">
            <v>89.689621000000002</v>
          </cell>
          <cell r="E469">
            <v>63.970406999999994</v>
          </cell>
          <cell r="F469">
            <v>25.719214000000008</v>
          </cell>
          <cell r="G469">
            <v>10.310378999999998</v>
          </cell>
          <cell r="H469">
            <v>90</v>
          </cell>
        </row>
        <row r="470">
          <cell r="A470" t="str">
            <v>050407</v>
          </cell>
          <cell r="B470" t="str">
            <v>SIVIA</v>
          </cell>
          <cell r="C470">
            <v>6638</v>
          </cell>
          <cell r="D470">
            <v>56.372197999999997</v>
          </cell>
          <cell r="E470">
            <v>21.778193000000002</v>
          </cell>
          <cell r="F470">
            <v>34.594004999999996</v>
          </cell>
          <cell r="G470">
            <v>43.627802000000003</v>
          </cell>
          <cell r="H470">
            <v>1035</v>
          </cell>
        </row>
        <row r="471">
          <cell r="A471" t="str">
            <v>050408</v>
          </cell>
          <cell r="B471" t="str">
            <v>LLOCHEGUA</v>
          </cell>
          <cell r="C471">
            <v>4414</v>
          </cell>
          <cell r="D471">
            <v>36.765263999999995</v>
          </cell>
          <cell r="E471">
            <v>9.8114952000000013</v>
          </cell>
          <cell r="F471">
            <v>26.953768799999992</v>
          </cell>
          <cell r="G471">
            <v>63.234736000000005</v>
          </cell>
          <cell r="H471">
            <v>1428</v>
          </cell>
        </row>
        <row r="472">
          <cell r="A472" t="str">
            <v>050501</v>
          </cell>
          <cell r="B472" t="str">
            <v>SAN MIGUEL</v>
          </cell>
          <cell r="C472">
            <v>15747</v>
          </cell>
          <cell r="D472">
            <v>83.883284000000003</v>
          </cell>
          <cell r="E472">
            <v>55.732847</v>
          </cell>
          <cell r="F472">
            <v>28.150437000000004</v>
          </cell>
          <cell r="G472">
            <v>16.116715999999997</v>
          </cell>
          <cell r="H472">
            <v>257</v>
          </cell>
        </row>
        <row r="473">
          <cell r="A473" t="str">
            <v>050502</v>
          </cell>
          <cell r="B473" t="str">
            <v>ANCO</v>
          </cell>
          <cell r="C473">
            <v>13039</v>
          </cell>
          <cell r="D473">
            <v>88.441497999999996</v>
          </cell>
          <cell r="E473">
            <v>63.834226000000008</v>
          </cell>
          <cell r="F473">
            <v>24.607271999999988</v>
          </cell>
          <cell r="G473">
            <v>11.558502000000004</v>
          </cell>
          <cell r="H473">
            <v>113</v>
          </cell>
        </row>
        <row r="474">
          <cell r="A474" t="str">
            <v>050503</v>
          </cell>
          <cell r="B474" t="str">
            <v>AYNA</v>
          </cell>
          <cell r="C474">
            <v>6065</v>
          </cell>
          <cell r="D474">
            <v>60.816605000000003</v>
          </cell>
          <cell r="E474">
            <v>25.948661000000001</v>
          </cell>
          <cell r="F474">
            <v>34.867944000000001</v>
          </cell>
          <cell r="G474">
            <v>39.183394999999997</v>
          </cell>
          <cell r="H474">
            <v>930</v>
          </cell>
        </row>
        <row r="475">
          <cell r="A475" t="str">
            <v>050504</v>
          </cell>
          <cell r="B475" t="str">
            <v>CHILCAS</v>
          </cell>
          <cell r="C475">
            <v>2069</v>
          </cell>
          <cell r="D475">
            <v>79.199081000000007</v>
          </cell>
          <cell r="E475">
            <v>49.460566999999998</v>
          </cell>
          <cell r="F475">
            <v>29.738514000000009</v>
          </cell>
          <cell r="G475">
            <v>20.800918999999993</v>
          </cell>
          <cell r="H475">
            <v>416</v>
          </cell>
        </row>
        <row r="476">
          <cell r="A476" t="str">
            <v>050505</v>
          </cell>
          <cell r="B476" t="str">
            <v>CHUNGUI</v>
          </cell>
          <cell r="C476">
            <v>5829</v>
          </cell>
          <cell r="D476">
            <v>92.431017999999995</v>
          </cell>
          <cell r="E476">
            <v>73.78528399999999</v>
          </cell>
          <cell r="F476">
            <v>18.645734000000004</v>
          </cell>
          <cell r="G476">
            <v>7.5689820000000054</v>
          </cell>
          <cell r="H476">
            <v>30</v>
          </cell>
        </row>
        <row r="477">
          <cell r="A477" t="str">
            <v>050506</v>
          </cell>
          <cell r="B477" t="str">
            <v>LUIS CARRANZA</v>
          </cell>
          <cell r="C477">
            <v>1776</v>
          </cell>
          <cell r="D477">
            <v>85.031593999999998</v>
          </cell>
          <cell r="E477">
            <v>54.426998999999995</v>
          </cell>
          <cell r="F477">
            <v>30.604595000000003</v>
          </cell>
          <cell r="G477">
            <v>14.968406000000002</v>
          </cell>
          <cell r="H477">
            <v>223</v>
          </cell>
        </row>
        <row r="478">
          <cell r="A478" t="str">
            <v>050507</v>
          </cell>
          <cell r="B478" t="str">
            <v>SANTA ROSA</v>
          </cell>
          <cell r="C478">
            <v>7011</v>
          </cell>
          <cell r="D478">
            <v>62.694626</v>
          </cell>
          <cell r="E478">
            <v>27.145577999999997</v>
          </cell>
          <cell r="F478">
            <v>35.549047999999999</v>
          </cell>
          <cell r="G478">
            <v>37.305374</v>
          </cell>
          <cell r="H478">
            <v>888</v>
          </cell>
        </row>
        <row r="479">
          <cell r="A479" t="str">
            <v>050508</v>
          </cell>
          <cell r="B479" t="str">
            <v>TAMBO</v>
          </cell>
          <cell r="C479">
            <v>15939</v>
          </cell>
          <cell r="D479">
            <v>91.187082000000004</v>
          </cell>
          <cell r="E479">
            <v>69.122146999999998</v>
          </cell>
          <cell r="F479">
            <v>22.064935000000006</v>
          </cell>
          <cell r="G479">
            <v>8.8129179999999963</v>
          </cell>
          <cell r="H479">
            <v>56</v>
          </cell>
        </row>
        <row r="480">
          <cell r="A480" t="str">
            <v>050601</v>
          </cell>
          <cell r="B480" t="str">
            <v>PUQUIO</v>
          </cell>
          <cell r="C480">
            <v>8271</v>
          </cell>
          <cell r="D480">
            <v>60.712325</v>
          </cell>
          <cell r="E480">
            <v>25.172209000000002</v>
          </cell>
          <cell r="F480">
            <v>35.540115999999998</v>
          </cell>
          <cell r="G480">
            <v>39.287675</v>
          </cell>
          <cell r="H480">
            <v>932</v>
          </cell>
        </row>
        <row r="481">
          <cell r="A481" t="str">
            <v>050602</v>
          </cell>
          <cell r="B481" t="str">
            <v>AUCARÁ</v>
          </cell>
          <cell r="C481">
            <v>3114</v>
          </cell>
          <cell r="D481">
            <v>70.803546999999995</v>
          </cell>
          <cell r="E481">
            <v>32.299682000000004</v>
          </cell>
          <cell r="F481">
            <v>38.50386499999999</v>
          </cell>
          <cell r="G481">
            <v>29.196453000000005</v>
          </cell>
          <cell r="H481">
            <v>669</v>
          </cell>
        </row>
        <row r="482">
          <cell r="A482" t="str">
            <v>050603</v>
          </cell>
          <cell r="B482" t="str">
            <v>CABANA</v>
          </cell>
          <cell r="C482">
            <v>2131</v>
          </cell>
          <cell r="D482">
            <v>66.23617200000001</v>
          </cell>
          <cell r="E482">
            <v>27.142946000000002</v>
          </cell>
          <cell r="F482">
            <v>39.093226000000008</v>
          </cell>
          <cell r="G482">
            <v>33.76382799999999</v>
          </cell>
          <cell r="H482">
            <v>798</v>
          </cell>
        </row>
        <row r="483">
          <cell r="A483" t="str">
            <v>050604</v>
          </cell>
          <cell r="B483" t="str">
            <v>CÁRMEN SALCEDO</v>
          </cell>
          <cell r="C483">
            <v>2676</v>
          </cell>
          <cell r="D483">
            <v>78.075868</v>
          </cell>
          <cell r="E483">
            <v>44.756929999999997</v>
          </cell>
          <cell r="F483">
            <v>33.318938000000003</v>
          </cell>
          <cell r="G483">
            <v>21.924132</v>
          </cell>
          <cell r="H483">
            <v>451</v>
          </cell>
        </row>
        <row r="484">
          <cell r="A484" t="str">
            <v>050605</v>
          </cell>
          <cell r="B484" t="str">
            <v>CHAVIÑA</v>
          </cell>
          <cell r="C484">
            <v>1861</v>
          </cell>
          <cell r="D484">
            <v>80.515360999999999</v>
          </cell>
          <cell r="E484">
            <v>45.581566000000002</v>
          </cell>
          <cell r="F484">
            <v>34.933794999999996</v>
          </cell>
          <cell r="G484">
            <v>19.484639000000001</v>
          </cell>
          <cell r="H484">
            <v>367</v>
          </cell>
        </row>
        <row r="485">
          <cell r="A485" t="str">
            <v>050606</v>
          </cell>
          <cell r="B485" t="str">
            <v>CHIPAO</v>
          </cell>
          <cell r="C485">
            <v>3156</v>
          </cell>
          <cell r="D485">
            <v>79.608575000000002</v>
          </cell>
          <cell r="E485">
            <v>48.609583999999998</v>
          </cell>
          <cell r="F485">
            <v>30.998991000000004</v>
          </cell>
          <cell r="G485">
            <v>20.391424999999998</v>
          </cell>
          <cell r="H485">
            <v>400</v>
          </cell>
        </row>
        <row r="486">
          <cell r="A486" t="str">
            <v>050607</v>
          </cell>
          <cell r="B486" t="str">
            <v>HUAC-HUAS</v>
          </cell>
          <cell r="C486">
            <v>1740</v>
          </cell>
          <cell r="D486">
            <v>64.355029999999999</v>
          </cell>
          <cell r="E486">
            <v>29.943047</v>
          </cell>
          <cell r="F486">
            <v>34.411982999999999</v>
          </cell>
          <cell r="G486">
            <v>35.644970000000001</v>
          </cell>
          <cell r="H486">
            <v>850</v>
          </cell>
        </row>
        <row r="487">
          <cell r="A487" t="str">
            <v>050608</v>
          </cell>
          <cell r="B487" t="str">
            <v>LARAMATE</v>
          </cell>
          <cell r="C487">
            <v>1360</v>
          </cell>
          <cell r="D487">
            <v>72.045551000000003</v>
          </cell>
          <cell r="E487">
            <v>36.257415000000002</v>
          </cell>
          <cell r="F487">
            <v>35.788136000000002</v>
          </cell>
          <cell r="G487">
            <v>27.954448999999997</v>
          </cell>
          <cell r="H487">
            <v>628</v>
          </cell>
        </row>
        <row r="488">
          <cell r="A488" t="str">
            <v>050609</v>
          </cell>
          <cell r="B488" t="str">
            <v>LEONCIO PRADO</v>
          </cell>
          <cell r="C488">
            <v>983</v>
          </cell>
          <cell r="D488">
            <v>64.575558000000001</v>
          </cell>
          <cell r="E488">
            <v>25.927727000000001</v>
          </cell>
          <cell r="F488">
            <v>38.647830999999996</v>
          </cell>
          <cell r="G488">
            <v>35.424441999999999</v>
          </cell>
          <cell r="H488">
            <v>840</v>
          </cell>
        </row>
        <row r="489">
          <cell r="A489" t="str">
            <v>050610</v>
          </cell>
          <cell r="B489" t="str">
            <v>LLAUTA</v>
          </cell>
          <cell r="C489">
            <v>816</v>
          </cell>
          <cell r="D489">
            <v>59.821848000000003</v>
          </cell>
          <cell r="E489">
            <v>25.721408</v>
          </cell>
          <cell r="F489">
            <v>34.100440000000006</v>
          </cell>
          <cell r="G489">
            <v>40.178151999999997</v>
          </cell>
          <cell r="H489">
            <v>953</v>
          </cell>
        </row>
        <row r="490">
          <cell r="A490" t="str">
            <v>050611</v>
          </cell>
          <cell r="B490" t="str">
            <v>LUCANAS</v>
          </cell>
          <cell r="C490">
            <v>2677</v>
          </cell>
          <cell r="D490">
            <v>71.665684999999996</v>
          </cell>
          <cell r="E490">
            <v>39.427729999999997</v>
          </cell>
          <cell r="F490">
            <v>32.237954999999999</v>
          </cell>
          <cell r="G490">
            <v>28.334315000000004</v>
          </cell>
          <cell r="H490">
            <v>640</v>
          </cell>
        </row>
        <row r="491">
          <cell r="A491" t="str">
            <v>050612</v>
          </cell>
          <cell r="B491" t="str">
            <v>OCAÑA</v>
          </cell>
          <cell r="C491">
            <v>2577</v>
          </cell>
          <cell r="D491">
            <v>75.48008200000001</v>
          </cell>
          <cell r="E491">
            <v>43.892501000000003</v>
          </cell>
          <cell r="F491">
            <v>31.587581000000007</v>
          </cell>
          <cell r="G491">
            <v>24.51991799999999</v>
          </cell>
          <cell r="H491">
            <v>528</v>
          </cell>
        </row>
        <row r="492">
          <cell r="A492" t="str">
            <v>050613</v>
          </cell>
          <cell r="B492" t="str">
            <v>OTOCA</v>
          </cell>
          <cell r="C492">
            <v>1177</v>
          </cell>
          <cell r="D492">
            <v>41.035913999999998</v>
          </cell>
          <cell r="E492">
            <v>15.231869000000001</v>
          </cell>
          <cell r="F492">
            <v>25.804044999999995</v>
          </cell>
          <cell r="G492">
            <v>58.964086000000002</v>
          </cell>
          <cell r="H492">
            <v>1353</v>
          </cell>
        </row>
        <row r="493">
          <cell r="A493" t="str">
            <v>050614</v>
          </cell>
          <cell r="B493" t="str">
            <v>SAISA</v>
          </cell>
          <cell r="C493">
            <v>446</v>
          </cell>
          <cell r="D493">
            <v>50.951999999999998</v>
          </cell>
          <cell r="E493">
            <v>19.389713999999998</v>
          </cell>
          <cell r="F493">
            <v>31.562286</v>
          </cell>
          <cell r="G493">
            <v>49.048000000000002</v>
          </cell>
          <cell r="H493">
            <v>1157</v>
          </cell>
        </row>
        <row r="494">
          <cell r="A494" t="str">
            <v>050615</v>
          </cell>
          <cell r="B494" t="str">
            <v>SAN CRISTOBAL</v>
          </cell>
          <cell r="C494">
            <v>1759</v>
          </cell>
          <cell r="D494">
            <v>90.5</v>
          </cell>
          <cell r="E494">
            <v>69.336420000000004</v>
          </cell>
          <cell r="F494">
            <v>21.163579999999996</v>
          </cell>
          <cell r="G494">
            <v>9.5</v>
          </cell>
          <cell r="H494">
            <v>69</v>
          </cell>
        </row>
        <row r="495">
          <cell r="A495" t="str">
            <v>050616</v>
          </cell>
          <cell r="B495" t="str">
            <v>SAN JUAN</v>
          </cell>
          <cell r="C495">
            <v>876</v>
          </cell>
          <cell r="D495">
            <v>71.07548700000001</v>
          </cell>
          <cell r="E495">
            <v>38.899350999999996</v>
          </cell>
          <cell r="F495">
            <v>32.176136000000014</v>
          </cell>
          <cell r="G495">
            <v>28.92451299999999</v>
          </cell>
          <cell r="H495">
            <v>659</v>
          </cell>
        </row>
        <row r="496">
          <cell r="A496" t="str">
            <v>050617</v>
          </cell>
          <cell r="B496" t="str">
            <v>SAN PEDRO</v>
          </cell>
          <cell r="C496">
            <v>2797</v>
          </cell>
          <cell r="D496">
            <v>84.379789000000002</v>
          </cell>
          <cell r="E496">
            <v>52.361688999999998</v>
          </cell>
          <cell r="F496">
            <v>32.018100000000004</v>
          </cell>
          <cell r="G496">
            <v>15.620210999999998</v>
          </cell>
          <cell r="H496">
            <v>235</v>
          </cell>
        </row>
        <row r="497">
          <cell r="A497" t="str">
            <v>050618</v>
          </cell>
          <cell r="B497" t="str">
            <v>SAN PEDRO DE PALCO</v>
          </cell>
          <cell r="C497">
            <v>1251</v>
          </cell>
          <cell r="D497">
            <v>81.101101999999997</v>
          </cell>
          <cell r="E497">
            <v>51.700583000000002</v>
          </cell>
          <cell r="F497">
            <v>29.400518999999996</v>
          </cell>
          <cell r="G497">
            <v>18.898898000000003</v>
          </cell>
          <cell r="H497">
            <v>349</v>
          </cell>
        </row>
        <row r="498">
          <cell r="A498" t="str">
            <v>050619</v>
          </cell>
          <cell r="B498" t="str">
            <v>SANCOS</v>
          </cell>
          <cell r="C498">
            <v>3569</v>
          </cell>
          <cell r="D498">
            <v>65.786359000000004</v>
          </cell>
          <cell r="E498">
            <v>33.118893999999997</v>
          </cell>
          <cell r="F498">
            <v>32.667465000000007</v>
          </cell>
          <cell r="G498">
            <v>34.213640999999996</v>
          </cell>
          <cell r="H498">
            <v>809</v>
          </cell>
        </row>
        <row r="499">
          <cell r="A499" t="str">
            <v>050620</v>
          </cell>
          <cell r="B499" t="str">
            <v>SANTA ANA DE HUAYCAHUACHO</v>
          </cell>
          <cell r="C499">
            <v>531</v>
          </cell>
          <cell r="D499">
            <v>71.249663999999996</v>
          </cell>
          <cell r="E499">
            <v>35.608054000000003</v>
          </cell>
          <cell r="F499">
            <v>35.641609999999993</v>
          </cell>
          <cell r="G499">
            <v>28.750336000000004</v>
          </cell>
          <cell r="H499">
            <v>653</v>
          </cell>
        </row>
        <row r="500">
          <cell r="A500" t="str">
            <v>050621</v>
          </cell>
          <cell r="B500" t="str">
            <v>SANTA LUCÍA</v>
          </cell>
          <cell r="C500">
            <v>475</v>
          </cell>
          <cell r="D500">
            <v>45.338740000000001</v>
          </cell>
          <cell r="E500">
            <v>13.830153000000001</v>
          </cell>
          <cell r="F500">
            <v>31.508586999999999</v>
          </cell>
          <cell r="G500">
            <v>54.661259999999999</v>
          </cell>
          <cell r="H500">
            <v>1284</v>
          </cell>
        </row>
        <row r="501">
          <cell r="A501" t="str">
            <v>050701</v>
          </cell>
          <cell r="B501" t="str">
            <v>CORACORA</v>
          </cell>
          <cell r="C501">
            <v>9076</v>
          </cell>
          <cell r="D501">
            <v>62.285429999999998</v>
          </cell>
          <cell r="E501">
            <v>27.407796000000001</v>
          </cell>
          <cell r="F501">
            <v>34.877634</v>
          </cell>
          <cell r="G501">
            <v>37.714570000000002</v>
          </cell>
          <cell r="H501">
            <v>899</v>
          </cell>
        </row>
        <row r="502">
          <cell r="A502" t="str">
            <v>050702</v>
          </cell>
          <cell r="B502" t="str">
            <v>CHUMPI</v>
          </cell>
          <cell r="C502">
            <v>2216</v>
          </cell>
          <cell r="D502">
            <v>76.101991999999996</v>
          </cell>
          <cell r="E502">
            <v>39.408996999999999</v>
          </cell>
          <cell r="F502">
            <v>36.692994999999996</v>
          </cell>
          <cell r="G502">
            <v>23.898008000000004</v>
          </cell>
          <cell r="H502">
            <v>507</v>
          </cell>
        </row>
        <row r="503">
          <cell r="A503" t="str">
            <v>050703</v>
          </cell>
          <cell r="B503" t="str">
            <v>CORONEL CASTAÑEDA</v>
          </cell>
          <cell r="C503">
            <v>580</v>
          </cell>
          <cell r="D503">
            <v>62.549569000000005</v>
          </cell>
          <cell r="E503">
            <v>27.360991000000002</v>
          </cell>
          <cell r="F503">
            <v>35.188578000000007</v>
          </cell>
          <cell r="G503">
            <v>37.450430999999995</v>
          </cell>
          <cell r="H503">
            <v>891</v>
          </cell>
        </row>
        <row r="504">
          <cell r="A504" t="str">
            <v>050704</v>
          </cell>
          <cell r="B504" t="str">
            <v>PACAPAUSA</v>
          </cell>
          <cell r="C504">
            <v>1164</v>
          </cell>
          <cell r="D504">
            <v>72.498755000000003</v>
          </cell>
          <cell r="E504">
            <v>38.923411999999999</v>
          </cell>
          <cell r="F504">
            <v>33.575343000000004</v>
          </cell>
          <cell r="G504">
            <v>27.501244999999997</v>
          </cell>
          <cell r="H504">
            <v>611</v>
          </cell>
        </row>
        <row r="505">
          <cell r="A505" t="str">
            <v>050705</v>
          </cell>
          <cell r="B505" t="str">
            <v>PULLO</v>
          </cell>
          <cell r="C505">
            <v>2059</v>
          </cell>
          <cell r="D505">
            <v>46.647485000000003</v>
          </cell>
          <cell r="E505">
            <v>14.885365</v>
          </cell>
          <cell r="F505">
            <v>31.762120000000003</v>
          </cell>
          <cell r="G505">
            <v>53.352514999999997</v>
          </cell>
          <cell r="H505">
            <v>1250</v>
          </cell>
        </row>
        <row r="506">
          <cell r="A506" t="str">
            <v>050706</v>
          </cell>
          <cell r="B506" t="str">
            <v>PUYUSCA</v>
          </cell>
          <cell r="C506">
            <v>1521</v>
          </cell>
          <cell r="D506">
            <v>64.428814000000003</v>
          </cell>
          <cell r="E506">
            <v>26.69322</v>
          </cell>
          <cell r="F506">
            <v>37.735594000000006</v>
          </cell>
          <cell r="G506">
            <v>35.571185999999997</v>
          </cell>
          <cell r="H506">
            <v>848</v>
          </cell>
        </row>
        <row r="507">
          <cell r="A507" t="str">
            <v>050707</v>
          </cell>
          <cell r="B507" t="str">
            <v>SAN FRANCISCO DE RAVACAYCO</v>
          </cell>
          <cell r="C507">
            <v>496</v>
          </cell>
          <cell r="D507">
            <v>78.394945000000007</v>
          </cell>
          <cell r="E507">
            <v>48.469194000000002</v>
          </cell>
          <cell r="F507">
            <v>29.925751000000005</v>
          </cell>
          <cell r="G507">
            <v>21.605054999999993</v>
          </cell>
          <cell r="H507">
            <v>440</v>
          </cell>
        </row>
        <row r="508">
          <cell r="A508" t="str">
            <v>050708</v>
          </cell>
          <cell r="B508" t="str">
            <v>UPAHUACHO</v>
          </cell>
          <cell r="C508">
            <v>1521</v>
          </cell>
          <cell r="D508">
            <v>80.825186000000002</v>
          </cell>
          <cell r="E508">
            <v>51.290117000000002</v>
          </cell>
          <cell r="F508">
            <v>29.535069</v>
          </cell>
          <cell r="G508">
            <v>19.174813999999998</v>
          </cell>
          <cell r="H508">
            <v>358</v>
          </cell>
        </row>
        <row r="509">
          <cell r="A509" t="str">
            <v>050801</v>
          </cell>
          <cell r="B509" t="str">
            <v>PAUSA</v>
          </cell>
          <cell r="C509">
            <v>1527</v>
          </cell>
          <cell r="D509">
            <v>50.622679000000005</v>
          </cell>
          <cell r="E509">
            <v>15.858421999999999</v>
          </cell>
          <cell r="F509">
            <v>34.764257000000008</v>
          </cell>
          <cell r="G509">
            <v>49.377320999999995</v>
          </cell>
          <cell r="H509">
            <v>1164</v>
          </cell>
        </row>
        <row r="510">
          <cell r="A510" t="str">
            <v>050802</v>
          </cell>
          <cell r="B510" t="str">
            <v>COLTA</v>
          </cell>
          <cell r="C510">
            <v>446</v>
          </cell>
          <cell r="D510">
            <v>72.667751999999993</v>
          </cell>
          <cell r="E510">
            <v>38.029316000000001</v>
          </cell>
          <cell r="F510">
            <v>34.638435999999992</v>
          </cell>
          <cell r="G510">
            <v>27.332248000000007</v>
          </cell>
          <cell r="H510">
            <v>604</v>
          </cell>
        </row>
        <row r="511">
          <cell r="A511" t="str">
            <v>050803</v>
          </cell>
          <cell r="B511" t="str">
            <v>CORCULLA</v>
          </cell>
          <cell r="C511">
            <v>354</v>
          </cell>
          <cell r="D511">
            <v>62.604239999999997</v>
          </cell>
          <cell r="E511">
            <v>22.577739000000001</v>
          </cell>
          <cell r="F511">
            <v>40.026500999999996</v>
          </cell>
          <cell r="G511">
            <v>37.395760000000003</v>
          </cell>
          <cell r="H511">
            <v>889</v>
          </cell>
        </row>
        <row r="512">
          <cell r="A512" t="str">
            <v>050804</v>
          </cell>
          <cell r="B512" t="str">
            <v>LAMPA</v>
          </cell>
          <cell r="C512">
            <v>1468</v>
          </cell>
          <cell r="D512">
            <v>59.342094999999993</v>
          </cell>
          <cell r="E512">
            <v>23.676506</v>
          </cell>
          <cell r="F512">
            <v>35.665588999999997</v>
          </cell>
          <cell r="G512">
            <v>40.657905000000007</v>
          </cell>
          <cell r="H512">
            <v>964</v>
          </cell>
        </row>
        <row r="513">
          <cell r="A513" t="str">
            <v>050805</v>
          </cell>
          <cell r="B513" t="str">
            <v>MARCABAMBA</v>
          </cell>
          <cell r="C513">
            <v>314</v>
          </cell>
          <cell r="D513">
            <v>41.591270000000002</v>
          </cell>
          <cell r="E513">
            <v>10.780423000000001</v>
          </cell>
          <cell r="F513">
            <v>30.810847000000003</v>
          </cell>
          <cell r="G513">
            <v>58.408729999999998</v>
          </cell>
          <cell r="H513">
            <v>1349</v>
          </cell>
        </row>
        <row r="514">
          <cell r="A514" t="str">
            <v>050806</v>
          </cell>
          <cell r="B514" t="str">
            <v>OYOLO</v>
          </cell>
          <cell r="C514">
            <v>1022</v>
          </cell>
          <cell r="D514">
            <v>88.045649999999995</v>
          </cell>
          <cell r="E514">
            <v>65.447890000000001</v>
          </cell>
          <cell r="F514">
            <v>22.597759999999994</v>
          </cell>
          <cell r="G514">
            <v>11.954350000000005</v>
          </cell>
          <cell r="H514">
            <v>126</v>
          </cell>
        </row>
        <row r="515">
          <cell r="A515" t="str">
            <v>050807</v>
          </cell>
          <cell r="B515" t="str">
            <v>PARARCA</v>
          </cell>
          <cell r="C515">
            <v>491</v>
          </cell>
          <cell r="D515">
            <v>72.477875999999995</v>
          </cell>
          <cell r="E515">
            <v>41.507375000000003</v>
          </cell>
          <cell r="F515">
            <v>30.970500999999992</v>
          </cell>
          <cell r="G515">
            <v>27.522124000000005</v>
          </cell>
          <cell r="H515">
            <v>613</v>
          </cell>
        </row>
        <row r="516">
          <cell r="A516" t="str">
            <v>050808</v>
          </cell>
          <cell r="B516" t="str">
            <v>SAN JAVIER DE ALPABAMBA</v>
          </cell>
          <cell r="C516">
            <v>362</v>
          </cell>
          <cell r="D516">
            <v>71.349112000000005</v>
          </cell>
          <cell r="E516">
            <v>35.284024000000002</v>
          </cell>
          <cell r="F516">
            <v>36.065088000000003</v>
          </cell>
          <cell r="G516">
            <v>28.650887999999995</v>
          </cell>
          <cell r="H516">
            <v>650</v>
          </cell>
        </row>
        <row r="517">
          <cell r="A517" t="str">
            <v>050809</v>
          </cell>
          <cell r="B517" t="str">
            <v>SAN JOSÉ DE USHUA</v>
          </cell>
          <cell r="C517">
            <v>60</v>
          </cell>
          <cell r="D517">
            <v>32.101604000000002</v>
          </cell>
          <cell r="E517">
            <v>3.3155080000000003</v>
          </cell>
          <cell r="F517">
            <v>28.786096000000001</v>
          </cell>
          <cell r="G517">
            <v>67.898395999999991</v>
          </cell>
          <cell r="H517">
            <v>1514</v>
          </cell>
        </row>
        <row r="518">
          <cell r="A518" t="str">
            <v>050810</v>
          </cell>
          <cell r="B518" t="str">
            <v>SARA SARA</v>
          </cell>
          <cell r="C518">
            <v>580</v>
          </cell>
          <cell r="D518">
            <v>72.463750000000005</v>
          </cell>
          <cell r="E518">
            <v>38.604999999999997</v>
          </cell>
          <cell r="F518">
            <v>33.858750000000001</v>
          </cell>
          <cell r="G518">
            <v>27.536249999999999</v>
          </cell>
          <cell r="H518">
            <v>614</v>
          </cell>
        </row>
        <row r="519">
          <cell r="A519" t="str">
            <v>050901</v>
          </cell>
          <cell r="B519" t="str">
            <v>QUEROBAMBA</v>
          </cell>
          <cell r="C519">
            <v>1722</v>
          </cell>
          <cell r="D519">
            <v>65.593142999999998</v>
          </cell>
          <cell r="E519">
            <v>26.422476</v>
          </cell>
          <cell r="F519">
            <v>39.170666999999995</v>
          </cell>
          <cell r="G519">
            <v>34.406857000000002</v>
          </cell>
          <cell r="H519">
            <v>815</v>
          </cell>
        </row>
        <row r="520">
          <cell r="A520" t="str">
            <v>050902</v>
          </cell>
          <cell r="B520" t="str">
            <v>BELÉN</v>
          </cell>
          <cell r="C520">
            <v>438</v>
          </cell>
          <cell r="D520">
            <v>68.442187000000004</v>
          </cell>
          <cell r="E520">
            <v>34.603124999999999</v>
          </cell>
          <cell r="F520">
            <v>33.839062000000006</v>
          </cell>
          <cell r="G520">
            <v>31.557812999999996</v>
          </cell>
          <cell r="H520">
            <v>735</v>
          </cell>
        </row>
        <row r="521">
          <cell r="A521" t="str">
            <v>050903</v>
          </cell>
          <cell r="B521" t="str">
            <v>CHALCOS</v>
          </cell>
          <cell r="C521">
            <v>526</v>
          </cell>
          <cell r="D521">
            <v>72.907074000000009</v>
          </cell>
          <cell r="E521">
            <v>38.875173000000004</v>
          </cell>
          <cell r="F521">
            <v>34.031901000000005</v>
          </cell>
          <cell r="G521">
            <v>27.092925999999991</v>
          </cell>
          <cell r="H521">
            <v>596</v>
          </cell>
        </row>
        <row r="522">
          <cell r="A522" t="str">
            <v>050904</v>
          </cell>
          <cell r="B522" t="str">
            <v>CHILCAYOC</v>
          </cell>
          <cell r="C522">
            <v>502</v>
          </cell>
          <cell r="D522">
            <v>75.083832000000001</v>
          </cell>
          <cell r="E522">
            <v>40.793413000000001</v>
          </cell>
          <cell r="F522">
            <v>34.290419</v>
          </cell>
          <cell r="G522">
            <v>24.916167999999999</v>
          </cell>
          <cell r="H522">
            <v>541</v>
          </cell>
        </row>
        <row r="523">
          <cell r="A523" t="str">
            <v>050905</v>
          </cell>
          <cell r="B523" t="str">
            <v>HUACAÑA</v>
          </cell>
          <cell r="C523">
            <v>248</v>
          </cell>
          <cell r="D523">
            <v>38.669782000000005</v>
          </cell>
          <cell r="E523">
            <v>7.1604361000000001</v>
          </cell>
          <cell r="F523">
            <v>31.509345900000007</v>
          </cell>
          <cell r="G523">
            <v>61.330217999999995</v>
          </cell>
          <cell r="H523">
            <v>1384</v>
          </cell>
        </row>
        <row r="524">
          <cell r="A524" t="str">
            <v>050906</v>
          </cell>
          <cell r="B524" t="str">
            <v>MORCOLLA</v>
          </cell>
          <cell r="C524">
            <v>1289</v>
          </cell>
          <cell r="D524">
            <v>80.667084000000003</v>
          </cell>
          <cell r="E524">
            <v>49.658949</v>
          </cell>
          <cell r="F524">
            <v>31.008135000000003</v>
          </cell>
          <cell r="G524">
            <v>19.332915999999997</v>
          </cell>
          <cell r="H524">
            <v>363</v>
          </cell>
        </row>
        <row r="525">
          <cell r="A525" t="str">
            <v>050907</v>
          </cell>
          <cell r="B525" t="str">
            <v>PAICO</v>
          </cell>
          <cell r="C525">
            <v>756</v>
          </cell>
          <cell r="D525">
            <v>79.313745999999995</v>
          </cell>
          <cell r="E525">
            <v>45.924449000000003</v>
          </cell>
          <cell r="F525">
            <v>33.389296999999992</v>
          </cell>
          <cell r="G525">
            <v>20.686254000000005</v>
          </cell>
          <cell r="H525">
            <v>411</v>
          </cell>
        </row>
        <row r="526">
          <cell r="A526" t="str">
            <v>050908</v>
          </cell>
          <cell r="B526" t="str">
            <v>SAN PEDRO DE LARCAY</v>
          </cell>
          <cell r="C526">
            <v>680</v>
          </cell>
          <cell r="D526">
            <v>70.694387000000006</v>
          </cell>
          <cell r="E526">
            <v>35.741163999999998</v>
          </cell>
          <cell r="F526">
            <v>34.953223000000008</v>
          </cell>
          <cell r="G526">
            <v>29.305612999999994</v>
          </cell>
          <cell r="H526">
            <v>673</v>
          </cell>
        </row>
        <row r="527">
          <cell r="A527" t="str">
            <v>050909</v>
          </cell>
          <cell r="B527" t="str">
            <v>SAN SALVADOR DE QUIJE</v>
          </cell>
          <cell r="C527">
            <v>1412</v>
          </cell>
          <cell r="D527">
            <v>88.443331000000001</v>
          </cell>
          <cell r="E527">
            <v>62.328114999999997</v>
          </cell>
          <cell r="F527">
            <v>26.115216000000004</v>
          </cell>
          <cell r="G527">
            <v>11.556668999999999</v>
          </cell>
          <cell r="H527">
            <v>112</v>
          </cell>
        </row>
        <row r="528">
          <cell r="A528" t="str">
            <v>050910</v>
          </cell>
          <cell r="B528" t="str">
            <v>SANTIAGO DE PAUCARAY</v>
          </cell>
          <cell r="C528">
            <v>765</v>
          </cell>
          <cell r="D528">
            <v>83.475463000000005</v>
          </cell>
          <cell r="E528">
            <v>54.055615999999993</v>
          </cell>
          <cell r="F528">
            <v>29.419847000000011</v>
          </cell>
          <cell r="G528">
            <v>16.524536999999995</v>
          </cell>
          <cell r="H528">
            <v>266</v>
          </cell>
        </row>
        <row r="529">
          <cell r="A529" t="str">
            <v>050911</v>
          </cell>
          <cell r="B529" t="str">
            <v>SORAS</v>
          </cell>
          <cell r="C529">
            <v>940</v>
          </cell>
          <cell r="D529">
            <v>76.274939000000003</v>
          </cell>
          <cell r="E529">
            <v>40.935929000000002</v>
          </cell>
          <cell r="F529">
            <v>35.339010000000002</v>
          </cell>
          <cell r="G529">
            <v>23.725060999999997</v>
          </cell>
          <cell r="H529">
            <v>503</v>
          </cell>
        </row>
        <row r="530">
          <cell r="A530" t="str">
            <v>051001</v>
          </cell>
          <cell r="B530" t="str">
            <v>HUANCAPI</v>
          </cell>
          <cell r="C530">
            <v>1666</v>
          </cell>
          <cell r="D530">
            <v>69.397916999999993</v>
          </cell>
          <cell r="E530">
            <v>32.516249999999999</v>
          </cell>
          <cell r="F530">
            <v>36.881666999999993</v>
          </cell>
          <cell r="G530">
            <v>30.602083000000007</v>
          </cell>
          <cell r="H530">
            <v>715</v>
          </cell>
        </row>
        <row r="531">
          <cell r="A531" t="str">
            <v>051002</v>
          </cell>
          <cell r="B531" t="str">
            <v>ALCAMENCA</v>
          </cell>
          <cell r="C531">
            <v>2000</v>
          </cell>
          <cell r="D531">
            <v>78.395922999999996</v>
          </cell>
          <cell r="E531">
            <v>39.170521000000001</v>
          </cell>
          <cell r="F531">
            <v>39.225401999999995</v>
          </cell>
          <cell r="G531">
            <v>21.604077000000004</v>
          </cell>
          <cell r="H531">
            <v>439</v>
          </cell>
        </row>
        <row r="532">
          <cell r="A532" t="str">
            <v>051003</v>
          </cell>
          <cell r="B532" t="str">
            <v>APONGO</v>
          </cell>
          <cell r="C532">
            <v>1027</v>
          </cell>
          <cell r="D532">
            <v>81.789809000000005</v>
          </cell>
          <cell r="E532">
            <v>53.050158999999994</v>
          </cell>
          <cell r="F532">
            <v>28.739650000000012</v>
          </cell>
          <cell r="G532">
            <v>18.210190999999995</v>
          </cell>
          <cell r="H532">
            <v>324</v>
          </cell>
        </row>
        <row r="533">
          <cell r="A533" t="str">
            <v>051004</v>
          </cell>
          <cell r="B533" t="str">
            <v>ASQUIPATA</v>
          </cell>
          <cell r="C533">
            <v>365</v>
          </cell>
          <cell r="D533">
            <v>74.706967000000006</v>
          </cell>
          <cell r="E533">
            <v>44.163933999999998</v>
          </cell>
          <cell r="F533">
            <v>30.543033000000008</v>
          </cell>
          <cell r="G533">
            <v>25.293032999999994</v>
          </cell>
          <cell r="H533">
            <v>548</v>
          </cell>
        </row>
        <row r="534">
          <cell r="A534" t="str">
            <v>051005</v>
          </cell>
          <cell r="B534" t="str">
            <v>CANARIA</v>
          </cell>
          <cell r="C534">
            <v>2735</v>
          </cell>
          <cell r="D534">
            <v>76.320122999999995</v>
          </cell>
          <cell r="E534">
            <v>41.383756999999996</v>
          </cell>
          <cell r="F534">
            <v>34.936366</v>
          </cell>
          <cell r="G534">
            <v>23.679877000000005</v>
          </cell>
          <cell r="H534">
            <v>501</v>
          </cell>
        </row>
        <row r="535">
          <cell r="A535" t="str">
            <v>051006</v>
          </cell>
          <cell r="B535" t="str">
            <v>CAYARA</v>
          </cell>
          <cell r="C535">
            <v>1060</v>
          </cell>
          <cell r="D535">
            <v>79.408239999999992</v>
          </cell>
          <cell r="E535">
            <v>42.817228</v>
          </cell>
          <cell r="F535">
            <v>36.591011999999992</v>
          </cell>
          <cell r="G535">
            <v>20.591760000000008</v>
          </cell>
          <cell r="H535">
            <v>406</v>
          </cell>
        </row>
        <row r="536">
          <cell r="A536" t="str">
            <v>051007</v>
          </cell>
          <cell r="B536" t="str">
            <v>COLCA</v>
          </cell>
          <cell r="C536">
            <v>1014</v>
          </cell>
          <cell r="D536">
            <v>83.154098000000005</v>
          </cell>
          <cell r="E536">
            <v>52.153278999999998</v>
          </cell>
          <cell r="F536">
            <v>31.000819000000007</v>
          </cell>
          <cell r="G536">
            <v>16.845901999999995</v>
          </cell>
          <cell r="H536">
            <v>274</v>
          </cell>
        </row>
        <row r="537">
          <cell r="A537" t="str">
            <v>051008</v>
          </cell>
          <cell r="B537" t="str">
            <v>HUAMANQUIQUIA</v>
          </cell>
          <cell r="C537">
            <v>1092</v>
          </cell>
          <cell r="D537">
            <v>85.908732999999998</v>
          </cell>
          <cell r="E537">
            <v>58.224233000000005</v>
          </cell>
          <cell r="F537">
            <v>27.684499999999993</v>
          </cell>
          <cell r="G537">
            <v>14.091267000000002</v>
          </cell>
          <cell r="H537">
            <v>196</v>
          </cell>
        </row>
        <row r="538">
          <cell r="A538" t="str">
            <v>051009</v>
          </cell>
          <cell r="B538" t="str">
            <v>HUANCARAYLLA</v>
          </cell>
          <cell r="C538">
            <v>1533</v>
          </cell>
          <cell r="D538">
            <v>85.622557</v>
          </cell>
          <cell r="E538">
            <v>57.07761</v>
          </cell>
          <cell r="F538">
            <v>28.544947000000001</v>
          </cell>
          <cell r="G538">
            <v>14.377443</v>
          </cell>
          <cell r="H538">
            <v>200</v>
          </cell>
        </row>
        <row r="539">
          <cell r="A539" t="str">
            <v>051010</v>
          </cell>
          <cell r="B539" t="str">
            <v>HUAYA</v>
          </cell>
          <cell r="C539">
            <v>2703</v>
          </cell>
          <cell r="D539">
            <v>85.64797200000001</v>
          </cell>
          <cell r="E539">
            <v>57.093472999999996</v>
          </cell>
          <cell r="F539">
            <v>28.554499000000014</v>
          </cell>
          <cell r="G539">
            <v>14.35202799999999</v>
          </cell>
          <cell r="H539">
            <v>199</v>
          </cell>
        </row>
        <row r="540">
          <cell r="A540" t="str">
            <v>051011</v>
          </cell>
          <cell r="B540" t="str">
            <v>SARHUA</v>
          </cell>
          <cell r="C540">
            <v>2417</v>
          </cell>
          <cell r="D540">
            <v>80.985595000000004</v>
          </cell>
          <cell r="E540">
            <v>47.435511000000005</v>
          </cell>
          <cell r="F540">
            <v>33.550083999999998</v>
          </cell>
          <cell r="G540">
            <v>19.014404999999996</v>
          </cell>
          <cell r="H540">
            <v>352</v>
          </cell>
        </row>
        <row r="541">
          <cell r="A541" t="str">
            <v>051012</v>
          </cell>
          <cell r="B541" t="str">
            <v>VILCANCHOS</v>
          </cell>
          <cell r="C541">
            <v>2385</v>
          </cell>
          <cell r="D541">
            <v>82.063316999999998</v>
          </cell>
          <cell r="E541">
            <v>48.407777000000003</v>
          </cell>
          <cell r="F541">
            <v>33.655539999999995</v>
          </cell>
          <cell r="G541">
            <v>17.936683000000002</v>
          </cell>
          <cell r="H541">
            <v>315</v>
          </cell>
        </row>
        <row r="542">
          <cell r="A542" t="str">
            <v>051101</v>
          </cell>
          <cell r="B542" t="str">
            <v>VILCAS HUAMÁN</v>
          </cell>
          <cell r="C542">
            <v>6516</v>
          </cell>
          <cell r="D542">
            <v>82.120731000000006</v>
          </cell>
          <cell r="E542">
            <v>50.745305999999999</v>
          </cell>
          <cell r="F542">
            <v>31.375425000000007</v>
          </cell>
          <cell r="G542">
            <v>17.879268999999994</v>
          </cell>
          <cell r="H542">
            <v>312</v>
          </cell>
        </row>
        <row r="543">
          <cell r="A543" t="str">
            <v>051102</v>
          </cell>
          <cell r="B543" t="str">
            <v>ACCOMARCA</v>
          </cell>
          <cell r="C543">
            <v>1038</v>
          </cell>
          <cell r="D543">
            <v>76.74704100000001</v>
          </cell>
          <cell r="E543">
            <v>43.650888000000002</v>
          </cell>
          <cell r="F543">
            <v>33.096153000000008</v>
          </cell>
          <cell r="G543">
            <v>23.25295899999999</v>
          </cell>
          <cell r="H543">
            <v>491</v>
          </cell>
        </row>
        <row r="544">
          <cell r="A544" t="str">
            <v>051103</v>
          </cell>
          <cell r="B544" t="str">
            <v>CARHUANCA</v>
          </cell>
          <cell r="C544">
            <v>786</v>
          </cell>
          <cell r="D544">
            <v>68.916740000000004</v>
          </cell>
          <cell r="E544">
            <v>29.103417999999998</v>
          </cell>
          <cell r="F544">
            <v>39.813322000000007</v>
          </cell>
          <cell r="G544">
            <v>31.083259999999996</v>
          </cell>
          <cell r="H544">
            <v>727</v>
          </cell>
        </row>
        <row r="545">
          <cell r="A545" t="str">
            <v>051104</v>
          </cell>
          <cell r="B545" t="str">
            <v>CONCEPCIÓN</v>
          </cell>
          <cell r="C545">
            <v>2355</v>
          </cell>
          <cell r="D545">
            <v>81.637088000000006</v>
          </cell>
          <cell r="E545">
            <v>51.618370999999996</v>
          </cell>
          <cell r="F545">
            <v>30.018717000000009</v>
          </cell>
          <cell r="G545">
            <v>18.362911999999994</v>
          </cell>
          <cell r="H545">
            <v>331</v>
          </cell>
        </row>
        <row r="546">
          <cell r="A546" t="str">
            <v>051105</v>
          </cell>
          <cell r="B546" t="str">
            <v>HUAMBALPA</v>
          </cell>
          <cell r="C546">
            <v>1817</v>
          </cell>
          <cell r="D546">
            <v>82.380780000000001</v>
          </cell>
          <cell r="E546">
            <v>53.180869999999999</v>
          </cell>
          <cell r="F546">
            <v>29.199910000000003</v>
          </cell>
          <cell r="G546">
            <v>17.619219999999999</v>
          </cell>
          <cell r="H546">
            <v>304</v>
          </cell>
        </row>
        <row r="547">
          <cell r="A547" t="str">
            <v>051106</v>
          </cell>
          <cell r="B547" t="str">
            <v>INDEPENDENCIA</v>
          </cell>
          <cell r="C547">
            <v>1421</v>
          </cell>
          <cell r="D547">
            <v>79.300223000000003</v>
          </cell>
          <cell r="E547">
            <v>47.103794999999998</v>
          </cell>
          <cell r="F547">
            <v>32.196428000000004</v>
          </cell>
          <cell r="G547">
            <v>20.699776999999997</v>
          </cell>
          <cell r="H547">
            <v>412</v>
          </cell>
        </row>
        <row r="548">
          <cell r="A548" t="str">
            <v>051107</v>
          </cell>
          <cell r="B548" t="str">
            <v>SAURAMA</v>
          </cell>
          <cell r="C548">
            <v>1253</v>
          </cell>
          <cell r="D548">
            <v>85.613388</v>
          </cell>
          <cell r="E548">
            <v>59.062842000000003</v>
          </cell>
          <cell r="F548">
            <v>26.550545999999997</v>
          </cell>
          <cell r="G548">
            <v>14.386612</v>
          </cell>
          <cell r="H548">
            <v>202</v>
          </cell>
        </row>
        <row r="549">
          <cell r="A549" t="str">
            <v>051108</v>
          </cell>
          <cell r="B549" t="str">
            <v>VISCHONGO</v>
          </cell>
          <cell r="C549">
            <v>3599</v>
          </cell>
          <cell r="D549">
            <v>82.19113999999999</v>
          </cell>
          <cell r="E549">
            <v>52.658141000000001</v>
          </cell>
          <cell r="F549">
            <v>29.53299899999999</v>
          </cell>
          <cell r="G549">
            <v>17.80886000000001</v>
          </cell>
          <cell r="H549">
            <v>309</v>
          </cell>
        </row>
        <row r="550">
          <cell r="A550" t="str">
            <v>060101</v>
          </cell>
          <cell r="B550" t="str">
            <v>CAJAMARCA</v>
          </cell>
          <cell r="C550">
            <v>59668</v>
          </cell>
          <cell r="D550">
            <v>32.905845999999997</v>
          </cell>
          <cell r="E550">
            <v>11.739077999999999</v>
          </cell>
          <cell r="F550">
            <v>21.166767999999998</v>
          </cell>
          <cell r="G550">
            <v>67.094154000000003</v>
          </cell>
          <cell r="H550">
            <v>1501</v>
          </cell>
        </row>
        <row r="551">
          <cell r="A551" t="str">
            <v>060102</v>
          </cell>
          <cell r="B551" t="str">
            <v>ASUNCIÓN</v>
          </cell>
          <cell r="C551">
            <v>8212</v>
          </cell>
          <cell r="D551">
            <v>69.851917999999998</v>
          </cell>
          <cell r="E551">
            <v>34.499617000000001</v>
          </cell>
          <cell r="F551">
            <v>35.352300999999997</v>
          </cell>
          <cell r="G551">
            <v>30.148082000000002</v>
          </cell>
          <cell r="H551">
            <v>702</v>
          </cell>
        </row>
        <row r="552">
          <cell r="A552" t="str">
            <v>060103</v>
          </cell>
          <cell r="B552" t="str">
            <v>CHETILLA</v>
          </cell>
          <cell r="C552">
            <v>3289</v>
          </cell>
          <cell r="D552">
            <v>82.123345999999998</v>
          </cell>
          <cell r="E552">
            <v>48.340074999999999</v>
          </cell>
          <cell r="F552">
            <v>33.783270999999999</v>
          </cell>
          <cell r="G552">
            <v>17.876654000000002</v>
          </cell>
          <cell r="H552">
            <v>311</v>
          </cell>
        </row>
        <row r="553">
          <cell r="A553" t="str">
            <v>060104</v>
          </cell>
          <cell r="B553" t="str">
            <v>COSPÁN</v>
          </cell>
          <cell r="C553">
            <v>6234</v>
          </cell>
          <cell r="D553">
            <v>79.601379000000009</v>
          </cell>
          <cell r="E553">
            <v>47.973824999999998</v>
          </cell>
          <cell r="F553">
            <v>31.627554000000011</v>
          </cell>
          <cell r="G553">
            <v>20.398620999999991</v>
          </cell>
          <cell r="H553">
            <v>401</v>
          </cell>
        </row>
        <row r="554">
          <cell r="A554" t="str">
            <v>060105</v>
          </cell>
          <cell r="B554" t="str">
            <v>ENCAÑADA</v>
          </cell>
          <cell r="C554">
            <v>17818</v>
          </cell>
          <cell r="D554">
            <v>78.519830999999996</v>
          </cell>
          <cell r="E554">
            <v>44.315529999999995</v>
          </cell>
          <cell r="F554">
            <v>34.204301000000001</v>
          </cell>
          <cell r="G554">
            <v>21.480169000000004</v>
          </cell>
          <cell r="H554">
            <v>434</v>
          </cell>
        </row>
        <row r="555">
          <cell r="A555" t="str">
            <v>060106</v>
          </cell>
          <cell r="B555" t="str">
            <v>JESÚS</v>
          </cell>
          <cell r="C555">
            <v>10644</v>
          </cell>
          <cell r="D555">
            <v>74.795657000000006</v>
          </cell>
          <cell r="E555">
            <v>41.656033000000001</v>
          </cell>
          <cell r="F555">
            <v>33.139624000000005</v>
          </cell>
          <cell r="G555">
            <v>25.204342999999994</v>
          </cell>
          <cell r="H555">
            <v>547</v>
          </cell>
        </row>
        <row r="556">
          <cell r="A556" t="str">
            <v>060107</v>
          </cell>
          <cell r="B556" t="str">
            <v>LLACANORA</v>
          </cell>
          <cell r="C556">
            <v>3727</v>
          </cell>
          <cell r="D556">
            <v>75.992048999999994</v>
          </cell>
          <cell r="E556">
            <v>44.323140000000002</v>
          </cell>
          <cell r="F556">
            <v>31.668908999999992</v>
          </cell>
          <cell r="G556">
            <v>24.007951000000006</v>
          </cell>
          <cell r="H556">
            <v>514</v>
          </cell>
        </row>
        <row r="557">
          <cell r="A557" t="str">
            <v>060108</v>
          </cell>
          <cell r="B557" t="str">
            <v>LOS BAÑOS DEL INCA</v>
          </cell>
          <cell r="C557">
            <v>18275</v>
          </cell>
          <cell r="D557">
            <v>53.246954999999993</v>
          </cell>
          <cell r="E557">
            <v>23.033739000000001</v>
          </cell>
          <cell r="F557">
            <v>30.213215999999992</v>
          </cell>
          <cell r="G557">
            <v>46.753045000000007</v>
          </cell>
          <cell r="H557">
            <v>1108</v>
          </cell>
        </row>
        <row r="558">
          <cell r="A558" t="str">
            <v>060109</v>
          </cell>
          <cell r="B558" t="str">
            <v>MAGDALENA</v>
          </cell>
          <cell r="C558">
            <v>5512</v>
          </cell>
          <cell r="D558">
            <v>60.124250000000004</v>
          </cell>
          <cell r="E558">
            <v>25.382021999999999</v>
          </cell>
          <cell r="F558">
            <v>34.742228000000004</v>
          </cell>
          <cell r="G558">
            <v>39.875749999999996</v>
          </cell>
          <cell r="H558">
            <v>945</v>
          </cell>
        </row>
        <row r="559">
          <cell r="A559" t="str">
            <v>060110</v>
          </cell>
          <cell r="B559" t="str">
            <v>MATARA</v>
          </cell>
          <cell r="C559">
            <v>2468</v>
          </cell>
          <cell r="D559">
            <v>65.887879999999996</v>
          </cell>
          <cell r="E559">
            <v>30.608381999999999</v>
          </cell>
          <cell r="F559">
            <v>35.279497999999997</v>
          </cell>
          <cell r="G559">
            <v>34.112120000000004</v>
          </cell>
          <cell r="H559">
            <v>808</v>
          </cell>
        </row>
        <row r="560">
          <cell r="A560" t="str">
            <v>060111</v>
          </cell>
          <cell r="B560" t="str">
            <v>NAMORA</v>
          </cell>
          <cell r="C560">
            <v>7299</v>
          </cell>
          <cell r="D560">
            <v>77.193020000000004</v>
          </cell>
          <cell r="E560">
            <v>44.931359</v>
          </cell>
          <cell r="F560">
            <v>32.261661000000004</v>
          </cell>
          <cell r="G560">
            <v>22.806979999999996</v>
          </cell>
          <cell r="H560">
            <v>475</v>
          </cell>
        </row>
        <row r="561">
          <cell r="A561" t="str">
            <v>060112</v>
          </cell>
          <cell r="B561" t="str">
            <v>SAN JUAN</v>
          </cell>
          <cell r="C561">
            <v>3316</v>
          </cell>
          <cell r="D561">
            <v>69.639647000000011</v>
          </cell>
          <cell r="E561">
            <v>36.136287000000003</v>
          </cell>
          <cell r="F561">
            <v>33.503360000000008</v>
          </cell>
          <cell r="G561">
            <v>30.360352999999989</v>
          </cell>
          <cell r="H561">
            <v>705</v>
          </cell>
        </row>
        <row r="562">
          <cell r="A562" t="str">
            <v>060201</v>
          </cell>
          <cell r="B562" t="str">
            <v>CAJABAMBA</v>
          </cell>
          <cell r="C562">
            <v>14744</v>
          </cell>
          <cell r="D562">
            <v>52.757317999999998</v>
          </cell>
          <cell r="E562">
            <v>22.134867</v>
          </cell>
          <cell r="F562">
            <v>30.622450999999998</v>
          </cell>
          <cell r="G562">
            <v>47.242682000000002</v>
          </cell>
          <cell r="H562">
            <v>1118</v>
          </cell>
        </row>
        <row r="563">
          <cell r="A563" t="str">
            <v>060202</v>
          </cell>
          <cell r="B563" t="str">
            <v>CACHACHI</v>
          </cell>
          <cell r="C563">
            <v>18734</v>
          </cell>
          <cell r="D563">
            <v>77.317829000000003</v>
          </cell>
          <cell r="E563">
            <v>42.043706</v>
          </cell>
          <cell r="F563">
            <v>35.274123000000003</v>
          </cell>
          <cell r="G563">
            <v>22.682170999999997</v>
          </cell>
          <cell r="H563">
            <v>471</v>
          </cell>
        </row>
        <row r="564">
          <cell r="A564" t="str">
            <v>060203</v>
          </cell>
          <cell r="B564" t="str">
            <v>CONDEBAMBA</v>
          </cell>
          <cell r="C564">
            <v>9372</v>
          </cell>
          <cell r="D564">
            <v>71.196369000000004</v>
          </cell>
          <cell r="E564">
            <v>34.879671999999999</v>
          </cell>
          <cell r="F564">
            <v>36.316697000000005</v>
          </cell>
          <cell r="G564">
            <v>28.803630999999996</v>
          </cell>
          <cell r="H564">
            <v>655</v>
          </cell>
        </row>
        <row r="565">
          <cell r="A565" t="str">
            <v>060204</v>
          </cell>
          <cell r="B565" t="str">
            <v>SITACOCHA</v>
          </cell>
          <cell r="C565">
            <v>6624</v>
          </cell>
          <cell r="D565">
            <v>76.088099999999997</v>
          </cell>
          <cell r="E565">
            <v>40.196760999999995</v>
          </cell>
          <cell r="F565">
            <v>35.891339000000002</v>
          </cell>
          <cell r="G565">
            <v>23.911900000000003</v>
          </cell>
          <cell r="H565">
            <v>509</v>
          </cell>
        </row>
        <row r="566">
          <cell r="A566" t="str">
            <v>060301</v>
          </cell>
          <cell r="B566" t="str">
            <v>CELENDÍN</v>
          </cell>
          <cell r="C566">
            <v>13398</v>
          </cell>
          <cell r="D566">
            <v>54.776491999999998</v>
          </cell>
          <cell r="E566">
            <v>25.663982000000001</v>
          </cell>
          <cell r="F566">
            <v>29.112509999999997</v>
          </cell>
          <cell r="G566">
            <v>45.223508000000002</v>
          </cell>
          <cell r="H566">
            <v>1074</v>
          </cell>
        </row>
        <row r="567">
          <cell r="A567" t="str">
            <v>060302</v>
          </cell>
          <cell r="B567" t="str">
            <v>CHUMUCH</v>
          </cell>
          <cell r="C567">
            <v>2827</v>
          </cell>
          <cell r="D567">
            <v>90.536835000000011</v>
          </cell>
          <cell r="E567">
            <v>69.300769000000003</v>
          </cell>
          <cell r="F567">
            <v>21.236066000000008</v>
          </cell>
          <cell r="G567">
            <v>9.4631649999999894</v>
          </cell>
          <cell r="H567">
            <v>68</v>
          </cell>
        </row>
        <row r="568">
          <cell r="A568" t="str">
            <v>060303</v>
          </cell>
          <cell r="B568" t="str">
            <v>CORTEGANA</v>
          </cell>
          <cell r="C568">
            <v>7390</v>
          </cell>
          <cell r="D568">
            <v>91.28125</v>
          </cell>
          <cell r="E568">
            <v>70.935894000000005</v>
          </cell>
          <cell r="F568">
            <v>20.345355999999995</v>
          </cell>
          <cell r="G568">
            <v>8.71875</v>
          </cell>
          <cell r="H568">
            <v>54</v>
          </cell>
        </row>
        <row r="569">
          <cell r="A569" t="str">
            <v>060304</v>
          </cell>
          <cell r="B569" t="str">
            <v>HUASMÍN</v>
          </cell>
          <cell r="C569">
            <v>10917</v>
          </cell>
          <cell r="D569">
            <v>82.272363999999996</v>
          </cell>
          <cell r="E569">
            <v>50.018011999999999</v>
          </cell>
          <cell r="F569">
            <v>32.254351999999997</v>
          </cell>
          <cell r="G569">
            <v>17.727636000000004</v>
          </cell>
          <cell r="H569">
            <v>307</v>
          </cell>
        </row>
        <row r="570">
          <cell r="A570" t="str">
            <v>060305</v>
          </cell>
          <cell r="B570" t="str">
            <v>JORGE CHAVEZ</v>
          </cell>
          <cell r="C570">
            <v>366</v>
          </cell>
          <cell r="D570">
            <v>58.995160999999996</v>
          </cell>
          <cell r="E570">
            <v>22.940323000000003</v>
          </cell>
          <cell r="F570">
            <v>36.05483799999999</v>
          </cell>
          <cell r="G570">
            <v>41.004839000000004</v>
          </cell>
          <cell r="H570">
            <v>976</v>
          </cell>
        </row>
        <row r="571">
          <cell r="A571" t="str">
            <v>060306</v>
          </cell>
          <cell r="B571" t="str">
            <v>JOSÉ GALVEZ</v>
          </cell>
          <cell r="C571">
            <v>1719</v>
          </cell>
          <cell r="D571">
            <v>60.132564000000002</v>
          </cell>
          <cell r="E571">
            <v>28.443511999999998</v>
          </cell>
          <cell r="F571">
            <v>31.689052000000004</v>
          </cell>
          <cell r="G571">
            <v>39.867435999999998</v>
          </cell>
          <cell r="H571">
            <v>943</v>
          </cell>
        </row>
        <row r="572">
          <cell r="A572" t="str">
            <v>060307</v>
          </cell>
          <cell r="B572" t="str">
            <v>MIGUEL IGLESIAS</v>
          </cell>
          <cell r="C572">
            <v>4432</v>
          </cell>
          <cell r="D572">
            <v>91.248713000000009</v>
          </cell>
          <cell r="E572">
            <v>68.622811999999996</v>
          </cell>
          <cell r="F572">
            <v>22.625901000000013</v>
          </cell>
          <cell r="G572">
            <v>8.7512869999999907</v>
          </cell>
          <cell r="H572">
            <v>55</v>
          </cell>
        </row>
        <row r="573">
          <cell r="A573" t="str">
            <v>060308</v>
          </cell>
          <cell r="B573" t="str">
            <v>OXAMARCA</v>
          </cell>
          <cell r="C573">
            <v>5375</v>
          </cell>
          <cell r="D573">
            <v>83.678032000000002</v>
          </cell>
          <cell r="E573">
            <v>52.804452999999995</v>
          </cell>
          <cell r="F573">
            <v>30.873579000000007</v>
          </cell>
          <cell r="G573">
            <v>16.321967999999998</v>
          </cell>
          <cell r="H573">
            <v>264</v>
          </cell>
        </row>
        <row r="574">
          <cell r="A574" t="str">
            <v>060309</v>
          </cell>
          <cell r="B574" t="str">
            <v>SOROCHUCO</v>
          </cell>
          <cell r="C574">
            <v>7769</v>
          </cell>
          <cell r="D574">
            <v>79.109967999999995</v>
          </cell>
          <cell r="E574">
            <v>45.343142</v>
          </cell>
          <cell r="F574">
            <v>33.766825999999995</v>
          </cell>
          <cell r="G574">
            <v>20.890032000000005</v>
          </cell>
          <cell r="H574">
            <v>419</v>
          </cell>
        </row>
        <row r="575">
          <cell r="A575" t="str">
            <v>060310</v>
          </cell>
          <cell r="B575" t="str">
            <v>SUCRE</v>
          </cell>
          <cell r="C575">
            <v>4245</v>
          </cell>
          <cell r="D575">
            <v>72.508796000000004</v>
          </cell>
          <cell r="E575">
            <v>39.273099999999999</v>
          </cell>
          <cell r="F575">
            <v>33.235696000000004</v>
          </cell>
          <cell r="G575">
            <v>27.491203999999996</v>
          </cell>
          <cell r="H575">
            <v>610</v>
          </cell>
        </row>
        <row r="576">
          <cell r="A576" t="str">
            <v>060311</v>
          </cell>
          <cell r="B576" t="str">
            <v>UTCO</v>
          </cell>
          <cell r="C576">
            <v>1027</v>
          </cell>
          <cell r="D576">
            <v>78.774540000000002</v>
          </cell>
          <cell r="E576">
            <v>44.878833999999998</v>
          </cell>
          <cell r="F576">
            <v>33.895706000000004</v>
          </cell>
          <cell r="G576">
            <v>21.225459999999998</v>
          </cell>
          <cell r="H576">
            <v>431</v>
          </cell>
        </row>
        <row r="577">
          <cell r="A577" t="str">
            <v>060312</v>
          </cell>
          <cell r="B577" t="str">
            <v>LA LIBERTAD DE PALLÁN</v>
          </cell>
          <cell r="C577">
            <v>6874</v>
          </cell>
          <cell r="D577">
            <v>90.213386</v>
          </cell>
          <cell r="E577">
            <v>66.316929000000002</v>
          </cell>
          <cell r="F577">
            <v>23.896456999999998</v>
          </cell>
          <cell r="G577">
            <v>9.7866140000000001</v>
          </cell>
          <cell r="H577">
            <v>78</v>
          </cell>
        </row>
        <row r="578">
          <cell r="A578" t="str">
            <v>060401</v>
          </cell>
          <cell r="B578" t="str">
            <v>CHOTA</v>
          </cell>
          <cell r="C578">
            <v>23492</v>
          </cell>
          <cell r="D578">
            <v>51.568674999999999</v>
          </cell>
          <cell r="E578">
            <v>21.379013999999998</v>
          </cell>
          <cell r="F578">
            <v>30.189661000000001</v>
          </cell>
          <cell r="G578">
            <v>48.431325000000001</v>
          </cell>
          <cell r="H578">
            <v>1139</v>
          </cell>
        </row>
        <row r="579">
          <cell r="A579" t="str">
            <v>060402</v>
          </cell>
          <cell r="B579" t="str">
            <v>ANGUIA</v>
          </cell>
          <cell r="C579">
            <v>3266</v>
          </cell>
          <cell r="D579">
            <v>77.064653000000007</v>
          </cell>
          <cell r="E579">
            <v>42.296838000000001</v>
          </cell>
          <cell r="F579">
            <v>34.767815000000006</v>
          </cell>
          <cell r="G579">
            <v>22.935346999999993</v>
          </cell>
          <cell r="H579">
            <v>480</v>
          </cell>
        </row>
        <row r="580">
          <cell r="A580" t="str">
            <v>060403</v>
          </cell>
          <cell r="B580" t="str">
            <v>CHADIN</v>
          </cell>
          <cell r="C580">
            <v>3024</v>
          </cell>
          <cell r="D580">
            <v>73.765552999999997</v>
          </cell>
          <cell r="E580">
            <v>38.919979999999995</v>
          </cell>
          <cell r="F580">
            <v>34.845573000000002</v>
          </cell>
          <cell r="G580">
            <v>26.234447000000003</v>
          </cell>
          <cell r="H580">
            <v>574</v>
          </cell>
        </row>
        <row r="581">
          <cell r="A581" t="str">
            <v>060404</v>
          </cell>
          <cell r="B581" t="str">
            <v>CHIGUIRIP</v>
          </cell>
          <cell r="C581">
            <v>3149</v>
          </cell>
          <cell r="D581">
            <v>67.338251</v>
          </cell>
          <cell r="E581">
            <v>30.124438999999999</v>
          </cell>
          <cell r="F581">
            <v>37.213812000000004</v>
          </cell>
          <cell r="G581">
            <v>32.661749</v>
          </cell>
          <cell r="H581">
            <v>768</v>
          </cell>
        </row>
        <row r="582">
          <cell r="A582" t="str">
            <v>060405</v>
          </cell>
          <cell r="B582" t="str">
            <v>CHIMBÁN</v>
          </cell>
          <cell r="C582">
            <v>2653</v>
          </cell>
          <cell r="D582">
            <v>78.483136000000002</v>
          </cell>
          <cell r="E582">
            <v>44.672189000000003</v>
          </cell>
          <cell r="F582">
            <v>33.810946999999999</v>
          </cell>
          <cell r="G582">
            <v>21.516863999999998</v>
          </cell>
          <cell r="H582">
            <v>437</v>
          </cell>
        </row>
        <row r="583">
          <cell r="A583" t="str">
            <v>060406</v>
          </cell>
          <cell r="B583" t="str">
            <v>CHOROPAMPA</v>
          </cell>
          <cell r="C583">
            <v>2819</v>
          </cell>
          <cell r="D583">
            <v>85.154635999999996</v>
          </cell>
          <cell r="E583">
            <v>56.918453999999997</v>
          </cell>
          <cell r="F583">
            <v>28.236181999999999</v>
          </cell>
          <cell r="G583">
            <v>14.845364000000004</v>
          </cell>
          <cell r="H583">
            <v>217</v>
          </cell>
        </row>
        <row r="584">
          <cell r="A584" t="str">
            <v>060407</v>
          </cell>
          <cell r="B584" t="str">
            <v>COCHABAMBA</v>
          </cell>
          <cell r="C584">
            <v>4352</v>
          </cell>
          <cell r="D584">
            <v>65.350149999999999</v>
          </cell>
          <cell r="E584">
            <v>29.204954999999998</v>
          </cell>
          <cell r="F584">
            <v>36.145195000000001</v>
          </cell>
          <cell r="G584">
            <v>34.649850000000001</v>
          </cell>
          <cell r="H584">
            <v>824</v>
          </cell>
        </row>
        <row r="585">
          <cell r="A585" t="str">
            <v>060408</v>
          </cell>
          <cell r="B585" t="str">
            <v>CONCHÁN</v>
          </cell>
          <cell r="C585">
            <v>4491</v>
          </cell>
          <cell r="D585">
            <v>69.637152999999998</v>
          </cell>
          <cell r="E585">
            <v>33.025585</v>
          </cell>
          <cell r="F585">
            <v>36.611567999999998</v>
          </cell>
          <cell r="G585">
            <v>30.362847000000002</v>
          </cell>
          <cell r="H585">
            <v>706</v>
          </cell>
        </row>
        <row r="586">
          <cell r="A586" t="str">
            <v>060409</v>
          </cell>
          <cell r="B586" t="str">
            <v>HUAMBOS</v>
          </cell>
          <cell r="C586">
            <v>6535</v>
          </cell>
          <cell r="D586">
            <v>68.997993999999991</v>
          </cell>
          <cell r="E586">
            <v>33.17557</v>
          </cell>
          <cell r="F586">
            <v>35.822423999999991</v>
          </cell>
          <cell r="G586">
            <v>31.002006000000009</v>
          </cell>
          <cell r="H586">
            <v>724</v>
          </cell>
        </row>
        <row r="587">
          <cell r="A587" t="str">
            <v>060410</v>
          </cell>
          <cell r="B587" t="str">
            <v>LAJAS</v>
          </cell>
          <cell r="C587">
            <v>8074</v>
          </cell>
          <cell r="D587">
            <v>63.414309999999993</v>
          </cell>
          <cell r="E587">
            <v>27.740652999999998</v>
          </cell>
          <cell r="F587">
            <v>35.673656999999992</v>
          </cell>
          <cell r="G587">
            <v>36.585690000000007</v>
          </cell>
          <cell r="H587">
            <v>875</v>
          </cell>
        </row>
        <row r="588">
          <cell r="A588" t="str">
            <v>060411</v>
          </cell>
          <cell r="B588" t="str">
            <v>LLAMA</v>
          </cell>
          <cell r="C588">
            <v>4884</v>
          </cell>
          <cell r="D588">
            <v>60.872382999999999</v>
          </cell>
          <cell r="E588">
            <v>27.207004000000001</v>
          </cell>
          <cell r="F588">
            <v>33.665379000000001</v>
          </cell>
          <cell r="G588">
            <v>39.127617000000001</v>
          </cell>
          <cell r="H588">
            <v>929</v>
          </cell>
        </row>
        <row r="589">
          <cell r="A589" t="str">
            <v>060412</v>
          </cell>
          <cell r="B589" t="str">
            <v>MIRACOSTA</v>
          </cell>
          <cell r="C589">
            <v>3131</v>
          </cell>
          <cell r="D589">
            <v>84.319957000000002</v>
          </cell>
          <cell r="E589">
            <v>53.855372999999993</v>
          </cell>
          <cell r="F589">
            <v>30.464584000000009</v>
          </cell>
          <cell r="G589">
            <v>15.680042999999998</v>
          </cell>
          <cell r="H589">
            <v>237</v>
          </cell>
        </row>
        <row r="590">
          <cell r="A590" t="str">
            <v>060413</v>
          </cell>
          <cell r="B590" t="str">
            <v>PACCHA</v>
          </cell>
          <cell r="C590">
            <v>3638</v>
          </cell>
          <cell r="D590">
            <v>70.527529999999999</v>
          </cell>
          <cell r="E590">
            <v>36.812136000000002</v>
          </cell>
          <cell r="F590">
            <v>33.715393999999996</v>
          </cell>
          <cell r="G590">
            <v>29.472470000000001</v>
          </cell>
          <cell r="H590">
            <v>683</v>
          </cell>
        </row>
        <row r="591">
          <cell r="A591" t="str">
            <v>060414</v>
          </cell>
          <cell r="B591" t="str">
            <v>PIÓN</v>
          </cell>
          <cell r="C591">
            <v>1185</v>
          </cell>
          <cell r="D591">
            <v>72.899077000000005</v>
          </cell>
          <cell r="E591">
            <v>39.634461999999999</v>
          </cell>
          <cell r="F591">
            <v>33.264615000000006</v>
          </cell>
          <cell r="G591">
            <v>27.100922999999995</v>
          </cell>
          <cell r="H591">
            <v>597</v>
          </cell>
        </row>
        <row r="592">
          <cell r="A592" t="str">
            <v>060415</v>
          </cell>
          <cell r="B592" t="str">
            <v>QUEROCOTO</v>
          </cell>
          <cell r="C592">
            <v>6412</v>
          </cell>
          <cell r="D592">
            <v>74.199375000000003</v>
          </cell>
          <cell r="E592">
            <v>42.737214000000002</v>
          </cell>
          <cell r="F592">
            <v>31.462161000000002</v>
          </cell>
          <cell r="G592">
            <v>25.800625</v>
          </cell>
          <cell r="H592">
            <v>560</v>
          </cell>
        </row>
        <row r="593">
          <cell r="A593" t="str">
            <v>060416</v>
          </cell>
          <cell r="B593" t="str">
            <v>SAN JUAN DE LICUPIS</v>
          </cell>
          <cell r="C593">
            <v>817</v>
          </cell>
          <cell r="D593">
            <v>74.208901000000012</v>
          </cell>
          <cell r="E593">
            <v>39.462307000000003</v>
          </cell>
          <cell r="F593">
            <v>34.746594000000009</v>
          </cell>
          <cell r="G593">
            <v>25.791098999999988</v>
          </cell>
          <cell r="H593">
            <v>559</v>
          </cell>
        </row>
        <row r="594">
          <cell r="A594" t="str">
            <v>060417</v>
          </cell>
          <cell r="B594" t="str">
            <v>TACABAMBA</v>
          </cell>
          <cell r="C594">
            <v>12652</v>
          </cell>
          <cell r="D594">
            <v>67.327054000000004</v>
          </cell>
          <cell r="E594">
            <v>32.507024000000001</v>
          </cell>
          <cell r="F594">
            <v>34.820030000000003</v>
          </cell>
          <cell r="G594">
            <v>32.672945999999996</v>
          </cell>
          <cell r="H594">
            <v>770</v>
          </cell>
        </row>
        <row r="595">
          <cell r="A595" t="str">
            <v>060418</v>
          </cell>
          <cell r="B595" t="str">
            <v>TOCMOCHE</v>
          </cell>
          <cell r="C595">
            <v>605</v>
          </cell>
          <cell r="D595">
            <v>61.193319999999993</v>
          </cell>
          <cell r="E595">
            <v>28.845142000000003</v>
          </cell>
          <cell r="F595">
            <v>32.34817799999999</v>
          </cell>
          <cell r="G595">
            <v>38.806680000000007</v>
          </cell>
          <cell r="H595">
            <v>920</v>
          </cell>
        </row>
        <row r="596">
          <cell r="A596" t="str">
            <v>060419</v>
          </cell>
          <cell r="B596" t="str">
            <v>CHALAMARCA</v>
          </cell>
          <cell r="C596">
            <v>7466</v>
          </cell>
          <cell r="D596">
            <v>70.903799000000006</v>
          </cell>
          <cell r="E596">
            <v>34.173504000000001</v>
          </cell>
          <cell r="F596">
            <v>36.730295000000005</v>
          </cell>
          <cell r="G596">
            <v>29.096200999999994</v>
          </cell>
          <cell r="H596">
            <v>666</v>
          </cell>
        </row>
        <row r="597">
          <cell r="A597" t="str">
            <v>060501</v>
          </cell>
          <cell r="B597" t="str">
            <v>CONTUMAZÁ</v>
          </cell>
          <cell r="C597">
            <v>4844</v>
          </cell>
          <cell r="D597">
            <v>55.889004</v>
          </cell>
          <cell r="E597">
            <v>25.915311000000003</v>
          </cell>
          <cell r="F597">
            <v>29.973692999999997</v>
          </cell>
          <cell r="G597">
            <v>44.110996</v>
          </cell>
          <cell r="H597">
            <v>1047</v>
          </cell>
        </row>
        <row r="598">
          <cell r="A598" t="str">
            <v>060502</v>
          </cell>
          <cell r="B598" t="str">
            <v>CHILETE</v>
          </cell>
          <cell r="C598">
            <v>980</v>
          </cell>
          <cell r="D598">
            <v>31.476236</v>
          </cell>
          <cell r="E598">
            <v>8.6946049999999993</v>
          </cell>
          <cell r="F598">
            <v>22.781631000000001</v>
          </cell>
          <cell r="G598">
            <v>68.523764</v>
          </cell>
          <cell r="H598">
            <v>1527</v>
          </cell>
        </row>
        <row r="599">
          <cell r="A599" t="str">
            <v>060503</v>
          </cell>
          <cell r="B599" t="str">
            <v>CUPISNIQUE</v>
          </cell>
          <cell r="C599">
            <v>1052</v>
          </cell>
          <cell r="D599">
            <v>67.378602999999998</v>
          </cell>
          <cell r="E599">
            <v>30.976297000000002</v>
          </cell>
          <cell r="F599">
            <v>36.402305999999996</v>
          </cell>
          <cell r="G599">
            <v>32.621397000000002</v>
          </cell>
          <cell r="H599">
            <v>766</v>
          </cell>
        </row>
        <row r="600">
          <cell r="A600" t="str">
            <v>060504</v>
          </cell>
          <cell r="B600" t="str">
            <v>GUZMANGO</v>
          </cell>
          <cell r="C600">
            <v>2073</v>
          </cell>
          <cell r="D600">
            <v>70.600136000000006</v>
          </cell>
          <cell r="E600">
            <v>34.803815</v>
          </cell>
          <cell r="F600">
            <v>35.796321000000006</v>
          </cell>
          <cell r="G600">
            <v>29.399863999999994</v>
          </cell>
          <cell r="H600">
            <v>679</v>
          </cell>
        </row>
        <row r="601">
          <cell r="A601" t="str">
            <v>060505</v>
          </cell>
          <cell r="B601" t="str">
            <v>SAN BENITO</v>
          </cell>
          <cell r="C601">
            <v>1833</v>
          </cell>
          <cell r="D601">
            <v>51.648632999999997</v>
          </cell>
          <cell r="E601">
            <v>17.666947999999998</v>
          </cell>
          <cell r="F601">
            <v>33.981684999999999</v>
          </cell>
          <cell r="G601">
            <v>48.351367000000003</v>
          </cell>
          <cell r="H601">
            <v>1136</v>
          </cell>
        </row>
        <row r="602">
          <cell r="A602" t="str">
            <v>060506</v>
          </cell>
          <cell r="B602" t="str">
            <v>SANTA CRUZ DE TOLED</v>
          </cell>
          <cell r="C602">
            <v>794</v>
          </cell>
          <cell r="D602">
            <v>69.93920700000001</v>
          </cell>
          <cell r="E602">
            <v>32.717181000000004</v>
          </cell>
          <cell r="F602">
            <v>37.222026000000007</v>
          </cell>
          <cell r="G602">
            <v>30.06079299999999</v>
          </cell>
          <cell r="H602">
            <v>698</v>
          </cell>
        </row>
        <row r="603">
          <cell r="A603" t="str">
            <v>060507</v>
          </cell>
          <cell r="B603" t="str">
            <v>TANTARICA</v>
          </cell>
          <cell r="C603">
            <v>1395</v>
          </cell>
          <cell r="D603">
            <v>55.019322000000003</v>
          </cell>
          <cell r="E603">
            <v>22.723186000000002</v>
          </cell>
          <cell r="F603">
            <v>32.296136000000004</v>
          </cell>
          <cell r="G603">
            <v>44.980677999999997</v>
          </cell>
          <cell r="H603">
            <v>1069</v>
          </cell>
        </row>
        <row r="604">
          <cell r="A604" t="str">
            <v>060508</v>
          </cell>
          <cell r="B604" t="str">
            <v>YONÁN</v>
          </cell>
          <cell r="C604">
            <v>1958</v>
          </cell>
          <cell r="D604">
            <v>25.960630999999999</v>
          </cell>
          <cell r="E604">
            <v>6.5003977000000006</v>
          </cell>
          <cell r="F604">
            <v>19.460233299999999</v>
          </cell>
          <cell r="G604">
            <v>74.039368999999994</v>
          </cell>
          <cell r="H604">
            <v>1630</v>
          </cell>
        </row>
        <row r="605">
          <cell r="A605" t="str">
            <v>060601</v>
          </cell>
          <cell r="B605" t="str">
            <v>CUTERVO</v>
          </cell>
          <cell r="C605">
            <v>34110</v>
          </cell>
          <cell r="D605">
            <v>64.431563999999995</v>
          </cell>
          <cell r="E605">
            <v>31.496354</v>
          </cell>
          <cell r="F605">
            <v>32.935209999999998</v>
          </cell>
          <cell r="G605">
            <v>35.568436000000005</v>
          </cell>
          <cell r="H605">
            <v>847</v>
          </cell>
        </row>
        <row r="606">
          <cell r="A606" t="str">
            <v>060602</v>
          </cell>
          <cell r="B606" t="str">
            <v>CALLAYUC</v>
          </cell>
          <cell r="C606">
            <v>8244</v>
          </cell>
          <cell r="D606">
            <v>78.867024000000001</v>
          </cell>
          <cell r="E606">
            <v>46.504831000000003</v>
          </cell>
          <cell r="F606">
            <v>32.362192999999998</v>
          </cell>
          <cell r="G606">
            <v>21.132975999999999</v>
          </cell>
          <cell r="H606">
            <v>429</v>
          </cell>
        </row>
        <row r="607">
          <cell r="A607" t="str">
            <v>060603</v>
          </cell>
          <cell r="B607" t="str">
            <v>CHOROS</v>
          </cell>
          <cell r="C607">
            <v>2330</v>
          </cell>
          <cell r="D607">
            <v>65.338194000000001</v>
          </cell>
          <cell r="E607">
            <v>30.926808999999999</v>
          </cell>
          <cell r="F607">
            <v>34.411385000000003</v>
          </cell>
          <cell r="G607">
            <v>34.661805999999999</v>
          </cell>
          <cell r="H607">
            <v>825</v>
          </cell>
        </row>
        <row r="608">
          <cell r="A608" t="str">
            <v>060604</v>
          </cell>
          <cell r="B608" t="str">
            <v>CUJILLO</v>
          </cell>
          <cell r="C608">
            <v>2231</v>
          </cell>
          <cell r="D608">
            <v>76.500686000000002</v>
          </cell>
          <cell r="E608">
            <v>44.917352999999999</v>
          </cell>
          <cell r="F608">
            <v>31.583333000000003</v>
          </cell>
          <cell r="G608">
            <v>23.499313999999998</v>
          </cell>
          <cell r="H608">
            <v>494</v>
          </cell>
        </row>
        <row r="609">
          <cell r="A609" t="str">
            <v>060605</v>
          </cell>
          <cell r="B609" t="str">
            <v>LA RAMADA</v>
          </cell>
          <cell r="C609">
            <v>3139</v>
          </cell>
          <cell r="D609">
            <v>66.778510999999995</v>
          </cell>
          <cell r="E609">
            <v>29.871489</v>
          </cell>
          <cell r="F609">
            <v>36.907021999999998</v>
          </cell>
          <cell r="G609">
            <v>33.221489000000005</v>
          </cell>
          <cell r="H609">
            <v>784</v>
          </cell>
        </row>
        <row r="610">
          <cell r="A610" t="str">
            <v>060606</v>
          </cell>
          <cell r="B610" t="str">
            <v>PIMPINGOS</v>
          </cell>
          <cell r="C610">
            <v>4832</v>
          </cell>
          <cell r="D610">
            <v>77.966117999999994</v>
          </cell>
          <cell r="E610">
            <v>47.135365999999998</v>
          </cell>
          <cell r="F610">
            <v>30.830751999999997</v>
          </cell>
          <cell r="G610">
            <v>22.033882000000006</v>
          </cell>
          <cell r="H610">
            <v>456</v>
          </cell>
        </row>
        <row r="611">
          <cell r="A611" t="str">
            <v>060607</v>
          </cell>
          <cell r="B611" t="str">
            <v>QUEROCOTILLO</v>
          </cell>
          <cell r="C611">
            <v>13542</v>
          </cell>
          <cell r="D611">
            <v>81.843708000000007</v>
          </cell>
          <cell r="E611">
            <v>51.286535000000001</v>
          </cell>
          <cell r="F611">
            <v>30.557173000000006</v>
          </cell>
          <cell r="G611">
            <v>18.156291999999993</v>
          </cell>
          <cell r="H611">
            <v>321</v>
          </cell>
        </row>
        <row r="612">
          <cell r="A612" t="str">
            <v>060608</v>
          </cell>
          <cell r="B612" t="str">
            <v>SAN ANDRÉS DE CUTERVO</v>
          </cell>
          <cell r="C612">
            <v>3629</v>
          </cell>
          <cell r="D612">
            <v>68.192408999999998</v>
          </cell>
          <cell r="E612">
            <v>33.485720000000001</v>
          </cell>
          <cell r="F612">
            <v>34.706688999999997</v>
          </cell>
          <cell r="G612">
            <v>31.807591000000002</v>
          </cell>
          <cell r="H612">
            <v>742</v>
          </cell>
        </row>
        <row r="613">
          <cell r="A613" t="str">
            <v>060609</v>
          </cell>
          <cell r="B613" t="str">
            <v>SAN JUAN DE CUTERVO</v>
          </cell>
          <cell r="C613">
            <v>1691</v>
          </cell>
          <cell r="D613">
            <v>78.563197000000002</v>
          </cell>
          <cell r="E613">
            <v>46.071561000000003</v>
          </cell>
          <cell r="F613">
            <v>32.491636</v>
          </cell>
          <cell r="G613">
            <v>21.436802999999998</v>
          </cell>
          <cell r="H613">
            <v>433</v>
          </cell>
        </row>
        <row r="614">
          <cell r="A614" t="str">
            <v>060610</v>
          </cell>
          <cell r="B614" t="str">
            <v>SAN LUIS DE LUCMA</v>
          </cell>
          <cell r="C614">
            <v>2581</v>
          </cell>
          <cell r="D614">
            <v>65.384595999999988</v>
          </cell>
          <cell r="E614">
            <v>29.869267999999998</v>
          </cell>
          <cell r="F614">
            <v>35.51532799999999</v>
          </cell>
          <cell r="G614">
            <v>34.615404000000012</v>
          </cell>
          <cell r="H614">
            <v>822</v>
          </cell>
        </row>
        <row r="615">
          <cell r="A615" t="str">
            <v>060611</v>
          </cell>
          <cell r="B615" t="str">
            <v>SANTA CRUZ</v>
          </cell>
          <cell r="C615">
            <v>2593</v>
          </cell>
          <cell r="D615">
            <v>80.302569999999989</v>
          </cell>
          <cell r="E615">
            <v>50.795912000000001</v>
          </cell>
          <cell r="F615">
            <v>29.506657999999987</v>
          </cell>
          <cell r="G615">
            <v>19.697430000000011</v>
          </cell>
          <cell r="H615">
            <v>377</v>
          </cell>
        </row>
        <row r="616">
          <cell r="A616" t="str">
            <v>060612</v>
          </cell>
          <cell r="B616" t="str">
            <v>SANTO DOMINGO DE LA CAPILLA</v>
          </cell>
          <cell r="C616">
            <v>3945</v>
          </cell>
          <cell r="D616">
            <v>73.557151000000005</v>
          </cell>
          <cell r="E616">
            <v>38.409472000000001</v>
          </cell>
          <cell r="F616">
            <v>35.147679000000004</v>
          </cell>
          <cell r="G616">
            <v>26.442848999999995</v>
          </cell>
          <cell r="H616">
            <v>580</v>
          </cell>
        </row>
        <row r="617">
          <cell r="A617" t="str">
            <v>060613</v>
          </cell>
          <cell r="B617" t="str">
            <v>SANTO TOMÁS</v>
          </cell>
          <cell r="C617">
            <v>6435</v>
          </cell>
          <cell r="D617">
            <v>77.562922</v>
          </cell>
          <cell r="E617">
            <v>47.263862000000003</v>
          </cell>
          <cell r="F617">
            <v>30.299059999999997</v>
          </cell>
          <cell r="G617">
            <v>22.437078</v>
          </cell>
          <cell r="H617">
            <v>463</v>
          </cell>
        </row>
        <row r="618">
          <cell r="A618" t="str">
            <v>060614</v>
          </cell>
          <cell r="B618" t="str">
            <v>SÓCOTA</v>
          </cell>
          <cell r="C618">
            <v>7135</v>
          </cell>
          <cell r="D618">
            <v>66.580292999999998</v>
          </cell>
          <cell r="E618">
            <v>33.205280999999999</v>
          </cell>
          <cell r="F618">
            <v>33.375011999999998</v>
          </cell>
          <cell r="G618">
            <v>33.419707000000002</v>
          </cell>
          <cell r="H618">
            <v>789</v>
          </cell>
        </row>
        <row r="619">
          <cell r="A619" t="str">
            <v>060615</v>
          </cell>
          <cell r="B619" t="str">
            <v>TORIBIO CASANOVA</v>
          </cell>
          <cell r="C619">
            <v>975</v>
          </cell>
          <cell r="D619">
            <v>65.922245000000004</v>
          </cell>
          <cell r="E619">
            <v>30.505071000000001</v>
          </cell>
          <cell r="F619">
            <v>35.417174000000003</v>
          </cell>
          <cell r="G619">
            <v>34.077754999999996</v>
          </cell>
          <cell r="H619">
            <v>806</v>
          </cell>
        </row>
        <row r="620">
          <cell r="A620" t="str">
            <v>060701</v>
          </cell>
          <cell r="B620" t="str">
            <v>BAMBAMARCA</v>
          </cell>
          <cell r="C620">
            <v>46772</v>
          </cell>
          <cell r="D620">
            <v>67.722561999999996</v>
          </cell>
          <cell r="E620">
            <v>33.585341</v>
          </cell>
          <cell r="F620">
            <v>34.137220999999997</v>
          </cell>
          <cell r="G620">
            <v>32.277438000000004</v>
          </cell>
          <cell r="H620">
            <v>756</v>
          </cell>
        </row>
        <row r="621">
          <cell r="A621" t="str">
            <v>060702</v>
          </cell>
          <cell r="B621" t="str">
            <v>CHUGUR</v>
          </cell>
          <cell r="C621">
            <v>2219</v>
          </cell>
          <cell r="D621">
            <v>64.054834</v>
          </cell>
          <cell r="E621">
            <v>28.817027</v>
          </cell>
          <cell r="F621">
            <v>35.237807000000004</v>
          </cell>
          <cell r="G621">
            <v>35.945166</v>
          </cell>
          <cell r="H621">
            <v>858</v>
          </cell>
        </row>
        <row r="622">
          <cell r="A622" t="str">
            <v>060703</v>
          </cell>
          <cell r="B622" t="str">
            <v>HUALGAYOC</v>
          </cell>
          <cell r="C622">
            <v>12992</v>
          </cell>
          <cell r="D622">
            <v>82.907339000000007</v>
          </cell>
          <cell r="E622">
            <v>54.354371</v>
          </cell>
          <cell r="F622">
            <v>28.552968000000007</v>
          </cell>
          <cell r="G622">
            <v>17.092660999999993</v>
          </cell>
          <cell r="H622">
            <v>286</v>
          </cell>
        </row>
        <row r="623">
          <cell r="A623" t="str">
            <v>060801</v>
          </cell>
          <cell r="B623" t="str">
            <v>JAÉN</v>
          </cell>
          <cell r="C623">
            <v>25413</v>
          </cell>
          <cell r="D623">
            <v>29.873735</v>
          </cell>
          <cell r="E623">
            <v>9.3910800000000005</v>
          </cell>
          <cell r="F623">
            <v>20.482655000000001</v>
          </cell>
          <cell r="G623">
            <v>70.126265000000004</v>
          </cell>
          <cell r="H623">
            <v>1564</v>
          </cell>
        </row>
        <row r="624">
          <cell r="A624" t="str">
            <v>060802</v>
          </cell>
          <cell r="B624" t="str">
            <v>BELLAVISTA</v>
          </cell>
          <cell r="C624">
            <v>6506</v>
          </cell>
          <cell r="D624">
            <v>41.782159</v>
          </cell>
          <cell r="E624">
            <v>12.874188999999999</v>
          </cell>
          <cell r="F624">
            <v>28.907969999999999</v>
          </cell>
          <cell r="G624">
            <v>58.217841</v>
          </cell>
          <cell r="H624">
            <v>1346</v>
          </cell>
        </row>
        <row r="625">
          <cell r="A625" t="str">
            <v>060803</v>
          </cell>
          <cell r="B625" t="str">
            <v>CHONTALI</v>
          </cell>
          <cell r="C625">
            <v>7510</v>
          </cell>
          <cell r="D625">
            <v>74.479174999999998</v>
          </cell>
          <cell r="E625">
            <v>41.691887999999999</v>
          </cell>
          <cell r="F625">
            <v>32.787286999999999</v>
          </cell>
          <cell r="G625">
            <v>25.520825000000002</v>
          </cell>
          <cell r="H625">
            <v>553</v>
          </cell>
        </row>
        <row r="626">
          <cell r="A626" t="str">
            <v>060804</v>
          </cell>
          <cell r="B626" t="str">
            <v>COLASAY</v>
          </cell>
          <cell r="C626">
            <v>7466</v>
          </cell>
          <cell r="D626">
            <v>65.361846</v>
          </cell>
          <cell r="E626">
            <v>29.832165999999997</v>
          </cell>
          <cell r="F626">
            <v>35.529679999999999</v>
          </cell>
          <cell r="G626">
            <v>34.638154</v>
          </cell>
          <cell r="H626">
            <v>823</v>
          </cell>
        </row>
        <row r="627">
          <cell r="A627" t="str">
            <v>060805</v>
          </cell>
          <cell r="B627" t="str">
            <v>HUABAL</v>
          </cell>
          <cell r="C627">
            <v>5407</v>
          </cell>
          <cell r="D627">
            <v>69.955104000000006</v>
          </cell>
          <cell r="E627">
            <v>33.043343</v>
          </cell>
          <cell r="F627">
            <v>36.911761000000006</v>
          </cell>
          <cell r="G627">
            <v>30.044895999999994</v>
          </cell>
          <cell r="H627">
            <v>697</v>
          </cell>
        </row>
        <row r="628">
          <cell r="A628" t="str">
            <v>060806</v>
          </cell>
          <cell r="B628" t="str">
            <v>LAS PIRIAS</v>
          </cell>
          <cell r="C628">
            <v>2691</v>
          </cell>
          <cell r="D628">
            <v>62.038727999999999</v>
          </cell>
          <cell r="E628">
            <v>26.680958999999998</v>
          </cell>
          <cell r="F628">
            <v>35.357769000000005</v>
          </cell>
          <cell r="G628">
            <v>37.961272000000001</v>
          </cell>
          <cell r="H628">
            <v>907</v>
          </cell>
        </row>
        <row r="629">
          <cell r="A629" t="str">
            <v>060807</v>
          </cell>
          <cell r="B629" t="str">
            <v>POMAHUACA</v>
          </cell>
          <cell r="C629">
            <v>5785</v>
          </cell>
          <cell r="D629">
            <v>67.671541000000005</v>
          </cell>
          <cell r="E629">
            <v>33.564744000000005</v>
          </cell>
          <cell r="F629">
            <v>34.106797</v>
          </cell>
          <cell r="G629">
            <v>32.328458999999995</v>
          </cell>
          <cell r="H629">
            <v>757</v>
          </cell>
        </row>
        <row r="630">
          <cell r="A630" t="str">
            <v>060808</v>
          </cell>
          <cell r="B630" t="str">
            <v>PUCARÁ</v>
          </cell>
          <cell r="C630">
            <v>3160</v>
          </cell>
          <cell r="D630">
            <v>45.027647000000002</v>
          </cell>
          <cell r="E630">
            <v>16.757588999999999</v>
          </cell>
          <cell r="F630">
            <v>28.270058000000002</v>
          </cell>
          <cell r="G630">
            <v>54.972352999999998</v>
          </cell>
          <cell r="H630">
            <v>1295</v>
          </cell>
        </row>
        <row r="631">
          <cell r="A631" t="str">
            <v>060809</v>
          </cell>
          <cell r="B631" t="str">
            <v>SALLIQUE</v>
          </cell>
          <cell r="C631">
            <v>6546</v>
          </cell>
          <cell r="D631">
            <v>83.952033</v>
          </cell>
          <cell r="E631">
            <v>56.173143999999994</v>
          </cell>
          <cell r="F631">
            <v>27.778889000000007</v>
          </cell>
          <cell r="G631">
            <v>16.047967</v>
          </cell>
          <cell r="H631">
            <v>255</v>
          </cell>
        </row>
        <row r="632">
          <cell r="A632" t="str">
            <v>060810</v>
          </cell>
          <cell r="B632" t="str">
            <v>SAN FELIPE</v>
          </cell>
          <cell r="C632">
            <v>4115</v>
          </cell>
          <cell r="D632">
            <v>73.319080999999997</v>
          </cell>
          <cell r="E632">
            <v>40.654730000000001</v>
          </cell>
          <cell r="F632">
            <v>32.664350999999996</v>
          </cell>
          <cell r="G632">
            <v>26.680919000000003</v>
          </cell>
          <cell r="H632">
            <v>584</v>
          </cell>
        </row>
        <row r="633">
          <cell r="A633" t="str">
            <v>060811</v>
          </cell>
          <cell r="B633" t="str">
            <v>SAN JOSÉ DEL ALTO</v>
          </cell>
          <cell r="C633">
            <v>4448</v>
          </cell>
          <cell r="D633">
            <v>64.253502999999995</v>
          </cell>
          <cell r="E633">
            <v>27.346958999999998</v>
          </cell>
          <cell r="F633">
            <v>36.906543999999997</v>
          </cell>
          <cell r="G633">
            <v>35.746497000000005</v>
          </cell>
          <cell r="H633">
            <v>853</v>
          </cell>
        </row>
        <row r="634">
          <cell r="A634" t="str">
            <v>060812</v>
          </cell>
          <cell r="B634" t="str">
            <v>SANTA ROSA</v>
          </cell>
          <cell r="C634">
            <v>8092</v>
          </cell>
          <cell r="D634">
            <v>66.813474999999997</v>
          </cell>
          <cell r="E634">
            <v>32.560977999999999</v>
          </cell>
          <cell r="F634">
            <v>34.252496999999998</v>
          </cell>
          <cell r="G634">
            <v>33.186525000000003</v>
          </cell>
          <cell r="H634">
            <v>782</v>
          </cell>
        </row>
        <row r="635">
          <cell r="A635" t="str">
            <v>060901</v>
          </cell>
          <cell r="B635" t="str">
            <v>SAN IGNACIO</v>
          </cell>
          <cell r="C635">
            <v>16479</v>
          </cell>
          <cell r="D635">
            <v>51.891894000000008</v>
          </cell>
          <cell r="E635">
            <v>21.328253</v>
          </cell>
          <cell r="F635">
            <v>30.563641000000008</v>
          </cell>
          <cell r="G635">
            <v>48.108105999999992</v>
          </cell>
          <cell r="H635">
            <v>1133</v>
          </cell>
        </row>
        <row r="636">
          <cell r="A636" t="str">
            <v>060902</v>
          </cell>
          <cell r="B636" t="str">
            <v>CHIRINOS</v>
          </cell>
          <cell r="C636">
            <v>9097</v>
          </cell>
          <cell r="D636">
            <v>67.303269999999998</v>
          </cell>
          <cell r="E636">
            <v>33.958937999999996</v>
          </cell>
          <cell r="F636">
            <v>33.344332000000001</v>
          </cell>
          <cell r="G636">
            <v>32.696730000000002</v>
          </cell>
          <cell r="H636">
            <v>772</v>
          </cell>
        </row>
        <row r="637">
          <cell r="A637" t="str">
            <v>060903</v>
          </cell>
          <cell r="B637" t="str">
            <v>HUARANGO</v>
          </cell>
          <cell r="C637">
            <v>12817</v>
          </cell>
          <cell r="D637">
            <v>62.500951000000008</v>
          </cell>
          <cell r="E637">
            <v>26.651776999999999</v>
          </cell>
          <cell r="F637">
            <v>35.849174000000005</v>
          </cell>
          <cell r="G637">
            <v>37.499048999999992</v>
          </cell>
          <cell r="H637">
            <v>893</v>
          </cell>
        </row>
        <row r="638">
          <cell r="A638" t="str">
            <v>060904</v>
          </cell>
          <cell r="B638" t="str">
            <v>LA COIPA</v>
          </cell>
          <cell r="C638">
            <v>11688</v>
          </cell>
          <cell r="D638">
            <v>62.479393000000002</v>
          </cell>
          <cell r="E638">
            <v>25.493076999999996</v>
          </cell>
          <cell r="F638">
            <v>36.986316000000002</v>
          </cell>
          <cell r="G638">
            <v>37.520606999999998</v>
          </cell>
          <cell r="H638">
            <v>894</v>
          </cell>
        </row>
        <row r="639">
          <cell r="A639" t="str">
            <v>060905</v>
          </cell>
          <cell r="B639" t="str">
            <v>NAMBALLE</v>
          </cell>
          <cell r="C639">
            <v>6679</v>
          </cell>
          <cell r="D639">
            <v>66.702087000000006</v>
          </cell>
          <cell r="E639">
            <v>30.603116000000004</v>
          </cell>
          <cell r="F639">
            <v>36.098971000000006</v>
          </cell>
          <cell r="G639">
            <v>33.297912999999994</v>
          </cell>
          <cell r="H639">
            <v>786</v>
          </cell>
        </row>
        <row r="640">
          <cell r="A640" t="str">
            <v>060906</v>
          </cell>
          <cell r="B640" t="str">
            <v>SAN JOSÉ DE LOURDES</v>
          </cell>
          <cell r="C640">
            <v>11287</v>
          </cell>
          <cell r="D640">
            <v>62.289459000000001</v>
          </cell>
          <cell r="E640">
            <v>26.817935999999996</v>
          </cell>
          <cell r="F640">
            <v>35.471523000000005</v>
          </cell>
          <cell r="G640">
            <v>37.710540999999999</v>
          </cell>
          <cell r="H640">
            <v>898</v>
          </cell>
        </row>
        <row r="641">
          <cell r="A641" t="str">
            <v>060907</v>
          </cell>
          <cell r="B641" t="str">
            <v>TABACONAS</v>
          </cell>
          <cell r="C641">
            <v>13925</v>
          </cell>
          <cell r="D641">
            <v>78.512348000000003</v>
          </cell>
          <cell r="E641">
            <v>44.970737</v>
          </cell>
          <cell r="F641">
            <v>33.541611000000003</v>
          </cell>
          <cell r="G641">
            <v>21.487651999999997</v>
          </cell>
          <cell r="H641">
            <v>436</v>
          </cell>
        </row>
        <row r="642">
          <cell r="A642" t="str">
            <v>061001</v>
          </cell>
          <cell r="B642" t="str">
            <v>PEDRO GALVEZ</v>
          </cell>
          <cell r="C642">
            <v>10227</v>
          </cell>
          <cell r="D642">
            <v>56.709770000000006</v>
          </cell>
          <cell r="E642">
            <v>23.416989999999998</v>
          </cell>
          <cell r="F642">
            <v>33.292780000000008</v>
          </cell>
          <cell r="G642">
            <v>43.290229999999994</v>
          </cell>
          <cell r="H642">
            <v>1027</v>
          </cell>
        </row>
        <row r="643">
          <cell r="A643" t="str">
            <v>061002</v>
          </cell>
          <cell r="B643" t="str">
            <v>CHANCAY</v>
          </cell>
          <cell r="C643">
            <v>2487</v>
          </cell>
          <cell r="D643">
            <v>75.418561999999994</v>
          </cell>
          <cell r="E643">
            <v>41.800121000000004</v>
          </cell>
          <cell r="F643">
            <v>33.61844099999999</v>
          </cell>
          <cell r="G643">
            <v>24.581438000000006</v>
          </cell>
          <cell r="H643">
            <v>529</v>
          </cell>
        </row>
        <row r="644">
          <cell r="A644" t="str">
            <v>061003</v>
          </cell>
          <cell r="B644" t="str">
            <v>EDUARDO VILLANUEVA</v>
          </cell>
          <cell r="C644">
            <v>1238</v>
          </cell>
          <cell r="D644">
            <v>54.023569999999999</v>
          </cell>
          <cell r="E644">
            <v>20.611523000000002</v>
          </cell>
          <cell r="F644">
            <v>33.412047000000001</v>
          </cell>
          <cell r="G644">
            <v>45.976430000000001</v>
          </cell>
          <cell r="H644">
            <v>1089</v>
          </cell>
        </row>
        <row r="645">
          <cell r="A645" t="str">
            <v>061004</v>
          </cell>
          <cell r="B645" t="str">
            <v>GREGORIO PITA</v>
          </cell>
          <cell r="C645">
            <v>5396</v>
          </cell>
          <cell r="D645">
            <v>76.881304999999998</v>
          </cell>
          <cell r="E645">
            <v>41.910800999999999</v>
          </cell>
          <cell r="F645">
            <v>34.970503999999998</v>
          </cell>
          <cell r="G645">
            <v>23.118695000000002</v>
          </cell>
          <cell r="H645">
            <v>485</v>
          </cell>
        </row>
        <row r="646">
          <cell r="A646" t="str">
            <v>061005</v>
          </cell>
          <cell r="B646" t="str">
            <v>ICHOCÁN</v>
          </cell>
          <cell r="C646">
            <v>1245</v>
          </cell>
          <cell r="D646">
            <v>57.993476000000001</v>
          </cell>
          <cell r="E646">
            <v>25.061509999999998</v>
          </cell>
          <cell r="F646">
            <v>32.931966000000003</v>
          </cell>
          <cell r="G646">
            <v>42.006523999999999</v>
          </cell>
          <cell r="H646">
            <v>994</v>
          </cell>
        </row>
        <row r="647">
          <cell r="A647" t="str">
            <v>061006</v>
          </cell>
          <cell r="B647" t="str">
            <v>JOSÉ MANUEL QUIROZ</v>
          </cell>
          <cell r="C647">
            <v>3181</v>
          </cell>
          <cell r="D647">
            <v>76.278417000000005</v>
          </cell>
          <cell r="E647">
            <v>40.123022000000006</v>
          </cell>
          <cell r="F647">
            <v>36.155394999999999</v>
          </cell>
          <cell r="G647">
            <v>23.721582999999995</v>
          </cell>
          <cell r="H647">
            <v>502</v>
          </cell>
        </row>
        <row r="648">
          <cell r="A648" t="str">
            <v>061007</v>
          </cell>
          <cell r="B648" t="str">
            <v>JOSÉ SABOGAL</v>
          </cell>
          <cell r="C648">
            <v>11280</v>
          </cell>
          <cell r="D648">
            <v>86.892312000000004</v>
          </cell>
          <cell r="E648">
            <v>56.942382000000002</v>
          </cell>
          <cell r="F648">
            <v>29.949930000000002</v>
          </cell>
          <cell r="G648">
            <v>13.107687999999996</v>
          </cell>
          <cell r="H648">
            <v>156</v>
          </cell>
        </row>
        <row r="649">
          <cell r="A649" t="str">
            <v>061101</v>
          </cell>
          <cell r="B649" t="str">
            <v>SAN MIGUEL</v>
          </cell>
          <cell r="C649">
            <v>9193</v>
          </cell>
          <cell r="D649">
            <v>59.076019000000002</v>
          </cell>
          <cell r="E649">
            <v>24.829264000000002</v>
          </cell>
          <cell r="F649">
            <v>34.246755</v>
          </cell>
          <cell r="G649">
            <v>40.923980999999998</v>
          </cell>
          <cell r="H649">
            <v>971</v>
          </cell>
        </row>
        <row r="650">
          <cell r="A650" t="str">
            <v>061102</v>
          </cell>
          <cell r="B650" t="str">
            <v>BOLIVAR</v>
          </cell>
          <cell r="C650">
            <v>889</v>
          </cell>
          <cell r="D650">
            <v>53.435096000000001</v>
          </cell>
          <cell r="E650">
            <v>18.805889000000001</v>
          </cell>
          <cell r="F650">
            <v>34.629207000000001</v>
          </cell>
          <cell r="G650">
            <v>46.564903999999999</v>
          </cell>
          <cell r="H650">
            <v>1103</v>
          </cell>
        </row>
        <row r="651">
          <cell r="A651" t="str">
            <v>061103</v>
          </cell>
          <cell r="B651" t="str">
            <v>CALQUIS</v>
          </cell>
          <cell r="C651">
            <v>3271</v>
          </cell>
          <cell r="D651">
            <v>73.918644</v>
          </cell>
          <cell r="E651">
            <v>36.553898000000004</v>
          </cell>
          <cell r="F651">
            <v>37.364745999999997</v>
          </cell>
          <cell r="G651">
            <v>26.081356</v>
          </cell>
          <cell r="H651">
            <v>568</v>
          </cell>
        </row>
        <row r="652">
          <cell r="A652" t="str">
            <v>061104</v>
          </cell>
          <cell r="B652" t="str">
            <v>CATILLUC</v>
          </cell>
          <cell r="C652">
            <v>2531</v>
          </cell>
          <cell r="D652">
            <v>75.276026000000002</v>
          </cell>
          <cell r="E652">
            <v>40.276026000000002</v>
          </cell>
          <cell r="F652">
            <v>35</v>
          </cell>
          <cell r="G652">
            <v>24.723973999999998</v>
          </cell>
          <cell r="H652">
            <v>537</v>
          </cell>
        </row>
        <row r="653">
          <cell r="A653" t="str">
            <v>061105</v>
          </cell>
          <cell r="B653" t="str">
            <v>EL PRADO</v>
          </cell>
          <cell r="C653">
            <v>1179</v>
          </cell>
          <cell r="D653">
            <v>60.381147999999996</v>
          </cell>
          <cell r="E653">
            <v>23.121926000000002</v>
          </cell>
          <cell r="F653">
            <v>37.259221999999994</v>
          </cell>
          <cell r="G653">
            <v>39.618852000000004</v>
          </cell>
          <cell r="H653">
            <v>938</v>
          </cell>
        </row>
        <row r="654">
          <cell r="A654" t="str">
            <v>061106</v>
          </cell>
          <cell r="B654" t="str">
            <v>LA FLORIDA</v>
          </cell>
          <cell r="C654">
            <v>1356</v>
          </cell>
          <cell r="D654">
            <v>53.906560999999996</v>
          </cell>
          <cell r="E654">
            <v>19.600000000000001</v>
          </cell>
          <cell r="F654">
            <v>34.306560999999995</v>
          </cell>
          <cell r="G654">
            <v>46.093439000000004</v>
          </cell>
          <cell r="H654">
            <v>1091</v>
          </cell>
        </row>
        <row r="655">
          <cell r="A655" t="str">
            <v>061107</v>
          </cell>
          <cell r="B655" t="str">
            <v>LLAPA</v>
          </cell>
          <cell r="C655">
            <v>3516</v>
          </cell>
          <cell r="D655">
            <v>64.317599999999999</v>
          </cell>
          <cell r="E655">
            <v>29.412915999999999</v>
          </cell>
          <cell r="F655">
            <v>34.904684000000003</v>
          </cell>
          <cell r="G655">
            <v>35.682400000000001</v>
          </cell>
          <cell r="H655">
            <v>852</v>
          </cell>
        </row>
        <row r="656">
          <cell r="A656" t="str">
            <v>061108</v>
          </cell>
          <cell r="B656" t="str">
            <v>NANCHOC</v>
          </cell>
          <cell r="C656">
            <v>651</v>
          </cell>
          <cell r="D656">
            <v>46.381326000000001</v>
          </cell>
          <cell r="E656">
            <v>13.657876</v>
          </cell>
          <cell r="F656">
            <v>32.72345</v>
          </cell>
          <cell r="G656">
            <v>53.618673999999999</v>
          </cell>
          <cell r="H656">
            <v>1261</v>
          </cell>
        </row>
        <row r="657">
          <cell r="A657" t="str">
            <v>061109</v>
          </cell>
          <cell r="B657" t="str">
            <v>NIEPOS</v>
          </cell>
          <cell r="C657">
            <v>3114</v>
          </cell>
          <cell r="D657">
            <v>70.235731999999999</v>
          </cell>
          <cell r="E657">
            <v>36.273403999999999</v>
          </cell>
          <cell r="F657">
            <v>33.962327999999999</v>
          </cell>
          <cell r="G657">
            <v>29.764268000000001</v>
          </cell>
          <cell r="H657">
            <v>691</v>
          </cell>
        </row>
        <row r="658">
          <cell r="A658" t="str">
            <v>061110</v>
          </cell>
          <cell r="B658" t="str">
            <v>SAN GREGORIO</v>
          </cell>
          <cell r="C658">
            <v>1557</v>
          </cell>
          <cell r="D658">
            <v>62.242206000000003</v>
          </cell>
          <cell r="E658">
            <v>26.760192</v>
          </cell>
          <cell r="F658">
            <v>35.482014000000007</v>
          </cell>
          <cell r="G658">
            <v>37.757793999999997</v>
          </cell>
          <cell r="H658">
            <v>900</v>
          </cell>
        </row>
        <row r="659">
          <cell r="A659" t="str">
            <v>061111</v>
          </cell>
          <cell r="B659" t="str">
            <v>SAN SILVESTRE DE COCHÁN</v>
          </cell>
          <cell r="C659">
            <v>2913</v>
          </cell>
          <cell r="D659">
            <v>63.611923999999995</v>
          </cell>
          <cell r="E659">
            <v>27.420615999999999</v>
          </cell>
          <cell r="F659">
            <v>36.191307999999992</v>
          </cell>
          <cell r="G659">
            <v>36.388076000000005</v>
          </cell>
          <cell r="H659">
            <v>869</v>
          </cell>
        </row>
        <row r="660">
          <cell r="A660" t="str">
            <v>061112</v>
          </cell>
          <cell r="B660" t="str">
            <v>TONGOD</v>
          </cell>
          <cell r="C660">
            <v>3471</v>
          </cell>
          <cell r="D660">
            <v>79.369082999999989</v>
          </cell>
          <cell r="E660">
            <v>45.27281</v>
          </cell>
          <cell r="F660">
            <v>34.096272999999989</v>
          </cell>
          <cell r="G660">
            <v>20.630917000000011</v>
          </cell>
          <cell r="H660">
            <v>407</v>
          </cell>
        </row>
        <row r="661">
          <cell r="A661" t="str">
            <v>061113</v>
          </cell>
          <cell r="B661" t="str">
            <v>UNIÓN AGUA BLANCA</v>
          </cell>
          <cell r="C661">
            <v>2641</v>
          </cell>
          <cell r="D661">
            <v>71.311554999999998</v>
          </cell>
          <cell r="E661">
            <v>34.724892000000004</v>
          </cell>
          <cell r="F661">
            <v>36.586662999999994</v>
          </cell>
          <cell r="G661">
            <v>28.688445000000002</v>
          </cell>
          <cell r="H661">
            <v>651</v>
          </cell>
        </row>
        <row r="662">
          <cell r="A662" t="str">
            <v>061201</v>
          </cell>
          <cell r="B662" t="str">
            <v>SAN PABLO</v>
          </cell>
          <cell r="C662">
            <v>9064</v>
          </cell>
          <cell r="D662">
            <v>68.022588999999996</v>
          </cell>
          <cell r="E662">
            <v>35.331932000000002</v>
          </cell>
          <cell r="F662">
            <v>32.690656999999995</v>
          </cell>
          <cell r="G662">
            <v>31.977411000000004</v>
          </cell>
          <cell r="H662">
            <v>748</v>
          </cell>
        </row>
        <row r="663">
          <cell r="A663" t="str">
            <v>061202</v>
          </cell>
          <cell r="B663" t="str">
            <v>SAN BERNARDINO</v>
          </cell>
          <cell r="C663">
            <v>3325</v>
          </cell>
          <cell r="D663">
            <v>70.58896</v>
          </cell>
          <cell r="E663">
            <v>33.072399000000004</v>
          </cell>
          <cell r="F663">
            <v>37.516560999999996</v>
          </cell>
          <cell r="G663">
            <v>29.41104</v>
          </cell>
          <cell r="H663">
            <v>680</v>
          </cell>
        </row>
        <row r="664">
          <cell r="A664" t="str">
            <v>061203</v>
          </cell>
          <cell r="B664" t="str">
            <v>SAN LUIS</v>
          </cell>
          <cell r="C664">
            <v>937</v>
          </cell>
          <cell r="D664">
            <v>66.628022999999999</v>
          </cell>
          <cell r="E664">
            <v>30.835704000000003</v>
          </cell>
          <cell r="F664">
            <v>35.792318999999992</v>
          </cell>
          <cell r="G664">
            <v>33.371977000000001</v>
          </cell>
          <cell r="H664">
            <v>787</v>
          </cell>
        </row>
        <row r="665">
          <cell r="A665" t="str">
            <v>061204</v>
          </cell>
          <cell r="B665" t="str">
            <v>TUMBADÉN</v>
          </cell>
          <cell r="C665">
            <v>3145</v>
          </cell>
          <cell r="D665">
            <v>86.131197</v>
          </cell>
          <cell r="E665">
            <v>57.654888999999997</v>
          </cell>
          <cell r="F665">
            <v>28.476308000000003</v>
          </cell>
          <cell r="G665">
            <v>13.868803</v>
          </cell>
          <cell r="H665">
            <v>184</v>
          </cell>
        </row>
        <row r="666">
          <cell r="A666" t="str">
            <v>061301</v>
          </cell>
          <cell r="B666" t="str">
            <v>SANTA CRUZ</v>
          </cell>
          <cell r="C666">
            <v>5012</v>
          </cell>
          <cell r="D666">
            <v>50.233837999999999</v>
          </cell>
          <cell r="E666">
            <v>21.361732</v>
          </cell>
          <cell r="F666">
            <v>28.872105999999999</v>
          </cell>
          <cell r="G666">
            <v>49.766162000000001</v>
          </cell>
          <cell r="H666">
            <v>1175</v>
          </cell>
        </row>
        <row r="667">
          <cell r="A667" t="str">
            <v>061302</v>
          </cell>
          <cell r="B667" t="str">
            <v>ANDABAMBA</v>
          </cell>
          <cell r="C667">
            <v>1130</v>
          </cell>
          <cell r="D667">
            <v>64.517694000000006</v>
          </cell>
          <cell r="E667">
            <v>26.740297000000002</v>
          </cell>
          <cell r="F667">
            <v>37.777397000000008</v>
          </cell>
          <cell r="G667">
            <v>35.482305999999994</v>
          </cell>
          <cell r="H667">
            <v>843</v>
          </cell>
        </row>
        <row r="668">
          <cell r="A668" t="str">
            <v>061303</v>
          </cell>
          <cell r="B668" t="str">
            <v>CATACHE</v>
          </cell>
          <cell r="C668">
            <v>5795</v>
          </cell>
          <cell r="D668">
            <v>60.632311000000009</v>
          </cell>
          <cell r="E668">
            <v>25.615884000000001</v>
          </cell>
          <cell r="F668">
            <v>35.016427000000007</v>
          </cell>
          <cell r="G668">
            <v>39.367688999999991</v>
          </cell>
          <cell r="H668">
            <v>933</v>
          </cell>
        </row>
        <row r="669">
          <cell r="A669" t="str">
            <v>061304</v>
          </cell>
          <cell r="B669" t="str">
            <v>CHANCAYBAÑOS</v>
          </cell>
          <cell r="C669">
            <v>2634</v>
          </cell>
          <cell r="D669">
            <v>67.168026999999995</v>
          </cell>
          <cell r="E669">
            <v>32.048954999999999</v>
          </cell>
          <cell r="F669">
            <v>35.119071999999996</v>
          </cell>
          <cell r="G669">
            <v>32.831973000000005</v>
          </cell>
          <cell r="H669">
            <v>774</v>
          </cell>
        </row>
        <row r="670">
          <cell r="A670" t="str">
            <v>061305</v>
          </cell>
          <cell r="B670" t="str">
            <v>LA ESPERANZA</v>
          </cell>
          <cell r="C670">
            <v>1784</v>
          </cell>
          <cell r="D670">
            <v>61.768085999999997</v>
          </cell>
          <cell r="E670">
            <v>26.178954999999998</v>
          </cell>
          <cell r="F670">
            <v>35.589130999999995</v>
          </cell>
          <cell r="G670">
            <v>38.231914000000003</v>
          </cell>
          <cell r="H670">
            <v>911</v>
          </cell>
        </row>
        <row r="671">
          <cell r="A671" t="str">
            <v>061306</v>
          </cell>
          <cell r="B671" t="str">
            <v>NINABAMBA</v>
          </cell>
          <cell r="C671">
            <v>1951</v>
          </cell>
          <cell r="D671">
            <v>64.684019000000006</v>
          </cell>
          <cell r="E671">
            <v>29.882293999999998</v>
          </cell>
          <cell r="F671">
            <v>34.801725000000005</v>
          </cell>
          <cell r="G671">
            <v>35.315980999999994</v>
          </cell>
          <cell r="H671">
            <v>836</v>
          </cell>
        </row>
        <row r="672">
          <cell r="A672" t="str">
            <v>061307</v>
          </cell>
          <cell r="B672" t="str">
            <v>PULÁN</v>
          </cell>
          <cell r="C672">
            <v>3090</v>
          </cell>
          <cell r="D672">
            <v>63.539173000000005</v>
          </cell>
          <cell r="E672">
            <v>27.022620000000003</v>
          </cell>
          <cell r="F672">
            <v>36.516553000000002</v>
          </cell>
          <cell r="G672">
            <v>36.460826999999995</v>
          </cell>
          <cell r="H672">
            <v>873</v>
          </cell>
        </row>
        <row r="673">
          <cell r="A673" t="str">
            <v>061308</v>
          </cell>
          <cell r="B673" t="str">
            <v>SAUCEPAMPA</v>
          </cell>
          <cell r="C673">
            <v>1356</v>
          </cell>
          <cell r="D673">
            <v>67.628428999999997</v>
          </cell>
          <cell r="E673">
            <v>29.673814999999998</v>
          </cell>
          <cell r="F673">
            <v>37.954613999999999</v>
          </cell>
          <cell r="G673">
            <v>32.371571000000003</v>
          </cell>
          <cell r="H673">
            <v>759</v>
          </cell>
        </row>
        <row r="674">
          <cell r="A674" t="str">
            <v>061309</v>
          </cell>
          <cell r="B674" t="str">
            <v>SEXI</v>
          </cell>
          <cell r="C674">
            <v>376</v>
          </cell>
          <cell r="D674">
            <v>75.336673000000005</v>
          </cell>
          <cell r="E674">
            <v>44.613225999999997</v>
          </cell>
          <cell r="F674">
            <v>30.723447000000007</v>
          </cell>
          <cell r="G674">
            <v>24.663326999999995</v>
          </cell>
          <cell r="H674">
            <v>535</v>
          </cell>
        </row>
        <row r="675">
          <cell r="A675" t="str">
            <v>061310</v>
          </cell>
          <cell r="B675" t="str">
            <v>UTICYACU</v>
          </cell>
          <cell r="C675">
            <v>1098</v>
          </cell>
          <cell r="D675">
            <v>66.321449999999999</v>
          </cell>
          <cell r="E675">
            <v>31.609062999999999</v>
          </cell>
          <cell r="F675">
            <v>34.712387</v>
          </cell>
          <cell r="G675">
            <v>33.678550000000001</v>
          </cell>
          <cell r="H675">
            <v>796</v>
          </cell>
        </row>
        <row r="676">
          <cell r="A676" t="str">
            <v>061311</v>
          </cell>
          <cell r="B676" t="str">
            <v>YAUYUCÁN</v>
          </cell>
          <cell r="C676">
            <v>2465</v>
          </cell>
          <cell r="D676">
            <v>72.126097000000001</v>
          </cell>
          <cell r="E676">
            <v>36.926272999999995</v>
          </cell>
          <cell r="F676">
            <v>35.199824000000007</v>
          </cell>
          <cell r="G676">
            <v>27.873902999999999</v>
          </cell>
          <cell r="H676">
            <v>626</v>
          </cell>
        </row>
        <row r="677">
          <cell r="A677" t="str">
            <v>070101</v>
          </cell>
          <cell r="B677" t="str">
            <v>CALLAO</v>
          </cell>
          <cell r="C677">
            <v>67415</v>
          </cell>
          <cell r="D677">
            <v>16.380642999999999</v>
          </cell>
          <cell r="E677">
            <v>0.17475714000000001</v>
          </cell>
          <cell r="F677">
            <v>16.205885859999999</v>
          </cell>
          <cell r="G677">
            <v>83.619357000000008</v>
          </cell>
          <cell r="H677">
            <v>1762</v>
          </cell>
        </row>
        <row r="678">
          <cell r="A678" t="str">
            <v>070102</v>
          </cell>
          <cell r="B678" t="str">
            <v>BELLAVISTA</v>
          </cell>
          <cell r="C678">
            <v>4725</v>
          </cell>
          <cell r="D678">
            <v>6.4264883999999993</v>
          </cell>
          <cell r="E678">
            <v>3.6888422999999997E-2</v>
          </cell>
          <cell r="F678">
            <v>6.3895999769999996</v>
          </cell>
          <cell r="G678">
            <v>93.573511600000003</v>
          </cell>
          <cell r="H678">
            <v>1814</v>
          </cell>
        </row>
        <row r="679">
          <cell r="A679" t="str">
            <v>070103</v>
          </cell>
          <cell r="B679" t="str">
            <v>CÁRMEN DE LA LEGUA REYNOSO</v>
          </cell>
          <cell r="C679">
            <v>7137</v>
          </cell>
          <cell r="D679">
            <v>17.115657000000002</v>
          </cell>
          <cell r="E679">
            <v>0.12172369999999999</v>
          </cell>
          <cell r="F679">
            <v>16.993933300000002</v>
          </cell>
          <cell r="G679">
            <v>82.884343000000001</v>
          </cell>
          <cell r="H679">
            <v>1752</v>
          </cell>
        </row>
        <row r="680">
          <cell r="A680" t="str">
            <v>070104</v>
          </cell>
          <cell r="B680" t="str">
            <v>LA PERLA</v>
          </cell>
          <cell r="C680">
            <v>3288</v>
          </cell>
          <cell r="D680">
            <v>5.3598851999999999</v>
          </cell>
          <cell r="E680">
            <v>1.9514501E-2</v>
          </cell>
          <cell r="F680">
            <v>5.3403706990000002</v>
          </cell>
          <cell r="G680">
            <v>94.640114800000006</v>
          </cell>
          <cell r="H680">
            <v>1818</v>
          </cell>
        </row>
        <row r="681">
          <cell r="A681" t="str">
            <v>070105</v>
          </cell>
          <cell r="B681" t="str">
            <v>LA PUNTA</v>
          </cell>
          <cell r="C681">
            <v>60</v>
          </cell>
          <cell r="D681">
            <v>1.4202865</v>
          </cell>
          <cell r="E681">
            <v>2.3479690000000001E-3</v>
          </cell>
          <cell r="F681">
            <v>1.4179385310000001</v>
          </cell>
          <cell r="G681">
            <v>98.579713499999997</v>
          </cell>
          <cell r="H681">
            <v>1831</v>
          </cell>
        </row>
        <row r="682">
          <cell r="A682" t="str">
            <v>070106</v>
          </cell>
          <cell r="B682" t="str">
            <v>VENTANILLA</v>
          </cell>
          <cell r="C682">
            <v>80943</v>
          </cell>
          <cell r="D682">
            <v>29.236298999999999</v>
          </cell>
          <cell r="E682">
            <v>0.58849152999999998</v>
          </cell>
          <cell r="F682">
            <v>28.64780747</v>
          </cell>
          <cell r="G682">
            <v>70.763700999999998</v>
          </cell>
          <cell r="H682">
            <v>1577</v>
          </cell>
        </row>
        <row r="683">
          <cell r="A683" t="str">
            <v>080101</v>
          </cell>
          <cell r="B683" t="str">
            <v>CUSCO</v>
          </cell>
          <cell r="C683">
            <v>27624</v>
          </cell>
          <cell r="D683">
            <v>27.156091</v>
          </cell>
          <cell r="E683">
            <v>6.3819982</v>
          </cell>
          <cell r="F683">
            <v>20.774092799999998</v>
          </cell>
          <cell r="G683">
            <v>72.843908999999996</v>
          </cell>
          <cell r="H683">
            <v>1610</v>
          </cell>
        </row>
        <row r="684">
          <cell r="A684" t="str">
            <v>080102</v>
          </cell>
          <cell r="B684" t="str">
            <v>CCORCA</v>
          </cell>
          <cell r="C684">
            <v>1936</v>
          </cell>
          <cell r="D684">
            <v>82.612036000000003</v>
          </cell>
          <cell r="E684">
            <v>49.123345999999998</v>
          </cell>
          <cell r="F684">
            <v>33.488690000000005</v>
          </cell>
          <cell r="G684">
            <v>17.387963999999997</v>
          </cell>
          <cell r="H684">
            <v>296</v>
          </cell>
        </row>
        <row r="685">
          <cell r="A685" t="str">
            <v>080103</v>
          </cell>
          <cell r="B685" t="str">
            <v>POROY</v>
          </cell>
          <cell r="C685">
            <v>1999</v>
          </cell>
          <cell r="D685">
            <v>45.232352999999996</v>
          </cell>
          <cell r="E685">
            <v>15.978507</v>
          </cell>
          <cell r="F685">
            <v>29.253845999999996</v>
          </cell>
          <cell r="G685">
            <v>54.767647000000004</v>
          </cell>
          <cell r="H685">
            <v>1291</v>
          </cell>
        </row>
        <row r="686">
          <cell r="A686" t="str">
            <v>080104</v>
          </cell>
          <cell r="B686" t="str">
            <v>SAN JERÓNIMO</v>
          </cell>
          <cell r="C686">
            <v>9516</v>
          </cell>
          <cell r="D686">
            <v>30.075063</v>
          </cell>
          <cell r="E686">
            <v>8.3493679000000007</v>
          </cell>
          <cell r="F686">
            <v>21.725695099999999</v>
          </cell>
          <cell r="G686">
            <v>69.924937</v>
          </cell>
          <cell r="H686">
            <v>1558</v>
          </cell>
        </row>
        <row r="687">
          <cell r="A687" t="str">
            <v>080105</v>
          </cell>
          <cell r="B687" t="str">
            <v>SAN SEBASTIÁN</v>
          </cell>
          <cell r="C687">
            <v>21308</v>
          </cell>
          <cell r="D687">
            <v>28.748351</v>
          </cell>
          <cell r="E687">
            <v>7.5734966999999997</v>
          </cell>
          <cell r="F687">
            <v>21.1748543</v>
          </cell>
          <cell r="G687">
            <v>71.251649</v>
          </cell>
          <cell r="H687">
            <v>1583</v>
          </cell>
        </row>
        <row r="688">
          <cell r="A688" t="str">
            <v>080106</v>
          </cell>
          <cell r="B688" t="str">
            <v>SANTIAGO</v>
          </cell>
          <cell r="C688">
            <v>29091</v>
          </cell>
          <cell r="D688">
            <v>34.914943000000001</v>
          </cell>
          <cell r="E688">
            <v>9.5655476999999998</v>
          </cell>
          <cell r="F688">
            <v>25.349395300000001</v>
          </cell>
          <cell r="G688">
            <v>65.085057000000006</v>
          </cell>
          <cell r="H688">
            <v>1463</v>
          </cell>
        </row>
        <row r="689">
          <cell r="A689" t="str">
            <v>080107</v>
          </cell>
          <cell r="B689" t="str">
            <v>SAYLLA</v>
          </cell>
          <cell r="C689">
            <v>1095</v>
          </cell>
          <cell r="D689">
            <v>38.248078</v>
          </cell>
          <cell r="E689">
            <v>11.705451</v>
          </cell>
          <cell r="F689">
            <v>26.542627</v>
          </cell>
          <cell r="G689">
            <v>61.751922</v>
          </cell>
          <cell r="H689">
            <v>1396</v>
          </cell>
        </row>
        <row r="690">
          <cell r="A690" t="str">
            <v>080108</v>
          </cell>
          <cell r="B690" t="str">
            <v>WANCHAQ</v>
          </cell>
          <cell r="C690">
            <v>7966</v>
          </cell>
          <cell r="D690">
            <v>14.052038999999999</v>
          </cell>
          <cell r="E690">
            <v>1.9500599999999999</v>
          </cell>
          <cell r="F690">
            <v>12.101978999999998</v>
          </cell>
          <cell r="G690">
            <v>85.947961000000006</v>
          </cell>
          <cell r="H690">
            <v>1782</v>
          </cell>
        </row>
        <row r="691">
          <cell r="A691" t="str">
            <v>080201</v>
          </cell>
          <cell r="B691" t="str">
            <v>ACOMAYO</v>
          </cell>
          <cell r="C691">
            <v>4165</v>
          </cell>
          <cell r="D691">
            <v>77.603502999999989</v>
          </cell>
          <cell r="E691">
            <v>49.117570000000001</v>
          </cell>
          <cell r="F691">
            <v>28.485932999999989</v>
          </cell>
          <cell r="G691">
            <v>22.396497000000011</v>
          </cell>
          <cell r="H691">
            <v>462</v>
          </cell>
        </row>
        <row r="692">
          <cell r="A692" t="str">
            <v>080202</v>
          </cell>
          <cell r="B692" t="str">
            <v>ACOPIA</v>
          </cell>
          <cell r="C692">
            <v>2197</v>
          </cell>
          <cell r="D692">
            <v>86.002741</v>
          </cell>
          <cell r="E692">
            <v>56.682849999999995</v>
          </cell>
          <cell r="F692">
            <v>29.319891000000005</v>
          </cell>
          <cell r="G692">
            <v>13.997259</v>
          </cell>
          <cell r="H692">
            <v>192</v>
          </cell>
        </row>
        <row r="693">
          <cell r="A693" t="str">
            <v>080203</v>
          </cell>
          <cell r="B693" t="str">
            <v>ACOS</v>
          </cell>
          <cell r="C693">
            <v>1934</v>
          </cell>
          <cell r="D693">
            <v>78.701383000000007</v>
          </cell>
          <cell r="E693">
            <v>50.466233000000003</v>
          </cell>
          <cell r="F693">
            <v>28.235150000000004</v>
          </cell>
          <cell r="G693">
            <v>21.298616999999993</v>
          </cell>
          <cell r="H693">
            <v>432</v>
          </cell>
        </row>
        <row r="694">
          <cell r="A694" t="str">
            <v>080204</v>
          </cell>
          <cell r="B694" t="str">
            <v>MOSOC LLACTA</v>
          </cell>
          <cell r="C694">
            <v>1568</v>
          </cell>
          <cell r="D694">
            <v>84.104613999999998</v>
          </cell>
          <cell r="E694">
            <v>52.524141999999998</v>
          </cell>
          <cell r="F694">
            <v>31.580472</v>
          </cell>
          <cell r="G694">
            <v>15.895386000000002</v>
          </cell>
          <cell r="H694">
            <v>248</v>
          </cell>
        </row>
        <row r="695">
          <cell r="A695" t="str">
            <v>080205</v>
          </cell>
          <cell r="B695" t="str">
            <v>POMACANCHI</v>
          </cell>
          <cell r="C695">
            <v>7422</v>
          </cell>
          <cell r="D695">
            <v>89.279682000000008</v>
          </cell>
          <cell r="E695">
            <v>65.405389</v>
          </cell>
          <cell r="F695">
            <v>23.874293000000009</v>
          </cell>
          <cell r="G695">
            <v>10.720317999999992</v>
          </cell>
          <cell r="H695">
            <v>98</v>
          </cell>
        </row>
        <row r="696">
          <cell r="A696" t="str">
            <v>080206</v>
          </cell>
          <cell r="B696" t="str">
            <v>RONDOCÁN</v>
          </cell>
          <cell r="C696">
            <v>2636</v>
          </cell>
          <cell r="D696">
            <v>90.548952</v>
          </cell>
          <cell r="E696">
            <v>65.091034000000008</v>
          </cell>
          <cell r="F696">
            <v>25.457917999999992</v>
          </cell>
          <cell r="G696">
            <v>9.4510480000000001</v>
          </cell>
          <cell r="H696">
            <v>67</v>
          </cell>
        </row>
        <row r="697">
          <cell r="A697" t="str">
            <v>080207</v>
          </cell>
          <cell r="B697" t="str">
            <v>SANGARARA</v>
          </cell>
          <cell r="C697">
            <v>2978</v>
          </cell>
          <cell r="D697">
            <v>79.41386700000001</v>
          </cell>
          <cell r="E697">
            <v>46.135999999999996</v>
          </cell>
          <cell r="F697">
            <v>33.277867000000015</v>
          </cell>
          <cell r="G697">
            <v>20.58613299999999</v>
          </cell>
          <cell r="H697">
            <v>405</v>
          </cell>
        </row>
        <row r="698">
          <cell r="A698" t="str">
            <v>080301</v>
          </cell>
          <cell r="B698" t="str">
            <v>ANTA</v>
          </cell>
          <cell r="C698">
            <v>10904</v>
          </cell>
          <cell r="D698">
            <v>67.334835999999996</v>
          </cell>
          <cell r="E698">
            <v>29.856049000000002</v>
          </cell>
          <cell r="F698">
            <v>37.478786999999997</v>
          </cell>
          <cell r="G698">
            <v>32.665164000000004</v>
          </cell>
          <cell r="H698">
            <v>769</v>
          </cell>
        </row>
        <row r="699">
          <cell r="A699" t="str">
            <v>080302</v>
          </cell>
          <cell r="B699" t="str">
            <v>ANCAHUASI</v>
          </cell>
          <cell r="C699">
            <v>5869</v>
          </cell>
          <cell r="D699">
            <v>86.728978999999995</v>
          </cell>
          <cell r="E699">
            <v>54.031180999999997</v>
          </cell>
          <cell r="F699">
            <v>32.697797999999999</v>
          </cell>
          <cell r="G699">
            <v>13.271021000000005</v>
          </cell>
          <cell r="H699">
            <v>159</v>
          </cell>
        </row>
        <row r="700">
          <cell r="A700" t="str">
            <v>080303</v>
          </cell>
          <cell r="B700" t="str">
            <v>CACHIMAYO</v>
          </cell>
          <cell r="C700">
            <v>912</v>
          </cell>
          <cell r="D700">
            <v>45.331676000000002</v>
          </cell>
          <cell r="E700">
            <v>14.759323999999999</v>
          </cell>
          <cell r="F700">
            <v>30.572352000000002</v>
          </cell>
          <cell r="G700">
            <v>54.668323999999998</v>
          </cell>
          <cell r="H700">
            <v>1286</v>
          </cell>
        </row>
        <row r="701">
          <cell r="A701" t="str">
            <v>080304</v>
          </cell>
          <cell r="B701" t="str">
            <v>CHINCHAYPUJIO</v>
          </cell>
          <cell r="C701">
            <v>4149</v>
          </cell>
          <cell r="D701">
            <v>88.178533000000002</v>
          </cell>
          <cell r="E701">
            <v>57.636769000000001</v>
          </cell>
          <cell r="F701">
            <v>30.541764000000001</v>
          </cell>
          <cell r="G701">
            <v>11.821466999999998</v>
          </cell>
          <cell r="H701">
            <v>122</v>
          </cell>
        </row>
        <row r="702">
          <cell r="A702" t="str">
            <v>080305</v>
          </cell>
          <cell r="B702" t="str">
            <v>HUAROCONDO</v>
          </cell>
          <cell r="C702">
            <v>4023</v>
          </cell>
          <cell r="D702">
            <v>70.347263999999996</v>
          </cell>
          <cell r="E702">
            <v>32.856442999999999</v>
          </cell>
          <cell r="F702">
            <v>37.490820999999997</v>
          </cell>
          <cell r="G702">
            <v>29.652736000000004</v>
          </cell>
          <cell r="H702">
            <v>688</v>
          </cell>
        </row>
        <row r="703">
          <cell r="A703" t="str">
            <v>080306</v>
          </cell>
          <cell r="B703" t="str">
            <v>LIMATAMBO</v>
          </cell>
          <cell r="C703">
            <v>5523</v>
          </cell>
          <cell r="D703">
            <v>64.096089000000006</v>
          </cell>
          <cell r="E703">
            <v>31.406057999999998</v>
          </cell>
          <cell r="F703">
            <v>32.690031000000005</v>
          </cell>
          <cell r="G703">
            <v>35.903910999999994</v>
          </cell>
          <cell r="H703">
            <v>857</v>
          </cell>
        </row>
        <row r="704">
          <cell r="A704" t="str">
            <v>080307</v>
          </cell>
          <cell r="B704" t="str">
            <v>MOLLEPATA</v>
          </cell>
          <cell r="C704">
            <v>1593</v>
          </cell>
          <cell r="D704">
            <v>54.927610999999999</v>
          </cell>
          <cell r="E704">
            <v>21.745605000000001</v>
          </cell>
          <cell r="F704">
            <v>33.182006000000001</v>
          </cell>
          <cell r="G704">
            <v>45.072389000000001</v>
          </cell>
          <cell r="H704">
            <v>1070</v>
          </cell>
        </row>
        <row r="705">
          <cell r="A705" t="str">
            <v>080308</v>
          </cell>
          <cell r="B705" t="str">
            <v>PUCYURA</v>
          </cell>
          <cell r="C705">
            <v>2323</v>
          </cell>
          <cell r="D705">
            <v>65.521861999999999</v>
          </cell>
          <cell r="E705">
            <v>31.203385000000001</v>
          </cell>
          <cell r="F705">
            <v>34.318477000000001</v>
          </cell>
          <cell r="G705">
            <v>34.478138000000001</v>
          </cell>
          <cell r="H705">
            <v>818</v>
          </cell>
        </row>
        <row r="706">
          <cell r="A706" t="str">
            <v>080309</v>
          </cell>
          <cell r="B706" t="str">
            <v>ZURITE</v>
          </cell>
          <cell r="C706">
            <v>2643</v>
          </cell>
          <cell r="D706">
            <v>71.788916</v>
          </cell>
          <cell r="E706">
            <v>32.505026000000001</v>
          </cell>
          <cell r="F706">
            <v>39.28389</v>
          </cell>
          <cell r="G706">
            <v>28.211084</v>
          </cell>
          <cell r="H706">
            <v>634</v>
          </cell>
        </row>
        <row r="707">
          <cell r="A707" t="str">
            <v>080401</v>
          </cell>
          <cell r="B707" t="str">
            <v>CALCA</v>
          </cell>
          <cell r="C707">
            <v>11609</v>
          </cell>
          <cell r="D707">
            <v>60.220470000000006</v>
          </cell>
          <cell r="E707">
            <v>30.322196999999999</v>
          </cell>
          <cell r="F707">
            <v>29.898273000000007</v>
          </cell>
          <cell r="G707">
            <v>39.779529999999994</v>
          </cell>
          <cell r="H707">
            <v>939</v>
          </cell>
        </row>
        <row r="708">
          <cell r="A708" t="str">
            <v>080402</v>
          </cell>
          <cell r="B708" t="str">
            <v>COYA</v>
          </cell>
          <cell r="C708">
            <v>2773</v>
          </cell>
          <cell r="D708">
            <v>76.094127</v>
          </cell>
          <cell r="E708">
            <v>44.60483</v>
          </cell>
          <cell r="F708">
            <v>31.489297000000001</v>
          </cell>
          <cell r="G708">
            <v>23.905873</v>
          </cell>
          <cell r="H708">
            <v>508</v>
          </cell>
        </row>
        <row r="709">
          <cell r="A709" t="str">
            <v>080403</v>
          </cell>
          <cell r="B709" t="str">
            <v>LAMAY</v>
          </cell>
          <cell r="C709">
            <v>4329</v>
          </cell>
          <cell r="D709">
            <v>81.672702999999998</v>
          </cell>
          <cell r="E709">
            <v>53.573098999999999</v>
          </cell>
          <cell r="F709">
            <v>28.099603999999999</v>
          </cell>
          <cell r="G709">
            <v>18.327297000000002</v>
          </cell>
          <cell r="H709">
            <v>328</v>
          </cell>
        </row>
        <row r="710">
          <cell r="A710" t="str">
            <v>080404</v>
          </cell>
          <cell r="B710" t="str">
            <v>LARES</v>
          </cell>
          <cell r="C710">
            <v>6369</v>
          </cell>
          <cell r="D710">
            <v>89.759582999999992</v>
          </cell>
          <cell r="E710">
            <v>63.150647999999997</v>
          </cell>
          <cell r="F710">
            <v>26.608934999999995</v>
          </cell>
          <cell r="G710">
            <v>10.240417000000008</v>
          </cell>
          <cell r="H710">
            <v>86</v>
          </cell>
        </row>
        <row r="711">
          <cell r="A711" t="str">
            <v>080405</v>
          </cell>
          <cell r="B711" t="str">
            <v>PISAC</v>
          </cell>
          <cell r="C711">
            <v>6058</v>
          </cell>
          <cell r="D711">
            <v>65.578975999999997</v>
          </cell>
          <cell r="E711">
            <v>32.716574999999999</v>
          </cell>
          <cell r="F711">
            <v>32.862400999999998</v>
          </cell>
          <cell r="G711">
            <v>34.421024000000003</v>
          </cell>
          <cell r="H711">
            <v>816</v>
          </cell>
        </row>
        <row r="712">
          <cell r="A712" t="str">
            <v>080406</v>
          </cell>
          <cell r="B712" t="str">
            <v>SAN SALVADOR</v>
          </cell>
          <cell r="C712">
            <v>4116</v>
          </cell>
          <cell r="D712">
            <v>78.998080999999999</v>
          </cell>
          <cell r="E712">
            <v>49.426870999999998</v>
          </cell>
          <cell r="F712">
            <v>29.571210000000001</v>
          </cell>
          <cell r="G712">
            <v>21.001919000000001</v>
          </cell>
          <cell r="H712">
            <v>422</v>
          </cell>
        </row>
        <row r="713">
          <cell r="A713" t="str">
            <v>080407</v>
          </cell>
          <cell r="B713" t="str">
            <v>TARAY</v>
          </cell>
          <cell r="C713">
            <v>2573</v>
          </cell>
          <cell r="D713">
            <v>60.187135000000005</v>
          </cell>
          <cell r="E713">
            <v>26.113216000000001</v>
          </cell>
          <cell r="F713">
            <v>34.073919000000004</v>
          </cell>
          <cell r="G713">
            <v>39.812864999999995</v>
          </cell>
          <cell r="H713">
            <v>940</v>
          </cell>
        </row>
        <row r="714">
          <cell r="A714" t="str">
            <v>080408</v>
          </cell>
          <cell r="B714" t="str">
            <v>YANATILE</v>
          </cell>
          <cell r="C714">
            <v>6334</v>
          </cell>
          <cell r="D714">
            <v>60.876105000000003</v>
          </cell>
          <cell r="E714">
            <v>23.309304000000001</v>
          </cell>
          <cell r="F714">
            <v>37.566800999999998</v>
          </cell>
          <cell r="G714">
            <v>39.123894999999997</v>
          </cell>
          <cell r="H714">
            <v>928</v>
          </cell>
        </row>
        <row r="715">
          <cell r="A715" t="str">
            <v>080501</v>
          </cell>
          <cell r="B715" t="str">
            <v>YANAOCA</v>
          </cell>
          <cell r="C715">
            <v>7735</v>
          </cell>
          <cell r="D715">
            <v>79.731264999999993</v>
          </cell>
          <cell r="E715">
            <v>50.006390999999994</v>
          </cell>
          <cell r="F715">
            <v>29.724874</v>
          </cell>
          <cell r="G715">
            <v>20.268735000000007</v>
          </cell>
          <cell r="H715">
            <v>396</v>
          </cell>
        </row>
        <row r="716">
          <cell r="A716" t="str">
            <v>080502</v>
          </cell>
          <cell r="B716" t="str">
            <v>CHECCA</v>
          </cell>
          <cell r="C716">
            <v>5485</v>
          </cell>
          <cell r="D716">
            <v>91.807667000000009</v>
          </cell>
          <cell r="E716">
            <v>70.429192999999998</v>
          </cell>
          <cell r="F716">
            <v>21.378474000000011</v>
          </cell>
          <cell r="G716">
            <v>8.1923329999999908</v>
          </cell>
          <cell r="H716">
            <v>39</v>
          </cell>
        </row>
        <row r="717">
          <cell r="A717" t="str">
            <v>080503</v>
          </cell>
          <cell r="B717" t="str">
            <v>KUNTURKANKI</v>
          </cell>
          <cell r="C717">
            <v>4049</v>
          </cell>
          <cell r="D717">
            <v>74.904347999999999</v>
          </cell>
          <cell r="E717">
            <v>44.373173000000001</v>
          </cell>
          <cell r="F717">
            <v>30.531174999999998</v>
          </cell>
          <cell r="G717">
            <v>25.095652000000001</v>
          </cell>
          <cell r="H717">
            <v>546</v>
          </cell>
        </row>
        <row r="718">
          <cell r="A718" t="str">
            <v>080504</v>
          </cell>
          <cell r="B718" t="str">
            <v>LANGUI</v>
          </cell>
          <cell r="C718">
            <v>2001</v>
          </cell>
          <cell r="D718">
            <v>76.364121999999995</v>
          </cell>
          <cell r="E718">
            <v>43.274808999999998</v>
          </cell>
          <cell r="F718">
            <v>33.089312999999997</v>
          </cell>
          <cell r="G718">
            <v>23.635878000000005</v>
          </cell>
          <cell r="H718">
            <v>498</v>
          </cell>
        </row>
        <row r="719">
          <cell r="A719" t="str">
            <v>080505</v>
          </cell>
          <cell r="B719" t="str">
            <v>LAYO</v>
          </cell>
          <cell r="C719">
            <v>4981</v>
          </cell>
          <cell r="D719">
            <v>80.388638</v>
          </cell>
          <cell r="E719">
            <v>47.00468</v>
          </cell>
          <cell r="F719">
            <v>33.383958</v>
          </cell>
          <cell r="G719">
            <v>19.611362</v>
          </cell>
          <cell r="H719">
            <v>373</v>
          </cell>
        </row>
        <row r="720">
          <cell r="A720" t="str">
            <v>080506</v>
          </cell>
          <cell r="B720" t="str">
            <v>PAMPAMARCA</v>
          </cell>
          <cell r="C720">
            <v>1496</v>
          </cell>
          <cell r="D720">
            <v>73.801676999999998</v>
          </cell>
          <cell r="E720">
            <v>42.698076</v>
          </cell>
          <cell r="F720">
            <v>31.103600999999998</v>
          </cell>
          <cell r="G720">
            <v>26.198323000000002</v>
          </cell>
          <cell r="H720">
            <v>572</v>
          </cell>
        </row>
        <row r="721">
          <cell r="A721" t="str">
            <v>080507</v>
          </cell>
          <cell r="B721" t="str">
            <v>QUEHUE</v>
          </cell>
          <cell r="C721">
            <v>2547</v>
          </cell>
          <cell r="D721">
            <v>78.355076999999994</v>
          </cell>
          <cell r="E721">
            <v>49.015692000000001</v>
          </cell>
          <cell r="F721">
            <v>29.339384999999993</v>
          </cell>
          <cell r="G721">
            <v>21.644923000000006</v>
          </cell>
          <cell r="H721">
            <v>443</v>
          </cell>
        </row>
        <row r="722">
          <cell r="A722" t="str">
            <v>080508</v>
          </cell>
          <cell r="B722" t="str">
            <v>TUPAC AMARU</v>
          </cell>
          <cell r="C722">
            <v>2256</v>
          </cell>
          <cell r="D722">
            <v>76.074198999999993</v>
          </cell>
          <cell r="E722">
            <v>46.690050999999997</v>
          </cell>
          <cell r="F722">
            <v>29.384147999999996</v>
          </cell>
          <cell r="G722">
            <v>23.925801000000007</v>
          </cell>
          <cell r="H722">
            <v>510</v>
          </cell>
        </row>
        <row r="723">
          <cell r="A723" t="str">
            <v>080601</v>
          </cell>
          <cell r="B723" t="str">
            <v>SICUANI</v>
          </cell>
          <cell r="C723">
            <v>30371</v>
          </cell>
          <cell r="D723">
            <v>55.414254</v>
          </cell>
          <cell r="E723">
            <v>22.289342999999999</v>
          </cell>
          <cell r="F723">
            <v>33.124910999999997</v>
          </cell>
          <cell r="G723">
            <v>44.585746</v>
          </cell>
          <cell r="H723">
            <v>1061</v>
          </cell>
        </row>
        <row r="724">
          <cell r="A724" t="str">
            <v>080602</v>
          </cell>
          <cell r="B724" t="str">
            <v>CHECACUPE</v>
          </cell>
          <cell r="C724">
            <v>3866</v>
          </cell>
          <cell r="D724">
            <v>79.483141000000003</v>
          </cell>
          <cell r="E724">
            <v>46.418174</v>
          </cell>
          <cell r="F724">
            <v>33.064967000000003</v>
          </cell>
          <cell r="G724">
            <v>20.516858999999997</v>
          </cell>
          <cell r="H724">
            <v>403</v>
          </cell>
        </row>
        <row r="725">
          <cell r="A725" t="str">
            <v>080603</v>
          </cell>
          <cell r="B725" t="str">
            <v>COMBAPATA</v>
          </cell>
          <cell r="C725">
            <v>3922</v>
          </cell>
          <cell r="D725">
            <v>78.339124999999996</v>
          </cell>
          <cell r="E725">
            <v>45.106451</v>
          </cell>
          <cell r="F725">
            <v>33.232673999999996</v>
          </cell>
          <cell r="G725">
            <v>21.660875000000004</v>
          </cell>
          <cell r="H725">
            <v>444</v>
          </cell>
        </row>
        <row r="726">
          <cell r="A726" t="str">
            <v>080604</v>
          </cell>
          <cell r="B726" t="str">
            <v>MARANGANI</v>
          </cell>
          <cell r="C726">
            <v>8419</v>
          </cell>
          <cell r="D726">
            <v>76.021130999999997</v>
          </cell>
          <cell r="E726">
            <v>37.768557000000001</v>
          </cell>
          <cell r="F726">
            <v>38.252573999999996</v>
          </cell>
          <cell r="G726">
            <v>23.978869000000003</v>
          </cell>
          <cell r="H726">
            <v>513</v>
          </cell>
        </row>
        <row r="727">
          <cell r="A727" t="str">
            <v>080605</v>
          </cell>
          <cell r="B727" t="str">
            <v>PITUMARCA</v>
          </cell>
          <cell r="C727">
            <v>5984</v>
          </cell>
          <cell r="D727">
            <v>84.953861000000003</v>
          </cell>
          <cell r="E727">
            <v>53.548552000000008</v>
          </cell>
          <cell r="F727">
            <v>31.405308999999995</v>
          </cell>
          <cell r="G727">
            <v>15.046138999999997</v>
          </cell>
          <cell r="H727">
            <v>225</v>
          </cell>
        </row>
        <row r="728">
          <cell r="A728" t="str">
            <v>080606</v>
          </cell>
          <cell r="B728" t="str">
            <v>SAN PABLO</v>
          </cell>
          <cell r="C728">
            <v>3515</v>
          </cell>
          <cell r="D728">
            <v>70.662513000000004</v>
          </cell>
          <cell r="E728">
            <v>34.108543000000004</v>
          </cell>
          <cell r="F728">
            <v>36.55397</v>
          </cell>
          <cell r="G728">
            <v>29.337486999999996</v>
          </cell>
          <cell r="H728">
            <v>674</v>
          </cell>
        </row>
        <row r="729">
          <cell r="A729" t="str">
            <v>080607</v>
          </cell>
          <cell r="B729" t="str">
            <v>SAN PEDRO</v>
          </cell>
          <cell r="C729">
            <v>2042</v>
          </cell>
          <cell r="D729">
            <v>69.515996999999999</v>
          </cell>
          <cell r="E729">
            <v>28.383594000000002</v>
          </cell>
          <cell r="F729">
            <v>41.132402999999996</v>
          </cell>
          <cell r="G729">
            <v>30.484003000000001</v>
          </cell>
          <cell r="H729">
            <v>711</v>
          </cell>
        </row>
        <row r="730">
          <cell r="A730" t="str">
            <v>080608</v>
          </cell>
          <cell r="B730" t="str">
            <v>TINTA</v>
          </cell>
          <cell r="C730">
            <v>3648</v>
          </cell>
          <cell r="D730">
            <v>66.152493000000007</v>
          </cell>
          <cell r="E730">
            <v>28.858568000000002</v>
          </cell>
          <cell r="F730">
            <v>37.293925000000002</v>
          </cell>
          <cell r="G730">
            <v>33.847506999999993</v>
          </cell>
          <cell r="H730">
            <v>801</v>
          </cell>
        </row>
        <row r="731">
          <cell r="A731" t="str">
            <v>080701</v>
          </cell>
          <cell r="B731" t="str">
            <v>SANTO TOMÁS</v>
          </cell>
          <cell r="C731">
            <v>20438</v>
          </cell>
          <cell r="D731">
            <v>84.203897000000012</v>
          </cell>
          <cell r="E731">
            <v>55.113133999999995</v>
          </cell>
          <cell r="F731">
            <v>29.090763000000017</v>
          </cell>
          <cell r="G731">
            <v>15.796102999999988</v>
          </cell>
          <cell r="H731">
            <v>244</v>
          </cell>
        </row>
        <row r="732">
          <cell r="A732" t="str">
            <v>080702</v>
          </cell>
          <cell r="B732" t="str">
            <v>CAPACMARCA</v>
          </cell>
          <cell r="C732">
            <v>3689</v>
          </cell>
          <cell r="D732">
            <v>80.435020000000009</v>
          </cell>
          <cell r="E732">
            <v>51.011339</v>
          </cell>
          <cell r="F732">
            <v>29.423681000000009</v>
          </cell>
          <cell r="G732">
            <v>19.564979999999991</v>
          </cell>
          <cell r="H732">
            <v>370</v>
          </cell>
        </row>
        <row r="733">
          <cell r="A733" t="str">
            <v>080703</v>
          </cell>
          <cell r="B733" t="str">
            <v>CHAMACA</v>
          </cell>
          <cell r="C733">
            <v>6971</v>
          </cell>
          <cell r="D733">
            <v>90.750325000000004</v>
          </cell>
          <cell r="E733">
            <v>67.64931</v>
          </cell>
          <cell r="F733">
            <v>23.101015000000004</v>
          </cell>
          <cell r="G733">
            <v>9.2496749999999963</v>
          </cell>
          <cell r="H733">
            <v>61</v>
          </cell>
        </row>
        <row r="734">
          <cell r="A734" t="str">
            <v>080704</v>
          </cell>
          <cell r="B734" t="str">
            <v>COLQUEMARCA</v>
          </cell>
          <cell r="C734">
            <v>7497</v>
          </cell>
          <cell r="D734">
            <v>87.251135000000005</v>
          </cell>
          <cell r="E734">
            <v>58.337134999999996</v>
          </cell>
          <cell r="F734">
            <v>28.914000000000009</v>
          </cell>
          <cell r="G734">
            <v>12.748864999999995</v>
          </cell>
          <cell r="H734">
            <v>143</v>
          </cell>
        </row>
        <row r="735">
          <cell r="A735" t="str">
            <v>080705</v>
          </cell>
          <cell r="B735" t="str">
            <v>LIVITACA</v>
          </cell>
          <cell r="C735">
            <v>10251</v>
          </cell>
          <cell r="D735">
            <v>90.034076999999996</v>
          </cell>
          <cell r="E735">
            <v>66.302037999999996</v>
          </cell>
          <cell r="F735">
            <v>23.732039</v>
          </cell>
          <cell r="G735">
            <v>9.9659230000000036</v>
          </cell>
          <cell r="H735">
            <v>81</v>
          </cell>
        </row>
        <row r="736">
          <cell r="A736" t="str">
            <v>080706</v>
          </cell>
          <cell r="B736" t="str">
            <v>LLUSCO</v>
          </cell>
          <cell r="C736">
            <v>5417</v>
          </cell>
          <cell r="D736">
            <v>85.073189999999997</v>
          </cell>
          <cell r="E736">
            <v>56.378985</v>
          </cell>
          <cell r="F736">
            <v>28.694204999999997</v>
          </cell>
          <cell r="G736">
            <v>14.926810000000003</v>
          </cell>
          <cell r="H736">
            <v>221</v>
          </cell>
        </row>
        <row r="737">
          <cell r="A737" t="str">
            <v>080707</v>
          </cell>
          <cell r="B737" t="str">
            <v>QUIÑOTA</v>
          </cell>
          <cell r="C737">
            <v>3977</v>
          </cell>
          <cell r="D737">
            <v>92.400558000000004</v>
          </cell>
          <cell r="E737">
            <v>70.694237999999999</v>
          </cell>
          <cell r="F737">
            <v>21.706320000000005</v>
          </cell>
          <cell r="G737">
            <v>7.5994419999999963</v>
          </cell>
          <cell r="H737">
            <v>32</v>
          </cell>
        </row>
        <row r="738">
          <cell r="A738" t="str">
            <v>080708</v>
          </cell>
          <cell r="B738" t="str">
            <v>VELILLE</v>
          </cell>
          <cell r="C738">
            <v>6058</v>
          </cell>
          <cell r="D738">
            <v>76.552565000000001</v>
          </cell>
          <cell r="E738">
            <v>44.659843000000002</v>
          </cell>
          <cell r="F738">
            <v>31.892721999999999</v>
          </cell>
          <cell r="G738">
            <v>23.447434999999999</v>
          </cell>
          <cell r="H738">
            <v>493</v>
          </cell>
        </row>
        <row r="739">
          <cell r="A739" t="str">
            <v>080801</v>
          </cell>
          <cell r="B739" t="str">
            <v>ESPINAR</v>
          </cell>
          <cell r="C739">
            <v>15897</v>
          </cell>
          <cell r="D739">
            <v>56.324830000000006</v>
          </cell>
          <cell r="E739">
            <v>22.66245</v>
          </cell>
          <cell r="F739">
            <v>33.662380000000006</v>
          </cell>
          <cell r="G739">
            <v>43.675169999999994</v>
          </cell>
          <cell r="H739">
            <v>1037</v>
          </cell>
        </row>
        <row r="740">
          <cell r="A740" t="str">
            <v>080802</v>
          </cell>
          <cell r="B740" t="str">
            <v>CONDOROMA</v>
          </cell>
          <cell r="C740">
            <v>653</v>
          </cell>
          <cell r="D740">
            <v>55.775406000000004</v>
          </cell>
          <cell r="E740">
            <v>23.918018999999997</v>
          </cell>
          <cell r="F740">
            <v>31.857387000000006</v>
          </cell>
          <cell r="G740">
            <v>44.224593999999996</v>
          </cell>
          <cell r="H740">
            <v>1049</v>
          </cell>
        </row>
        <row r="741">
          <cell r="A741" t="str">
            <v>080803</v>
          </cell>
          <cell r="B741" t="str">
            <v>COPORAQUE</v>
          </cell>
          <cell r="C741">
            <v>11799</v>
          </cell>
          <cell r="D741">
            <v>75.131868999999995</v>
          </cell>
          <cell r="E741">
            <v>39.107799999999997</v>
          </cell>
          <cell r="F741">
            <v>36.024068999999997</v>
          </cell>
          <cell r="G741">
            <v>24.868131000000005</v>
          </cell>
          <cell r="H741">
            <v>540</v>
          </cell>
        </row>
        <row r="742">
          <cell r="A742" t="str">
            <v>080804</v>
          </cell>
          <cell r="B742" t="str">
            <v>OCORURO</v>
          </cell>
          <cell r="C742">
            <v>1064</v>
          </cell>
          <cell r="D742">
            <v>63.761533999999997</v>
          </cell>
          <cell r="E742">
            <v>29.128820000000001</v>
          </cell>
          <cell r="F742">
            <v>34.632713999999993</v>
          </cell>
          <cell r="G742">
            <v>36.238466000000003</v>
          </cell>
          <cell r="H742">
            <v>865</v>
          </cell>
        </row>
        <row r="743">
          <cell r="A743" t="str">
            <v>080805</v>
          </cell>
          <cell r="B743" t="str">
            <v>PALLPATA</v>
          </cell>
          <cell r="C743">
            <v>3714</v>
          </cell>
          <cell r="D743">
            <v>70.476659999999995</v>
          </cell>
          <cell r="E743">
            <v>37.143833000000001</v>
          </cell>
          <cell r="F743">
            <v>33.332826999999995</v>
          </cell>
          <cell r="G743">
            <v>29.523340000000005</v>
          </cell>
          <cell r="H743">
            <v>684</v>
          </cell>
        </row>
        <row r="744">
          <cell r="A744" t="str">
            <v>080806</v>
          </cell>
          <cell r="B744" t="str">
            <v>PICHIGUA</v>
          </cell>
          <cell r="C744">
            <v>2273</v>
          </cell>
          <cell r="D744">
            <v>65.064396000000002</v>
          </cell>
          <cell r="E744">
            <v>29.520892999999997</v>
          </cell>
          <cell r="F744">
            <v>35.543503000000001</v>
          </cell>
          <cell r="G744">
            <v>34.935603999999998</v>
          </cell>
          <cell r="H744">
            <v>830</v>
          </cell>
        </row>
        <row r="745">
          <cell r="A745" t="str">
            <v>080807</v>
          </cell>
          <cell r="B745" t="str">
            <v>SUYCKUTAMBO</v>
          </cell>
          <cell r="C745">
            <v>2338</v>
          </cell>
          <cell r="D745">
            <v>85.372399000000001</v>
          </cell>
          <cell r="E745">
            <v>54.929901000000001</v>
          </cell>
          <cell r="F745">
            <v>30.442498000000001</v>
          </cell>
          <cell r="G745">
            <v>14.627600999999999</v>
          </cell>
          <cell r="H745">
            <v>210</v>
          </cell>
        </row>
        <row r="746">
          <cell r="A746" t="str">
            <v>080808</v>
          </cell>
          <cell r="B746" t="str">
            <v>ALTO PICHIGUA</v>
          </cell>
          <cell r="C746">
            <v>1579</v>
          </cell>
          <cell r="D746">
            <v>62.330702000000002</v>
          </cell>
          <cell r="E746">
            <v>27.026045999999997</v>
          </cell>
          <cell r="F746">
            <v>35.304656000000008</v>
          </cell>
          <cell r="G746">
            <v>37.669297999999998</v>
          </cell>
          <cell r="H746">
            <v>897</v>
          </cell>
        </row>
        <row r="747">
          <cell r="A747" t="str">
            <v>080901</v>
          </cell>
          <cell r="B747" t="str">
            <v>SANTA ANA</v>
          </cell>
          <cell r="C747">
            <v>10110</v>
          </cell>
          <cell r="D747">
            <v>31.069208999999997</v>
          </cell>
          <cell r="E747">
            <v>5.2784044000000003</v>
          </cell>
          <cell r="F747">
            <v>25.790804599999998</v>
          </cell>
          <cell r="G747">
            <v>68.930790999999999</v>
          </cell>
          <cell r="H747">
            <v>1533</v>
          </cell>
        </row>
        <row r="748">
          <cell r="A748" t="str">
            <v>080902</v>
          </cell>
          <cell r="B748" t="str">
            <v>ECHARATE</v>
          </cell>
          <cell r="C748">
            <v>22721</v>
          </cell>
          <cell r="D748">
            <v>54.726762999999998</v>
          </cell>
          <cell r="E748">
            <v>21.022762</v>
          </cell>
          <cell r="F748">
            <v>33.704000999999998</v>
          </cell>
          <cell r="G748">
            <v>45.273237000000002</v>
          </cell>
          <cell r="H748">
            <v>1075</v>
          </cell>
        </row>
        <row r="749">
          <cell r="A749" t="str">
            <v>080903</v>
          </cell>
          <cell r="B749" t="str">
            <v>HUAYOPATA</v>
          </cell>
          <cell r="C749">
            <v>2884</v>
          </cell>
          <cell r="D749">
            <v>53.745248000000004</v>
          </cell>
          <cell r="E749">
            <v>14.166044999999999</v>
          </cell>
          <cell r="F749">
            <v>39.579203000000007</v>
          </cell>
          <cell r="G749">
            <v>46.254751999999996</v>
          </cell>
          <cell r="H749">
            <v>1095</v>
          </cell>
        </row>
        <row r="750">
          <cell r="A750" t="str">
            <v>080904</v>
          </cell>
          <cell r="B750" t="str">
            <v>MARANURA</v>
          </cell>
          <cell r="C750">
            <v>2165</v>
          </cell>
          <cell r="D750">
            <v>32.500450000000001</v>
          </cell>
          <cell r="E750">
            <v>5.2762763000000001</v>
          </cell>
          <cell r="F750">
            <v>27.224173700000001</v>
          </cell>
          <cell r="G750">
            <v>67.499549999999999</v>
          </cell>
          <cell r="H750">
            <v>1507</v>
          </cell>
        </row>
        <row r="751">
          <cell r="A751" t="str">
            <v>080905</v>
          </cell>
          <cell r="B751" t="str">
            <v>OCOBAMBA</v>
          </cell>
          <cell r="C751">
            <v>4992</v>
          </cell>
          <cell r="D751">
            <v>80.058861000000007</v>
          </cell>
          <cell r="E751">
            <v>42.002727</v>
          </cell>
          <cell r="F751">
            <v>38.056134000000007</v>
          </cell>
          <cell r="G751">
            <v>19.941138999999993</v>
          </cell>
          <cell r="H751">
            <v>386</v>
          </cell>
        </row>
        <row r="752">
          <cell r="A752" t="str">
            <v>080906</v>
          </cell>
          <cell r="B752" t="str">
            <v>QUELLOUNO</v>
          </cell>
          <cell r="C752">
            <v>8356</v>
          </cell>
          <cell r="D752">
            <v>56.113281999999998</v>
          </cell>
          <cell r="E752">
            <v>19.381613999999999</v>
          </cell>
          <cell r="F752">
            <v>36.731667999999999</v>
          </cell>
          <cell r="G752">
            <v>43.886718000000002</v>
          </cell>
          <cell r="H752">
            <v>1040</v>
          </cell>
        </row>
        <row r="753">
          <cell r="A753" t="str">
            <v>080907</v>
          </cell>
          <cell r="B753" t="str">
            <v>KIMBIRI</v>
          </cell>
          <cell r="C753">
            <v>11962</v>
          </cell>
          <cell r="D753">
            <v>73.168695</v>
          </cell>
          <cell r="E753">
            <v>37.684812999999998</v>
          </cell>
          <cell r="F753">
            <v>35.483882000000001</v>
          </cell>
          <cell r="G753">
            <v>26.831305</v>
          </cell>
          <cell r="H753">
            <v>588</v>
          </cell>
        </row>
        <row r="754">
          <cell r="A754" t="str">
            <v>080908</v>
          </cell>
          <cell r="B754" t="str">
            <v>SANTA TERESA</v>
          </cell>
          <cell r="C754">
            <v>4421</v>
          </cell>
          <cell r="D754">
            <v>65.504816000000005</v>
          </cell>
          <cell r="E754">
            <v>26.057786</v>
          </cell>
          <cell r="F754">
            <v>39.447030000000005</v>
          </cell>
          <cell r="G754">
            <v>34.495183999999995</v>
          </cell>
          <cell r="H754">
            <v>819</v>
          </cell>
        </row>
        <row r="755">
          <cell r="A755" t="str">
            <v>080909</v>
          </cell>
          <cell r="B755" t="str">
            <v>VILCABAMBA</v>
          </cell>
          <cell r="C755">
            <v>15200</v>
          </cell>
          <cell r="D755">
            <v>85.337300999999997</v>
          </cell>
          <cell r="E755">
            <v>56.165056999999997</v>
          </cell>
          <cell r="F755">
            <v>29.172243999999999</v>
          </cell>
          <cell r="G755">
            <v>14.662699000000003</v>
          </cell>
          <cell r="H755">
            <v>211</v>
          </cell>
        </row>
        <row r="756">
          <cell r="A756" t="str">
            <v>080910</v>
          </cell>
          <cell r="B756" t="str">
            <v>PICHARI</v>
          </cell>
          <cell r="C756">
            <v>11418</v>
          </cell>
          <cell r="D756">
            <v>73.953106000000005</v>
          </cell>
          <cell r="E756">
            <v>37.772913000000003</v>
          </cell>
          <cell r="F756">
            <v>36.180193000000003</v>
          </cell>
          <cell r="G756">
            <v>26.046893999999995</v>
          </cell>
          <cell r="H756">
            <v>565</v>
          </cell>
        </row>
        <row r="757">
          <cell r="A757" t="str">
            <v>081001</v>
          </cell>
          <cell r="B757" t="str">
            <v>PARURO</v>
          </cell>
          <cell r="C757">
            <v>2654</v>
          </cell>
          <cell r="D757">
            <v>75.621368000000004</v>
          </cell>
          <cell r="E757">
            <v>45.135897</v>
          </cell>
          <cell r="F757">
            <v>30.485471000000004</v>
          </cell>
          <cell r="G757">
            <v>24.378631999999996</v>
          </cell>
          <cell r="H757">
            <v>524</v>
          </cell>
        </row>
        <row r="758">
          <cell r="A758" t="str">
            <v>081002</v>
          </cell>
          <cell r="B758" t="str">
            <v>ACCHA</v>
          </cell>
          <cell r="C758">
            <v>3277</v>
          </cell>
          <cell r="D758">
            <v>86.477170999999998</v>
          </cell>
          <cell r="E758">
            <v>58.631036999999999</v>
          </cell>
          <cell r="F758">
            <v>27.846133999999999</v>
          </cell>
          <cell r="G758">
            <v>13.522829000000002</v>
          </cell>
          <cell r="H758">
            <v>167</v>
          </cell>
        </row>
        <row r="759">
          <cell r="A759" t="str">
            <v>081003</v>
          </cell>
          <cell r="B759" t="str">
            <v>CCAPI</v>
          </cell>
          <cell r="C759">
            <v>3515</v>
          </cell>
          <cell r="D759">
            <v>91.509762999999992</v>
          </cell>
          <cell r="E759">
            <v>67.224941000000001</v>
          </cell>
          <cell r="F759">
            <v>24.284821999999991</v>
          </cell>
          <cell r="G759">
            <v>8.4902370000000076</v>
          </cell>
          <cell r="H759">
            <v>48</v>
          </cell>
        </row>
        <row r="760">
          <cell r="A760" t="str">
            <v>081004</v>
          </cell>
          <cell r="B760" t="str">
            <v>COLCHA</v>
          </cell>
          <cell r="C760">
            <v>1119</v>
          </cell>
          <cell r="D760">
            <v>83.787266000000002</v>
          </cell>
          <cell r="E760">
            <v>48.917603</v>
          </cell>
          <cell r="F760">
            <v>34.869663000000003</v>
          </cell>
          <cell r="G760">
            <v>16.212733999999998</v>
          </cell>
          <cell r="H760">
            <v>261</v>
          </cell>
        </row>
        <row r="761">
          <cell r="A761" t="str">
            <v>081005</v>
          </cell>
          <cell r="B761" t="str">
            <v>HUANOQUITE</v>
          </cell>
          <cell r="C761">
            <v>4869</v>
          </cell>
          <cell r="D761">
            <v>87.844668999999996</v>
          </cell>
          <cell r="E761">
            <v>60.055566000000006</v>
          </cell>
          <cell r="F761">
            <v>27.78910299999999</v>
          </cell>
          <cell r="G761">
            <v>12.155331000000004</v>
          </cell>
          <cell r="H761">
            <v>129</v>
          </cell>
        </row>
        <row r="762">
          <cell r="A762" t="str">
            <v>081006</v>
          </cell>
          <cell r="B762" t="str">
            <v>OMACHA</v>
          </cell>
          <cell r="C762">
            <v>5769</v>
          </cell>
          <cell r="D762">
            <v>89.725971999999999</v>
          </cell>
          <cell r="E762">
            <v>63.802954999999997</v>
          </cell>
          <cell r="F762">
            <v>25.923017000000002</v>
          </cell>
          <cell r="G762">
            <v>10.274028000000001</v>
          </cell>
          <cell r="H762">
            <v>88</v>
          </cell>
        </row>
        <row r="763">
          <cell r="A763" t="str">
            <v>081007</v>
          </cell>
          <cell r="B763" t="str">
            <v>PACCARITAMBO</v>
          </cell>
          <cell r="C763">
            <v>2078</v>
          </cell>
          <cell r="D763">
            <v>86.467748999999998</v>
          </cell>
          <cell r="E763">
            <v>52.777777999999998</v>
          </cell>
          <cell r="F763">
            <v>33.689971</v>
          </cell>
          <cell r="G763">
            <v>13.532251000000002</v>
          </cell>
          <cell r="H763">
            <v>169</v>
          </cell>
        </row>
        <row r="764">
          <cell r="A764" t="str">
            <v>081008</v>
          </cell>
          <cell r="B764" t="str">
            <v>PILLPINTO</v>
          </cell>
          <cell r="C764">
            <v>1218</v>
          </cell>
          <cell r="D764">
            <v>91.90113199999999</v>
          </cell>
          <cell r="E764">
            <v>62.995471999999999</v>
          </cell>
          <cell r="F764">
            <v>28.90565999999999</v>
          </cell>
          <cell r="G764">
            <v>8.0988680000000102</v>
          </cell>
          <cell r="H764">
            <v>35</v>
          </cell>
        </row>
        <row r="765">
          <cell r="A765" t="str">
            <v>081009</v>
          </cell>
          <cell r="B765" t="str">
            <v>YAURISQUE</v>
          </cell>
          <cell r="C765">
            <v>2318</v>
          </cell>
          <cell r="D765">
            <v>89.947614000000002</v>
          </cell>
          <cell r="E765">
            <v>60.895226999999998</v>
          </cell>
          <cell r="F765">
            <v>29.052387000000003</v>
          </cell>
          <cell r="G765">
            <v>10.052385999999998</v>
          </cell>
          <cell r="H765">
            <v>82</v>
          </cell>
        </row>
        <row r="766">
          <cell r="A766" t="str">
            <v>081101</v>
          </cell>
          <cell r="B766" t="str">
            <v>PAUCARTAMBO</v>
          </cell>
          <cell r="C766">
            <v>10299</v>
          </cell>
          <cell r="D766">
            <v>86.362850999999992</v>
          </cell>
          <cell r="E766">
            <v>60.767296000000002</v>
          </cell>
          <cell r="F766">
            <v>25.59555499999999</v>
          </cell>
          <cell r="G766">
            <v>13.637149000000008</v>
          </cell>
          <cell r="H766">
            <v>176</v>
          </cell>
        </row>
        <row r="767">
          <cell r="A767" t="str">
            <v>081102</v>
          </cell>
          <cell r="B767" t="str">
            <v>CAICAY</v>
          </cell>
          <cell r="C767">
            <v>2037</v>
          </cell>
          <cell r="D767">
            <v>80.855895000000004</v>
          </cell>
          <cell r="E767">
            <v>49.131797999999996</v>
          </cell>
          <cell r="F767">
            <v>31.724097000000008</v>
          </cell>
          <cell r="G767">
            <v>19.144104999999996</v>
          </cell>
          <cell r="H767">
            <v>357</v>
          </cell>
        </row>
        <row r="768">
          <cell r="A768" t="str">
            <v>081103</v>
          </cell>
          <cell r="B768" t="str">
            <v>CHALLABAMBA</v>
          </cell>
          <cell r="C768">
            <v>8590</v>
          </cell>
          <cell r="D768">
            <v>86.170529000000002</v>
          </cell>
          <cell r="E768">
            <v>59.895476000000002</v>
          </cell>
          <cell r="F768">
            <v>26.275053</v>
          </cell>
          <cell r="G768">
            <v>13.829470999999998</v>
          </cell>
          <cell r="H768">
            <v>182</v>
          </cell>
        </row>
        <row r="769">
          <cell r="A769" t="str">
            <v>081104</v>
          </cell>
          <cell r="B769" t="str">
            <v>COLQUEPATA</v>
          </cell>
          <cell r="C769">
            <v>8863</v>
          </cell>
          <cell r="D769">
            <v>92.609926999999999</v>
          </cell>
          <cell r="E769">
            <v>69.881191000000001</v>
          </cell>
          <cell r="F769">
            <v>22.728735999999998</v>
          </cell>
          <cell r="G769">
            <v>7.390073000000001</v>
          </cell>
          <cell r="H769">
            <v>28</v>
          </cell>
        </row>
        <row r="770">
          <cell r="A770" t="str">
            <v>081105</v>
          </cell>
          <cell r="B770" t="str">
            <v>HUANCARANI</v>
          </cell>
          <cell r="C770">
            <v>6279</v>
          </cell>
          <cell r="D770">
            <v>91.583139000000003</v>
          </cell>
          <cell r="E770">
            <v>68.590868999999998</v>
          </cell>
          <cell r="F770">
            <v>22.992270000000005</v>
          </cell>
          <cell r="G770">
            <v>8.4168609999999973</v>
          </cell>
          <cell r="H770">
            <v>46</v>
          </cell>
        </row>
        <row r="771">
          <cell r="A771" t="str">
            <v>081106</v>
          </cell>
          <cell r="B771" t="str">
            <v>KOSÑIPATA</v>
          </cell>
          <cell r="C771">
            <v>3790</v>
          </cell>
          <cell r="D771">
            <v>81.410311000000007</v>
          </cell>
          <cell r="E771">
            <v>50.231579000000004</v>
          </cell>
          <cell r="F771">
            <v>31.178732000000004</v>
          </cell>
          <cell r="G771">
            <v>18.589688999999993</v>
          </cell>
          <cell r="H771">
            <v>341</v>
          </cell>
        </row>
        <row r="772">
          <cell r="A772" t="str">
            <v>081201</v>
          </cell>
          <cell r="B772" t="str">
            <v>URCOS</v>
          </cell>
          <cell r="C772">
            <v>6650</v>
          </cell>
          <cell r="D772">
            <v>66.809806000000009</v>
          </cell>
          <cell r="E772">
            <v>35.300411999999994</v>
          </cell>
          <cell r="F772">
            <v>31.509394000000015</v>
          </cell>
          <cell r="G772">
            <v>33.190193999999991</v>
          </cell>
          <cell r="H772">
            <v>783</v>
          </cell>
        </row>
        <row r="773">
          <cell r="A773" t="str">
            <v>081202</v>
          </cell>
          <cell r="B773" t="str">
            <v>ANDAHUAYLILLAS</v>
          </cell>
          <cell r="C773">
            <v>3383</v>
          </cell>
          <cell r="D773">
            <v>69.902065999999991</v>
          </cell>
          <cell r="E773">
            <v>39.341528999999994</v>
          </cell>
          <cell r="F773">
            <v>30.560536999999997</v>
          </cell>
          <cell r="G773">
            <v>30.097934000000009</v>
          </cell>
          <cell r="H773">
            <v>701</v>
          </cell>
        </row>
        <row r="774">
          <cell r="A774" t="str">
            <v>081203</v>
          </cell>
          <cell r="B774" t="str">
            <v>CAMANTI</v>
          </cell>
          <cell r="C774">
            <v>1114</v>
          </cell>
          <cell r="D774">
            <v>64.439235999999994</v>
          </cell>
          <cell r="E774">
            <v>30.137731000000002</v>
          </cell>
          <cell r="F774">
            <v>34.301504999999992</v>
          </cell>
          <cell r="G774">
            <v>35.560764000000006</v>
          </cell>
          <cell r="H774">
            <v>846</v>
          </cell>
        </row>
        <row r="775">
          <cell r="A775" t="str">
            <v>081204</v>
          </cell>
          <cell r="B775" t="str">
            <v>CCARHUAYO</v>
          </cell>
          <cell r="C775">
            <v>2680</v>
          </cell>
          <cell r="D775">
            <v>92.993753999999996</v>
          </cell>
          <cell r="E775">
            <v>73.668979999999991</v>
          </cell>
          <cell r="F775">
            <v>19.324774000000005</v>
          </cell>
          <cell r="G775">
            <v>7.0062460000000044</v>
          </cell>
          <cell r="H775">
            <v>24</v>
          </cell>
        </row>
        <row r="776">
          <cell r="A776" t="str">
            <v>081205</v>
          </cell>
          <cell r="B776" t="str">
            <v>CCATCA</v>
          </cell>
          <cell r="C776">
            <v>13040</v>
          </cell>
          <cell r="D776">
            <v>93.26505499999999</v>
          </cell>
          <cell r="E776">
            <v>72.140108999999995</v>
          </cell>
          <cell r="F776">
            <v>21.124945999999994</v>
          </cell>
          <cell r="G776">
            <v>6.7349450000000104</v>
          </cell>
          <cell r="H776">
            <v>18</v>
          </cell>
        </row>
        <row r="777">
          <cell r="A777" t="str">
            <v>081206</v>
          </cell>
          <cell r="B777" t="str">
            <v>CUSIPATA</v>
          </cell>
          <cell r="C777">
            <v>3919</v>
          </cell>
          <cell r="D777">
            <v>82.418296999999995</v>
          </cell>
          <cell r="E777">
            <v>50.672344999999993</v>
          </cell>
          <cell r="F777">
            <v>31.745952000000003</v>
          </cell>
          <cell r="G777">
            <v>17.581703000000005</v>
          </cell>
          <cell r="H777">
            <v>302</v>
          </cell>
        </row>
        <row r="778">
          <cell r="A778" t="str">
            <v>081207</v>
          </cell>
          <cell r="B778" t="str">
            <v>HUARO</v>
          </cell>
          <cell r="C778">
            <v>2572</v>
          </cell>
          <cell r="D778">
            <v>64.604371</v>
          </cell>
          <cell r="E778">
            <v>36.049735999999996</v>
          </cell>
          <cell r="F778">
            <v>28.554635000000005</v>
          </cell>
          <cell r="G778">
            <v>35.395629</v>
          </cell>
          <cell r="H778">
            <v>838</v>
          </cell>
        </row>
        <row r="779">
          <cell r="A779" t="str">
            <v>081208</v>
          </cell>
          <cell r="B779" t="str">
            <v>LUCRE</v>
          </cell>
          <cell r="C779">
            <v>2558</v>
          </cell>
          <cell r="D779">
            <v>66.448830999999998</v>
          </cell>
          <cell r="E779">
            <v>32.489869999999996</v>
          </cell>
          <cell r="F779">
            <v>33.958961000000002</v>
          </cell>
          <cell r="G779">
            <v>33.551169000000002</v>
          </cell>
          <cell r="H779">
            <v>794</v>
          </cell>
        </row>
        <row r="780">
          <cell r="A780" t="str">
            <v>081209</v>
          </cell>
          <cell r="B780" t="str">
            <v>MARCAPATA</v>
          </cell>
          <cell r="C780">
            <v>4056</v>
          </cell>
          <cell r="D780">
            <v>91.831333000000001</v>
          </cell>
          <cell r="E780">
            <v>73.87118000000001</v>
          </cell>
          <cell r="F780">
            <v>17.960152999999991</v>
          </cell>
          <cell r="G780">
            <v>8.1686669999999992</v>
          </cell>
          <cell r="H780">
            <v>38</v>
          </cell>
        </row>
        <row r="781">
          <cell r="A781" t="str">
            <v>081210</v>
          </cell>
          <cell r="B781" t="str">
            <v>OCONGATE</v>
          </cell>
          <cell r="C781">
            <v>11477</v>
          </cell>
          <cell r="D781">
            <v>86.657958000000008</v>
          </cell>
          <cell r="E781">
            <v>58.958018999999993</v>
          </cell>
          <cell r="F781">
            <v>27.699939000000015</v>
          </cell>
          <cell r="G781">
            <v>13.342041999999992</v>
          </cell>
          <cell r="H781">
            <v>161</v>
          </cell>
        </row>
        <row r="782">
          <cell r="A782" t="str">
            <v>081211</v>
          </cell>
          <cell r="B782" t="str">
            <v>OROPESA</v>
          </cell>
          <cell r="C782">
            <v>3310</v>
          </cell>
          <cell r="D782">
            <v>51.688583000000001</v>
          </cell>
          <cell r="E782">
            <v>21.293612</v>
          </cell>
          <cell r="F782">
            <v>30.394971000000002</v>
          </cell>
          <cell r="G782">
            <v>48.311416999999999</v>
          </cell>
          <cell r="H782">
            <v>1135</v>
          </cell>
        </row>
        <row r="783">
          <cell r="A783" t="str">
            <v>081212</v>
          </cell>
          <cell r="B783" t="str">
            <v>QUIQUIJANA</v>
          </cell>
          <cell r="C783">
            <v>8582</v>
          </cell>
          <cell r="D783">
            <v>83.277826000000005</v>
          </cell>
          <cell r="E783">
            <v>56.358176000000007</v>
          </cell>
          <cell r="F783">
            <v>26.919649999999997</v>
          </cell>
          <cell r="G783">
            <v>16.722173999999995</v>
          </cell>
          <cell r="H783">
            <v>270</v>
          </cell>
        </row>
        <row r="784">
          <cell r="A784" t="str">
            <v>081301</v>
          </cell>
          <cell r="B784" t="str">
            <v>URUBAMBA</v>
          </cell>
          <cell r="C784">
            <v>6193</v>
          </cell>
          <cell r="D784">
            <v>36.151772000000001</v>
          </cell>
          <cell r="E784">
            <v>11.377210999999999</v>
          </cell>
          <cell r="F784">
            <v>24.774561000000002</v>
          </cell>
          <cell r="G784">
            <v>63.848227999999999</v>
          </cell>
          <cell r="H784">
            <v>1435</v>
          </cell>
        </row>
        <row r="785">
          <cell r="A785" t="str">
            <v>081302</v>
          </cell>
          <cell r="B785" t="str">
            <v>CHINCHERO</v>
          </cell>
          <cell r="C785">
            <v>6743</v>
          </cell>
          <cell r="D785">
            <v>71.853686999999994</v>
          </cell>
          <cell r="E785">
            <v>32.737745000000004</v>
          </cell>
          <cell r="F785">
            <v>39.11594199999999</v>
          </cell>
          <cell r="G785">
            <v>28.146313000000006</v>
          </cell>
          <cell r="H785">
            <v>633</v>
          </cell>
        </row>
        <row r="786">
          <cell r="A786" t="str">
            <v>081303</v>
          </cell>
          <cell r="B786" t="str">
            <v>HUAYLLABAMBA</v>
          </cell>
          <cell r="C786">
            <v>2734</v>
          </cell>
          <cell r="D786">
            <v>55.320316000000005</v>
          </cell>
          <cell r="E786">
            <v>17.524685999999999</v>
          </cell>
          <cell r="F786">
            <v>37.795630000000003</v>
          </cell>
          <cell r="G786">
            <v>44.679683999999995</v>
          </cell>
          <cell r="H786">
            <v>1064</v>
          </cell>
        </row>
        <row r="787">
          <cell r="A787" t="str">
            <v>081304</v>
          </cell>
          <cell r="B787" t="str">
            <v>MACHUPICCHU</v>
          </cell>
          <cell r="C787">
            <v>1444</v>
          </cell>
          <cell r="D787">
            <v>38.317326000000001</v>
          </cell>
          <cell r="E787">
            <v>11.046697</v>
          </cell>
          <cell r="F787">
            <v>27.270629</v>
          </cell>
          <cell r="G787">
            <v>61.682673999999999</v>
          </cell>
          <cell r="H787">
            <v>1394</v>
          </cell>
        </row>
        <row r="788">
          <cell r="A788" t="str">
            <v>081305</v>
          </cell>
          <cell r="B788" t="str">
            <v>MARÁS</v>
          </cell>
          <cell r="C788">
            <v>4698</v>
          </cell>
          <cell r="D788">
            <v>75.20569900000001</v>
          </cell>
          <cell r="E788">
            <v>36.270049999999998</v>
          </cell>
          <cell r="F788">
            <v>38.935649000000012</v>
          </cell>
          <cell r="G788">
            <v>24.79430099999999</v>
          </cell>
          <cell r="H788">
            <v>538</v>
          </cell>
        </row>
        <row r="789">
          <cell r="A789" t="str">
            <v>081306</v>
          </cell>
          <cell r="B789" t="str">
            <v>OLLANTAYTAMBO</v>
          </cell>
          <cell r="C789">
            <v>5393</v>
          </cell>
          <cell r="D789">
            <v>60.008457000000007</v>
          </cell>
          <cell r="E789">
            <v>25.988204999999997</v>
          </cell>
          <cell r="F789">
            <v>34.020252000000013</v>
          </cell>
          <cell r="G789">
            <v>39.991542999999993</v>
          </cell>
          <cell r="H789">
            <v>948</v>
          </cell>
        </row>
        <row r="790">
          <cell r="A790" t="str">
            <v>081307</v>
          </cell>
          <cell r="B790" t="str">
            <v>YUCAY</v>
          </cell>
          <cell r="C790">
            <v>975</v>
          </cell>
          <cell r="D790">
            <v>33.132857999999999</v>
          </cell>
          <cell r="E790">
            <v>8.3160041000000007</v>
          </cell>
          <cell r="F790">
            <v>24.816853899999998</v>
          </cell>
          <cell r="G790">
            <v>66.867142000000001</v>
          </cell>
          <cell r="H790">
            <v>1496</v>
          </cell>
        </row>
        <row r="791">
          <cell r="A791" t="str">
            <v>090101</v>
          </cell>
          <cell r="B791" t="str">
            <v>HUANCAVELICA</v>
          </cell>
          <cell r="C791">
            <v>18540</v>
          </cell>
          <cell r="D791">
            <v>51.060949000000001</v>
          </cell>
          <cell r="E791">
            <v>24.016855</v>
          </cell>
          <cell r="F791">
            <v>27.044094000000001</v>
          </cell>
          <cell r="G791">
            <v>48.939050999999999</v>
          </cell>
          <cell r="H791">
            <v>1154</v>
          </cell>
        </row>
        <row r="792">
          <cell r="A792" t="str">
            <v>090102</v>
          </cell>
          <cell r="B792" t="str">
            <v>ACOBAMBILLA</v>
          </cell>
          <cell r="C792">
            <v>3616</v>
          </cell>
          <cell r="D792">
            <v>90.297628000000003</v>
          </cell>
          <cell r="E792">
            <v>69.998002</v>
          </cell>
          <cell r="F792">
            <v>20.299626000000004</v>
          </cell>
          <cell r="G792">
            <v>9.7023719999999969</v>
          </cell>
          <cell r="H792">
            <v>72</v>
          </cell>
        </row>
        <row r="793">
          <cell r="A793" t="str">
            <v>090103</v>
          </cell>
          <cell r="B793" t="str">
            <v>ACORIA</v>
          </cell>
          <cell r="C793">
            <v>28477</v>
          </cell>
          <cell r="D793">
            <v>91.084089999999989</v>
          </cell>
          <cell r="E793">
            <v>72.721533000000008</v>
          </cell>
          <cell r="F793">
            <v>18.362556999999981</v>
          </cell>
          <cell r="G793">
            <v>8.9159100000000109</v>
          </cell>
          <cell r="H793">
            <v>57</v>
          </cell>
        </row>
        <row r="794">
          <cell r="A794" t="str">
            <v>090104</v>
          </cell>
          <cell r="B794" t="str">
            <v>CONAYCA</v>
          </cell>
          <cell r="C794">
            <v>1106</v>
          </cell>
          <cell r="D794">
            <v>83.880212</v>
          </cell>
          <cell r="E794">
            <v>61.253221999999994</v>
          </cell>
          <cell r="F794">
            <v>22.626990000000006</v>
          </cell>
          <cell r="G794">
            <v>16.119788</v>
          </cell>
          <cell r="H794">
            <v>258</v>
          </cell>
        </row>
        <row r="795">
          <cell r="A795" t="str">
            <v>090105</v>
          </cell>
          <cell r="B795" t="str">
            <v>CUENCA</v>
          </cell>
          <cell r="C795">
            <v>2055</v>
          </cell>
          <cell r="D795">
            <v>92.809394999999995</v>
          </cell>
          <cell r="E795">
            <v>80.769648000000004</v>
          </cell>
          <cell r="F795">
            <v>12.039746999999991</v>
          </cell>
          <cell r="G795">
            <v>7.190605000000005</v>
          </cell>
          <cell r="H795">
            <v>26</v>
          </cell>
        </row>
        <row r="796">
          <cell r="A796" t="str">
            <v>090106</v>
          </cell>
          <cell r="B796" t="str">
            <v>HUACHOCOLPA</v>
          </cell>
          <cell r="C796">
            <v>2084</v>
          </cell>
          <cell r="D796">
            <v>73.761061999999995</v>
          </cell>
          <cell r="E796">
            <v>50.448141999999997</v>
          </cell>
          <cell r="F796">
            <v>23.312919999999998</v>
          </cell>
          <cell r="G796">
            <v>26.238938000000005</v>
          </cell>
          <cell r="H796">
            <v>575</v>
          </cell>
        </row>
        <row r="797">
          <cell r="A797" t="str">
            <v>090107</v>
          </cell>
          <cell r="B797" t="str">
            <v>HUAYLLAHUARA</v>
          </cell>
          <cell r="C797">
            <v>782</v>
          </cell>
          <cell r="D797">
            <v>86.207277000000005</v>
          </cell>
          <cell r="E797">
            <v>67.371555000000001</v>
          </cell>
          <cell r="F797">
            <v>18.835722000000004</v>
          </cell>
          <cell r="G797">
            <v>13.792722999999995</v>
          </cell>
          <cell r="H797">
            <v>180</v>
          </cell>
        </row>
        <row r="798">
          <cell r="A798" t="str">
            <v>090108</v>
          </cell>
          <cell r="B798" t="str">
            <v>IZCUCHACA</v>
          </cell>
          <cell r="C798">
            <v>765</v>
          </cell>
          <cell r="D798">
            <v>84.244492999999991</v>
          </cell>
          <cell r="E798">
            <v>61.253304</v>
          </cell>
          <cell r="F798">
            <v>22.991188999999991</v>
          </cell>
          <cell r="G798">
            <v>15.755507000000009</v>
          </cell>
          <cell r="H798">
            <v>241</v>
          </cell>
        </row>
        <row r="799">
          <cell r="A799" t="str">
            <v>090109</v>
          </cell>
          <cell r="B799" t="str">
            <v>LARIA</v>
          </cell>
          <cell r="C799">
            <v>1244</v>
          </cell>
          <cell r="D799">
            <v>86.239085000000003</v>
          </cell>
          <cell r="E799">
            <v>66.965350000000001</v>
          </cell>
          <cell r="F799">
            <v>19.273735000000002</v>
          </cell>
          <cell r="G799">
            <v>13.760914999999997</v>
          </cell>
          <cell r="H799">
            <v>178</v>
          </cell>
        </row>
        <row r="800">
          <cell r="A800" t="str">
            <v>090110</v>
          </cell>
          <cell r="B800" t="str">
            <v>MANTA</v>
          </cell>
          <cell r="C800">
            <v>1364</v>
          </cell>
          <cell r="D800">
            <v>78.319930999999997</v>
          </cell>
          <cell r="E800">
            <v>51.661689000000003</v>
          </cell>
          <cell r="F800">
            <v>26.658241999999994</v>
          </cell>
          <cell r="G800">
            <v>21.680069000000003</v>
          </cell>
          <cell r="H800">
            <v>445</v>
          </cell>
        </row>
        <row r="801">
          <cell r="A801" t="str">
            <v>090111</v>
          </cell>
          <cell r="B801" t="str">
            <v>MARISCAL CÁCERES</v>
          </cell>
          <cell r="C801">
            <v>648</v>
          </cell>
          <cell r="D801">
            <v>86.915436</v>
          </cell>
          <cell r="E801">
            <v>68.297987000000006</v>
          </cell>
          <cell r="F801">
            <v>18.617448999999993</v>
          </cell>
          <cell r="G801">
            <v>13.084564</v>
          </cell>
          <cell r="H801">
            <v>155</v>
          </cell>
        </row>
        <row r="802">
          <cell r="A802" t="str">
            <v>090112</v>
          </cell>
          <cell r="B802" t="str">
            <v>MOYA</v>
          </cell>
          <cell r="C802">
            <v>1892</v>
          </cell>
          <cell r="D802">
            <v>83.862144999999998</v>
          </cell>
          <cell r="E802">
            <v>65.367021000000008</v>
          </cell>
          <cell r="F802">
            <v>18.49512399999999</v>
          </cell>
          <cell r="G802">
            <v>16.137855000000002</v>
          </cell>
          <cell r="H802">
            <v>259</v>
          </cell>
        </row>
        <row r="803">
          <cell r="A803" t="str">
            <v>090113</v>
          </cell>
          <cell r="B803" t="str">
            <v>NUEVO OCCORO</v>
          </cell>
          <cell r="C803">
            <v>2322</v>
          </cell>
          <cell r="D803">
            <v>91.565456999999995</v>
          </cell>
          <cell r="E803">
            <v>74.716877000000011</v>
          </cell>
          <cell r="F803">
            <v>16.848579999999984</v>
          </cell>
          <cell r="G803">
            <v>8.434543000000005</v>
          </cell>
          <cell r="H803">
            <v>47</v>
          </cell>
        </row>
        <row r="804">
          <cell r="A804" t="str">
            <v>090114</v>
          </cell>
          <cell r="B804" t="str">
            <v>PALCA</v>
          </cell>
          <cell r="C804">
            <v>3021</v>
          </cell>
          <cell r="D804">
            <v>87.145082000000002</v>
          </cell>
          <cell r="E804">
            <v>67.013845000000003</v>
          </cell>
          <cell r="F804">
            <v>20.131236999999999</v>
          </cell>
          <cell r="G804">
            <v>12.854917999999998</v>
          </cell>
          <cell r="H804">
            <v>148</v>
          </cell>
        </row>
        <row r="805">
          <cell r="A805" t="str">
            <v>090115</v>
          </cell>
          <cell r="B805" t="str">
            <v>PILCHACA</v>
          </cell>
          <cell r="C805">
            <v>527</v>
          </cell>
          <cell r="D805">
            <v>84.198082999999997</v>
          </cell>
          <cell r="E805">
            <v>60.113419</v>
          </cell>
          <cell r="F805">
            <v>24.084663999999997</v>
          </cell>
          <cell r="G805">
            <v>15.801917000000003</v>
          </cell>
          <cell r="H805">
            <v>245</v>
          </cell>
        </row>
        <row r="806">
          <cell r="A806" t="str">
            <v>090116</v>
          </cell>
          <cell r="B806" t="str">
            <v>VILCA</v>
          </cell>
          <cell r="C806">
            <v>2756</v>
          </cell>
          <cell r="D806">
            <v>87.054327000000001</v>
          </cell>
          <cell r="E806">
            <v>66.945357000000001</v>
          </cell>
          <cell r="F806">
            <v>20.108969999999999</v>
          </cell>
          <cell r="G806">
            <v>12.945672999999999</v>
          </cell>
          <cell r="H806">
            <v>152</v>
          </cell>
        </row>
        <row r="807">
          <cell r="A807" t="str">
            <v>090117</v>
          </cell>
          <cell r="B807" t="str">
            <v>YAULI</v>
          </cell>
          <cell r="C807">
            <v>26649</v>
          </cell>
          <cell r="D807">
            <v>94.896659999999997</v>
          </cell>
          <cell r="E807">
            <v>83.569083000000006</v>
          </cell>
          <cell r="F807">
            <v>11.327576999999991</v>
          </cell>
          <cell r="G807">
            <v>5.1033400000000029</v>
          </cell>
          <cell r="H807">
            <v>11</v>
          </cell>
        </row>
        <row r="808">
          <cell r="A808" t="str">
            <v>090118</v>
          </cell>
          <cell r="B808" t="str">
            <v>ASCENSIÓN</v>
          </cell>
          <cell r="C808">
            <v>5043</v>
          </cell>
          <cell r="D808">
            <v>53.714240000000004</v>
          </cell>
          <cell r="E808">
            <v>24.690808000000001</v>
          </cell>
          <cell r="F808">
            <v>29.023432000000003</v>
          </cell>
          <cell r="G808">
            <v>46.285759999999996</v>
          </cell>
          <cell r="H808">
            <v>1097</v>
          </cell>
        </row>
        <row r="809">
          <cell r="A809" t="str">
            <v>090119</v>
          </cell>
          <cell r="B809" t="str">
            <v>HUANDO</v>
          </cell>
          <cell r="C809">
            <v>7157</v>
          </cell>
          <cell r="D809">
            <v>92.424329</v>
          </cell>
          <cell r="E809">
            <v>76.179622999999992</v>
          </cell>
          <cell r="F809">
            <v>16.244706000000008</v>
          </cell>
          <cell r="G809">
            <v>7.5756709999999998</v>
          </cell>
          <cell r="H809">
            <v>31</v>
          </cell>
        </row>
        <row r="810">
          <cell r="A810" t="str">
            <v>090201</v>
          </cell>
          <cell r="B810" t="str">
            <v>ACOBAMBA</v>
          </cell>
          <cell r="C810">
            <v>7676</v>
          </cell>
          <cell r="D810">
            <v>78.518003000000007</v>
          </cell>
          <cell r="E810">
            <v>52.782426000000001</v>
          </cell>
          <cell r="F810">
            <v>25.735577000000006</v>
          </cell>
          <cell r="G810">
            <v>21.481996999999993</v>
          </cell>
          <cell r="H810">
            <v>435</v>
          </cell>
        </row>
        <row r="811">
          <cell r="A811" t="str">
            <v>090202</v>
          </cell>
          <cell r="B811" t="str">
            <v>ANDABAMBA</v>
          </cell>
          <cell r="C811">
            <v>4404</v>
          </cell>
          <cell r="D811">
            <v>91.715119000000001</v>
          </cell>
          <cell r="E811">
            <v>76.000208000000001</v>
          </cell>
          <cell r="F811">
            <v>15.714911000000001</v>
          </cell>
          <cell r="G811">
            <v>8.2848809999999986</v>
          </cell>
          <cell r="H811">
            <v>41</v>
          </cell>
        </row>
        <row r="812">
          <cell r="A812" t="str">
            <v>090203</v>
          </cell>
          <cell r="B812" t="str">
            <v>ANTA</v>
          </cell>
          <cell r="C812">
            <v>7688</v>
          </cell>
          <cell r="D812">
            <v>93.157155000000003</v>
          </cell>
          <cell r="E812">
            <v>77.357445999999996</v>
          </cell>
          <cell r="F812">
            <v>15.799709000000007</v>
          </cell>
          <cell r="G812">
            <v>6.842844999999997</v>
          </cell>
          <cell r="H812">
            <v>22</v>
          </cell>
        </row>
        <row r="813">
          <cell r="A813" t="str">
            <v>090204</v>
          </cell>
          <cell r="B813" t="str">
            <v>CAJA</v>
          </cell>
          <cell r="C813">
            <v>2412</v>
          </cell>
          <cell r="D813">
            <v>81.264825000000002</v>
          </cell>
          <cell r="E813">
            <v>53.283018999999996</v>
          </cell>
          <cell r="F813">
            <v>27.981806000000006</v>
          </cell>
          <cell r="G813">
            <v>18.735174999999998</v>
          </cell>
          <cell r="H813">
            <v>346</v>
          </cell>
        </row>
        <row r="814">
          <cell r="A814" t="str">
            <v>090205</v>
          </cell>
          <cell r="B814" t="str">
            <v>MARCAS</v>
          </cell>
          <cell r="C814">
            <v>1958</v>
          </cell>
          <cell r="D814">
            <v>83.041561000000002</v>
          </cell>
          <cell r="E814">
            <v>55.075912000000002</v>
          </cell>
          <cell r="F814">
            <v>27.965648999999999</v>
          </cell>
          <cell r="G814">
            <v>16.958438999999998</v>
          </cell>
          <cell r="H814">
            <v>283</v>
          </cell>
        </row>
        <row r="815">
          <cell r="A815" t="str">
            <v>090206</v>
          </cell>
          <cell r="B815" t="str">
            <v>PAUCARÁ</v>
          </cell>
          <cell r="C815">
            <v>21822</v>
          </cell>
          <cell r="D815">
            <v>90.642825000000002</v>
          </cell>
          <cell r="E815">
            <v>70.924278000000001</v>
          </cell>
          <cell r="F815">
            <v>19.718547000000001</v>
          </cell>
          <cell r="G815">
            <v>9.357174999999998</v>
          </cell>
          <cell r="H815">
            <v>63</v>
          </cell>
        </row>
        <row r="816">
          <cell r="A816" t="str">
            <v>090207</v>
          </cell>
          <cell r="B816" t="str">
            <v>POMACOCHA</v>
          </cell>
          <cell r="C816">
            <v>3469</v>
          </cell>
          <cell r="D816">
            <v>81.291774000000004</v>
          </cell>
          <cell r="E816">
            <v>54.225684999999999</v>
          </cell>
          <cell r="F816">
            <v>27.066089000000005</v>
          </cell>
          <cell r="G816">
            <v>18.708225999999996</v>
          </cell>
          <cell r="H816">
            <v>344</v>
          </cell>
        </row>
        <row r="817">
          <cell r="A817" t="str">
            <v>090208</v>
          </cell>
          <cell r="B817" t="str">
            <v>ROSARIO</v>
          </cell>
          <cell r="C817">
            <v>6393</v>
          </cell>
          <cell r="D817">
            <v>91.868658999999994</v>
          </cell>
          <cell r="E817">
            <v>73.262824999999992</v>
          </cell>
          <cell r="F817">
            <v>18.605834000000002</v>
          </cell>
          <cell r="G817">
            <v>8.1313410000000061</v>
          </cell>
          <cell r="H817">
            <v>36</v>
          </cell>
        </row>
        <row r="818">
          <cell r="A818" t="str">
            <v>090301</v>
          </cell>
          <cell r="B818" t="str">
            <v>LIRCAY</v>
          </cell>
          <cell r="C818">
            <v>20573</v>
          </cell>
          <cell r="D818">
            <v>83.978733000000005</v>
          </cell>
          <cell r="E818">
            <v>63.104866000000001</v>
          </cell>
          <cell r="F818">
            <v>20.873867000000004</v>
          </cell>
          <cell r="G818">
            <v>16.021266999999995</v>
          </cell>
          <cell r="H818">
            <v>254</v>
          </cell>
        </row>
        <row r="819">
          <cell r="A819" t="str">
            <v>090302</v>
          </cell>
          <cell r="B819" t="str">
            <v>ANCHONGA</v>
          </cell>
          <cell r="C819">
            <v>7197</v>
          </cell>
          <cell r="D819">
            <v>96.128756999999993</v>
          </cell>
          <cell r="E819">
            <v>85.967143000000007</v>
          </cell>
          <cell r="F819">
            <v>10.161613999999986</v>
          </cell>
          <cell r="G819">
            <v>3.8712430000000069</v>
          </cell>
          <cell r="H819">
            <v>7</v>
          </cell>
        </row>
        <row r="820">
          <cell r="A820" t="str">
            <v>090303</v>
          </cell>
          <cell r="B820" t="str">
            <v>CALLANMARCA</v>
          </cell>
          <cell r="C820">
            <v>793</v>
          </cell>
          <cell r="D820">
            <v>88.360802000000007</v>
          </cell>
          <cell r="E820">
            <v>60.667037999999998</v>
          </cell>
          <cell r="F820">
            <v>27.693764000000009</v>
          </cell>
          <cell r="G820">
            <v>11.639197999999993</v>
          </cell>
          <cell r="H820">
            <v>114</v>
          </cell>
        </row>
        <row r="821">
          <cell r="A821" t="str">
            <v>090304</v>
          </cell>
          <cell r="B821" t="str">
            <v>CCOCHACCASA</v>
          </cell>
          <cell r="C821">
            <v>2940</v>
          </cell>
          <cell r="D821">
            <v>86.47</v>
          </cell>
          <cell r="E821">
            <v>66.769118000000006</v>
          </cell>
          <cell r="F821">
            <v>19.700881999999993</v>
          </cell>
          <cell r="G821">
            <v>13.53</v>
          </cell>
          <cell r="H821">
            <v>168</v>
          </cell>
        </row>
        <row r="822">
          <cell r="A822" t="str">
            <v>090305</v>
          </cell>
          <cell r="B822" t="str">
            <v>CHINCHO</v>
          </cell>
          <cell r="C822">
            <v>1229</v>
          </cell>
          <cell r="D822">
            <v>92.928139000000002</v>
          </cell>
          <cell r="E822">
            <v>79.599091999999999</v>
          </cell>
          <cell r="F822">
            <v>13.329047000000003</v>
          </cell>
          <cell r="G822">
            <v>7.0718609999999984</v>
          </cell>
          <cell r="H822">
            <v>25</v>
          </cell>
        </row>
        <row r="823">
          <cell r="A823" t="str">
            <v>090306</v>
          </cell>
          <cell r="B823" t="str">
            <v>CONGALLA</v>
          </cell>
          <cell r="C823">
            <v>4075</v>
          </cell>
          <cell r="D823">
            <v>93.185684999999992</v>
          </cell>
          <cell r="E823">
            <v>83.798079000000001</v>
          </cell>
          <cell r="F823">
            <v>9.387605999999991</v>
          </cell>
          <cell r="G823">
            <v>6.8143150000000077</v>
          </cell>
          <cell r="H823">
            <v>20</v>
          </cell>
        </row>
        <row r="824">
          <cell r="A824" t="str">
            <v>090307</v>
          </cell>
          <cell r="B824" t="str">
            <v>HUANCA-HUANCA</v>
          </cell>
          <cell r="C824">
            <v>1436</v>
          </cell>
          <cell r="D824">
            <v>87.397444000000007</v>
          </cell>
          <cell r="E824">
            <v>68.077905999999999</v>
          </cell>
          <cell r="F824">
            <v>19.319538000000009</v>
          </cell>
          <cell r="G824">
            <v>12.602555999999993</v>
          </cell>
          <cell r="H824">
            <v>135</v>
          </cell>
        </row>
        <row r="825">
          <cell r="A825" t="str">
            <v>090308</v>
          </cell>
          <cell r="B825" t="str">
            <v>HUAYLLAY GRANDE</v>
          </cell>
          <cell r="C825">
            <v>1717</v>
          </cell>
          <cell r="D825">
            <v>85.551569999999998</v>
          </cell>
          <cell r="E825">
            <v>65.207274999999996</v>
          </cell>
          <cell r="F825">
            <v>20.344295000000002</v>
          </cell>
          <cell r="G825">
            <v>14.448430000000002</v>
          </cell>
          <cell r="H825">
            <v>205</v>
          </cell>
        </row>
        <row r="826">
          <cell r="A826" t="str">
            <v>090309</v>
          </cell>
          <cell r="B826" t="str">
            <v>JULCAMARCA</v>
          </cell>
          <cell r="C826">
            <v>1245</v>
          </cell>
          <cell r="D826">
            <v>75.904877999999997</v>
          </cell>
          <cell r="E826">
            <v>47.780487999999998</v>
          </cell>
          <cell r="F826">
            <v>28.124389999999998</v>
          </cell>
          <cell r="G826">
            <v>24.095122000000003</v>
          </cell>
          <cell r="H826">
            <v>517</v>
          </cell>
        </row>
        <row r="827">
          <cell r="A827" t="str">
            <v>090310</v>
          </cell>
          <cell r="B827" t="str">
            <v>SAN ANTONIO DE ANTAPARCO</v>
          </cell>
          <cell r="C827">
            <v>2990</v>
          </cell>
          <cell r="D827">
            <v>97.870704000000003</v>
          </cell>
          <cell r="E827">
            <v>91.746318000000002</v>
          </cell>
          <cell r="F827">
            <v>6.1243860000000012</v>
          </cell>
          <cell r="G827">
            <v>2.1292959999999965</v>
          </cell>
          <cell r="H827">
            <v>3</v>
          </cell>
        </row>
        <row r="828">
          <cell r="A828" t="str">
            <v>090311</v>
          </cell>
          <cell r="B828" t="str">
            <v>SANTO TOMÁS DE PATA</v>
          </cell>
          <cell r="C828">
            <v>1476</v>
          </cell>
          <cell r="D828">
            <v>80.737965000000003</v>
          </cell>
          <cell r="E828">
            <v>56.374179000000005</v>
          </cell>
          <cell r="F828">
            <v>24.363785999999998</v>
          </cell>
          <cell r="G828">
            <v>19.262034999999997</v>
          </cell>
          <cell r="H828">
            <v>360</v>
          </cell>
        </row>
        <row r="829">
          <cell r="A829" t="str">
            <v>090312</v>
          </cell>
          <cell r="B829" t="str">
            <v>SECCLLA</v>
          </cell>
          <cell r="C829">
            <v>2945</v>
          </cell>
          <cell r="D829">
            <v>87.196624</v>
          </cell>
          <cell r="E829">
            <v>63.464909999999996</v>
          </cell>
          <cell r="F829">
            <v>23.731714000000004</v>
          </cell>
          <cell r="G829">
            <v>12.803376</v>
          </cell>
          <cell r="H829">
            <v>145</v>
          </cell>
        </row>
        <row r="830">
          <cell r="A830" t="str">
            <v>090401</v>
          </cell>
          <cell r="B830" t="str">
            <v>CASTROVIRREYNA</v>
          </cell>
          <cell r="C830">
            <v>2416</v>
          </cell>
          <cell r="D830">
            <v>71.594073999999992</v>
          </cell>
          <cell r="E830">
            <v>48.733629999999998</v>
          </cell>
          <cell r="F830">
            <v>22.860443999999994</v>
          </cell>
          <cell r="G830">
            <v>28.405926000000008</v>
          </cell>
          <cell r="H830">
            <v>642</v>
          </cell>
        </row>
        <row r="831">
          <cell r="A831" t="str">
            <v>090402</v>
          </cell>
          <cell r="B831" t="str">
            <v>ARMA</v>
          </cell>
          <cell r="C831">
            <v>1243</v>
          </cell>
          <cell r="D831">
            <v>83.202141999999995</v>
          </cell>
          <cell r="E831">
            <v>61.301873999999998</v>
          </cell>
          <cell r="F831">
            <v>21.900267999999997</v>
          </cell>
          <cell r="G831">
            <v>16.797858000000005</v>
          </cell>
          <cell r="H831">
            <v>273</v>
          </cell>
        </row>
        <row r="832">
          <cell r="A832" t="str">
            <v>090403</v>
          </cell>
          <cell r="B832" t="str">
            <v>AURAHUA</v>
          </cell>
          <cell r="C832">
            <v>1832</v>
          </cell>
          <cell r="D832">
            <v>85.973720999999998</v>
          </cell>
          <cell r="E832">
            <v>69.727826999999991</v>
          </cell>
          <cell r="F832">
            <v>16.245894000000007</v>
          </cell>
          <cell r="G832">
            <v>14.026279000000002</v>
          </cell>
          <cell r="H832">
            <v>193</v>
          </cell>
        </row>
        <row r="833">
          <cell r="A833" t="str">
            <v>090404</v>
          </cell>
          <cell r="B833" t="str">
            <v>CAPILLAS</v>
          </cell>
          <cell r="C833">
            <v>1002</v>
          </cell>
          <cell r="D833">
            <v>71.690049999999999</v>
          </cell>
          <cell r="E833">
            <v>45.962777000000003</v>
          </cell>
          <cell r="F833">
            <v>25.727272999999997</v>
          </cell>
          <cell r="G833">
            <v>28.309950000000001</v>
          </cell>
          <cell r="H833">
            <v>638</v>
          </cell>
        </row>
        <row r="834">
          <cell r="A834" t="str">
            <v>090405</v>
          </cell>
          <cell r="B834" t="str">
            <v>CHUPAMARCA</v>
          </cell>
          <cell r="C834">
            <v>957</v>
          </cell>
          <cell r="D834">
            <v>85.126334999999997</v>
          </cell>
          <cell r="E834">
            <v>62.148577000000003</v>
          </cell>
          <cell r="F834">
            <v>22.977757999999994</v>
          </cell>
          <cell r="G834">
            <v>14.873665000000003</v>
          </cell>
          <cell r="H834">
            <v>218</v>
          </cell>
        </row>
        <row r="835">
          <cell r="A835" t="str">
            <v>090406</v>
          </cell>
          <cell r="B835" t="str">
            <v>COCAS</v>
          </cell>
          <cell r="C835">
            <v>759</v>
          </cell>
          <cell r="D835">
            <v>80.08966199999999</v>
          </cell>
          <cell r="E835">
            <v>59.627637</v>
          </cell>
          <cell r="F835">
            <v>20.46202499999999</v>
          </cell>
          <cell r="G835">
            <v>19.91033800000001</v>
          </cell>
          <cell r="H835">
            <v>384</v>
          </cell>
        </row>
        <row r="836">
          <cell r="A836" t="str">
            <v>090407</v>
          </cell>
          <cell r="B836" t="str">
            <v>HUACHOS</v>
          </cell>
          <cell r="C836">
            <v>1388</v>
          </cell>
          <cell r="D836">
            <v>81.802003999999997</v>
          </cell>
          <cell r="E836">
            <v>61.633470999999993</v>
          </cell>
          <cell r="F836">
            <v>20.168533000000004</v>
          </cell>
          <cell r="G836">
            <v>18.197996000000003</v>
          </cell>
          <cell r="H836">
            <v>323</v>
          </cell>
        </row>
        <row r="837">
          <cell r="A837" t="str">
            <v>090408</v>
          </cell>
          <cell r="B837" t="str">
            <v>HUAMATAMBO</v>
          </cell>
          <cell r="C837">
            <v>388</v>
          </cell>
          <cell r="D837">
            <v>88.15</v>
          </cell>
          <cell r="E837">
            <v>72.825000000000003</v>
          </cell>
          <cell r="F837">
            <v>15.324999999999999</v>
          </cell>
          <cell r="G837">
            <v>11.85</v>
          </cell>
          <cell r="H837">
            <v>123</v>
          </cell>
        </row>
        <row r="838">
          <cell r="A838" t="str">
            <v>090409</v>
          </cell>
          <cell r="B838" t="str">
            <v>MOLLEPAMPA</v>
          </cell>
          <cell r="C838">
            <v>1324</v>
          </cell>
          <cell r="D838">
            <v>85.437419000000006</v>
          </cell>
          <cell r="E838">
            <v>67.301935</v>
          </cell>
          <cell r="F838">
            <v>18.135484000000005</v>
          </cell>
          <cell r="G838">
            <v>14.562580999999994</v>
          </cell>
          <cell r="H838">
            <v>207</v>
          </cell>
        </row>
        <row r="839">
          <cell r="A839" t="str">
            <v>090410</v>
          </cell>
          <cell r="B839" t="str">
            <v>SAN JUAN</v>
          </cell>
          <cell r="C839">
            <v>465</v>
          </cell>
          <cell r="D839">
            <v>75.038709999999995</v>
          </cell>
          <cell r="E839">
            <v>50.706451999999999</v>
          </cell>
          <cell r="F839">
            <v>24.332257999999996</v>
          </cell>
          <cell r="G839">
            <v>24.961290000000005</v>
          </cell>
          <cell r="H839">
            <v>542</v>
          </cell>
        </row>
        <row r="840">
          <cell r="A840" t="str">
            <v>090411</v>
          </cell>
          <cell r="B840" t="str">
            <v>SANTA ANA</v>
          </cell>
          <cell r="C840">
            <v>889</v>
          </cell>
          <cell r="D840">
            <v>82.631969999999995</v>
          </cell>
          <cell r="E840">
            <v>66.735129999999998</v>
          </cell>
          <cell r="F840">
            <v>15.896839999999997</v>
          </cell>
          <cell r="G840">
            <v>17.368030000000005</v>
          </cell>
          <cell r="H840">
            <v>295</v>
          </cell>
        </row>
        <row r="841">
          <cell r="A841" t="str">
            <v>090412</v>
          </cell>
          <cell r="B841" t="str">
            <v>TANTARA</v>
          </cell>
          <cell r="C841">
            <v>650</v>
          </cell>
          <cell r="D841">
            <v>83.836129</v>
          </cell>
          <cell r="E841">
            <v>62.456774000000003</v>
          </cell>
          <cell r="F841">
            <v>21.379354999999997</v>
          </cell>
          <cell r="G841">
            <v>16.163871</v>
          </cell>
          <cell r="H841">
            <v>260</v>
          </cell>
        </row>
        <row r="842">
          <cell r="A842" t="str">
            <v>090413</v>
          </cell>
          <cell r="B842" t="str">
            <v>TICRAPO</v>
          </cell>
          <cell r="C842">
            <v>989</v>
          </cell>
          <cell r="D842">
            <v>55.944570000000006</v>
          </cell>
          <cell r="E842">
            <v>30.510746999999999</v>
          </cell>
          <cell r="F842">
            <v>25.433823000000007</v>
          </cell>
          <cell r="G842">
            <v>44.055429999999994</v>
          </cell>
          <cell r="H842">
            <v>1045</v>
          </cell>
        </row>
        <row r="843">
          <cell r="A843" t="str">
            <v>090501</v>
          </cell>
          <cell r="B843" t="str">
            <v>CHURCAMPA</v>
          </cell>
          <cell r="C843">
            <v>4587</v>
          </cell>
          <cell r="D843">
            <v>78.198431999999997</v>
          </cell>
          <cell r="E843">
            <v>52.942208999999998</v>
          </cell>
          <cell r="F843">
            <v>25.256222999999999</v>
          </cell>
          <cell r="G843">
            <v>21.801568000000003</v>
          </cell>
          <cell r="H843">
            <v>447</v>
          </cell>
        </row>
        <row r="844">
          <cell r="A844" t="str">
            <v>090502</v>
          </cell>
          <cell r="B844" t="str">
            <v>ANCO</v>
          </cell>
          <cell r="C844">
            <v>9947</v>
          </cell>
          <cell r="D844">
            <v>91.86451799999999</v>
          </cell>
          <cell r="E844">
            <v>77.496491000000006</v>
          </cell>
          <cell r="F844">
            <v>14.368026999999984</v>
          </cell>
          <cell r="G844">
            <v>8.1354820000000103</v>
          </cell>
          <cell r="H844">
            <v>37</v>
          </cell>
        </row>
        <row r="845">
          <cell r="A845" t="str">
            <v>090503</v>
          </cell>
          <cell r="B845" t="str">
            <v>CHINCHIHUASI</v>
          </cell>
          <cell r="C845">
            <v>4155</v>
          </cell>
          <cell r="D845">
            <v>94.901553000000007</v>
          </cell>
          <cell r="E845">
            <v>84.076976000000002</v>
          </cell>
          <cell r="F845">
            <v>10.824577000000005</v>
          </cell>
          <cell r="G845">
            <v>5.0984469999999931</v>
          </cell>
          <cell r="H845">
            <v>10</v>
          </cell>
        </row>
        <row r="846">
          <cell r="A846" t="str">
            <v>090504</v>
          </cell>
          <cell r="B846" t="str">
            <v>EL CÁRMEN</v>
          </cell>
          <cell r="C846">
            <v>2803</v>
          </cell>
          <cell r="D846">
            <v>90.347194999999999</v>
          </cell>
          <cell r="E846">
            <v>73.019987</v>
          </cell>
          <cell r="F846">
            <v>17.327207999999999</v>
          </cell>
          <cell r="G846">
            <v>9.6528050000000007</v>
          </cell>
          <cell r="H846">
            <v>71</v>
          </cell>
        </row>
        <row r="847">
          <cell r="A847" t="str">
            <v>090505</v>
          </cell>
          <cell r="B847" t="str">
            <v>LA MERCED</v>
          </cell>
          <cell r="C847">
            <v>938</v>
          </cell>
          <cell r="D847">
            <v>81.653611999999995</v>
          </cell>
          <cell r="E847">
            <v>56.078329000000004</v>
          </cell>
          <cell r="F847">
            <v>25.575282999999992</v>
          </cell>
          <cell r="G847">
            <v>18.346388000000005</v>
          </cell>
          <cell r="H847">
            <v>330</v>
          </cell>
        </row>
        <row r="848">
          <cell r="A848" t="str">
            <v>090506</v>
          </cell>
          <cell r="B848" t="str">
            <v>LOCROJA</v>
          </cell>
          <cell r="C848">
            <v>4056</v>
          </cell>
          <cell r="D848">
            <v>91.369001999999995</v>
          </cell>
          <cell r="E848">
            <v>73.305699000000004</v>
          </cell>
          <cell r="F848">
            <v>18.063302999999991</v>
          </cell>
          <cell r="G848">
            <v>8.6309980000000053</v>
          </cell>
          <cell r="H848">
            <v>51</v>
          </cell>
        </row>
        <row r="849">
          <cell r="A849" t="str">
            <v>090507</v>
          </cell>
          <cell r="B849" t="str">
            <v>PAUCARBAMBA</v>
          </cell>
          <cell r="C849">
            <v>6083</v>
          </cell>
          <cell r="D849">
            <v>91.798550999999989</v>
          </cell>
          <cell r="E849">
            <v>78.020975000000007</v>
          </cell>
          <cell r="F849">
            <v>13.777575999999982</v>
          </cell>
          <cell r="G849">
            <v>8.2014490000000109</v>
          </cell>
          <cell r="H849">
            <v>40</v>
          </cell>
        </row>
        <row r="850">
          <cell r="A850" t="str">
            <v>090508</v>
          </cell>
          <cell r="B850" t="str">
            <v>SAN MIGUEL DE MAYOCC</v>
          </cell>
          <cell r="C850">
            <v>862</v>
          </cell>
          <cell r="D850">
            <v>76.353409999999997</v>
          </cell>
          <cell r="E850">
            <v>46.170948000000003</v>
          </cell>
          <cell r="F850">
            <v>30.182461999999994</v>
          </cell>
          <cell r="G850">
            <v>23.646590000000003</v>
          </cell>
          <cell r="H850">
            <v>500</v>
          </cell>
        </row>
        <row r="851">
          <cell r="A851" t="str">
            <v>090509</v>
          </cell>
          <cell r="B851" t="str">
            <v>SAN PEDRO DE CORIS</v>
          </cell>
          <cell r="C851">
            <v>2751</v>
          </cell>
          <cell r="D851">
            <v>84.703817999999998</v>
          </cell>
          <cell r="E851">
            <v>62.605911000000006</v>
          </cell>
          <cell r="F851">
            <v>22.097906999999992</v>
          </cell>
          <cell r="G851">
            <v>15.296182000000002</v>
          </cell>
          <cell r="H851">
            <v>230</v>
          </cell>
        </row>
        <row r="852">
          <cell r="A852" t="str">
            <v>090510</v>
          </cell>
          <cell r="B852" t="str">
            <v>PACHAMARCA</v>
          </cell>
          <cell r="C852">
            <v>2724</v>
          </cell>
          <cell r="D852">
            <v>90.642595999999998</v>
          </cell>
          <cell r="E852">
            <v>76.662229999999994</v>
          </cell>
          <cell r="F852">
            <v>13.980366000000004</v>
          </cell>
          <cell r="G852">
            <v>9.3574040000000025</v>
          </cell>
          <cell r="H852">
            <v>64</v>
          </cell>
        </row>
        <row r="853">
          <cell r="A853" t="str">
            <v>090601</v>
          </cell>
          <cell r="B853" t="str">
            <v>HUAYTARÁ</v>
          </cell>
          <cell r="C853">
            <v>1257</v>
          </cell>
          <cell r="D853">
            <v>57.490625999999999</v>
          </cell>
          <cell r="E853">
            <v>26.674896999999998</v>
          </cell>
          <cell r="F853">
            <v>30.815729000000001</v>
          </cell>
          <cell r="G853">
            <v>42.509374000000001</v>
          </cell>
          <cell r="H853">
            <v>1008</v>
          </cell>
        </row>
        <row r="854">
          <cell r="A854" t="str">
            <v>090602</v>
          </cell>
          <cell r="B854" t="str">
            <v>AYAVI</v>
          </cell>
          <cell r="C854">
            <v>625</v>
          </cell>
          <cell r="D854">
            <v>76.477356</v>
          </cell>
          <cell r="E854">
            <v>47.615667000000002</v>
          </cell>
          <cell r="F854">
            <v>28.861688999999998</v>
          </cell>
          <cell r="G854">
            <v>23.522644</v>
          </cell>
          <cell r="H854">
            <v>496</v>
          </cell>
        </row>
        <row r="855">
          <cell r="A855" t="str">
            <v>090603</v>
          </cell>
          <cell r="B855" t="str">
            <v>CÓRDOVA</v>
          </cell>
          <cell r="C855">
            <v>1069</v>
          </cell>
          <cell r="D855">
            <v>77.992700999999997</v>
          </cell>
          <cell r="E855">
            <v>53.970072999999999</v>
          </cell>
          <cell r="F855">
            <v>24.022627999999997</v>
          </cell>
          <cell r="G855">
            <v>22.007299000000003</v>
          </cell>
          <cell r="H855">
            <v>455</v>
          </cell>
        </row>
        <row r="856">
          <cell r="A856" t="str">
            <v>090604</v>
          </cell>
          <cell r="B856" t="str">
            <v>HUAYACUNDO ARMA</v>
          </cell>
          <cell r="C856">
            <v>296</v>
          </cell>
          <cell r="D856">
            <v>65.572062000000003</v>
          </cell>
          <cell r="E856">
            <v>35.840355000000002</v>
          </cell>
          <cell r="F856">
            <v>29.731707</v>
          </cell>
          <cell r="G856">
            <v>34.427937999999997</v>
          </cell>
          <cell r="H856">
            <v>817</v>
          </cell>
        </row>
        <row r="857">
          <cell r="A857" t="str">
            <v>090605</v>
          </cell>
          <cell r="B857" t="str">
            <v>LARAMARCA</v>
          </cell>
          <cell r="C857">
            <v>736</v>
          </cell>
          <cell r="D857">
            <v>70.799037999999996</v>
          </cell>
          <cell r="E857">
            <v>44.048076999999999</v>
          </cell>
          <cell r="F857">
            <v>26.750960999999997</v>
          </cell>
          <cell r="G857">
            <v>29.200962000000004</v>
          </cell>
          <cell r="H857">
            <v>670</v>
          </cell>
        </row>
        <row r="858">
          <cell r="A858" t="str">
            <v>090606</v>
          </cell>
          <cell r="B858" t="str">
            <v>OCOYO</v>
          </cell>
          <cell r="C858">
            <v>1235</v>
          </cell>
          <cell r="D858">
            <v>88.314734999999999</v>
          </cell>
          <cell r="E858">
            <v>74.012160000000009</v>
          </cell>
          <cell r="F858">
            <v>14.30257499999999</v>
          </cell>
          <cell r="G858">
            <v>11.685265000000001</v>
          </cell>
          <cell r="H858">
            <v>116</v>
          </cell>
        </row>
        <row r="859">
          <cell r="A859" t="str">
            <v>090607</v>
          </cell>
          <cell r="B859" t="str">
            <v>PILPICHACA</v>
          </cell>
          <cell r="C859">
            <v>3004</v>
          </cell>
          <cell r="D859">
            <v>81.446854999999999</v>
          </cell>
          <cell r="E859">
            <v>58.794740000000004</v>
          </cell>
          <cell r="F859">
            <v>22.652114999999995</v>
          </cell>
          <cell r="G859">
            <v>18.553145000000001</v>
          </cell>
          <cell r="H859">
            <v>339</v>
          </cell>
        </row>
        <row r="860">
          <cell r="A860" t="str">
            <v>090608</v>
          </cell>
          <cell r="B860" t="str">
            <v>QUERCO</v>
          </cell>
          <cell r="C860">
            <v>758</v>
          </cell>
          <cell r="D860">
            <v>90.238095000000001</v>
          </cell>
          <cell r="E860">
            <v>76.571428999999995</v>
          </cell>
          <cell r="F860">
            <v>13.666666000000006</v>
          </cell>
          <cell r="G860">
            <v>9.7619049999999987</v>
          </cell>
          <cell r="H860">
            <v>77</v>
          </cell>
        </row>
        <row r="861">
          <cell r="A861" t="str">
            <v>090609</v>
          </cell>
          <cell r="B861" t="str">
            <v>QUITO-ARMA</v>
          </cell>
          <cell r="C861">
            <v>630</v>
          </cell>
          <cell r="D861">
            <v>72.532257999999999</v>
          </cell>
          <cell r="E861">
            <v>42.622120000000002</v>
          </cell>
          <cell r="F861">
            <v>29.910137999999996</v>
          </cell>
          <cell r="G861">
            <v>27.467742000000001</v>
          </cell>
          <cell r="H861">
            <v>608</v>
          </cell>
        </row>
        <row r="862">
          <cell r="A862" t="str">
            <v>090610</v>
          </cell>
          <cell r="B862" t="str">
            <v>SAN ANTONIO DE CUSICANCHA</v>
          </cell>
          <cell r="C862">
            <v>1342</v>
          </cell>
          <cell r="D862">
            <v>81.268928000000002</v>
          </cell>
          <cell r="E862">
            <v>54.480921000000002</v>
          </cell>
          <cell r="F862">
            <v>26.788007</v>
          </cell>
          <cell r="G862">
            <v>18.731071999999998</v>
          </cell>
          <cell r="H862">
            <v>345</v>
          </cell>
        </row>
        <row r="863">
          <cell r="A863" t="str">
            <v>090611</v>
          </cell>
          <cell r="B863" t="str">
            <v>SAN FRANCISCO DE SANGAYAICO</v>
          </cell>
          <cell r="C863">
            <v>674</v>
          </cell>
          <cell r="D863">
            <v>82.047503000000006</v>
          </cell>
          <cell r="E863">
            <v>61.924482000000005</v>
          </cell>
          <cell r="F863">
            <v>20.123021000000001</v>
          </cell>
          <cell r="G863">
            <v>17.952496999999994</v>
          </cell>
          <cell r="H863">
            <v>317</v>
          </cell>
        </row>
        <row r="864">
          <cell r="A864" t="str">
            <v>090612</v>
          </cell>
          <cell r="B864" t="str">
            <v>SAN ISIDRO</v>
          </cell>
          <cell r="C864">
            <v>953</v>
          </cell>
          <cell r="D864">
            <v>85.562837000000002</v>
          </cell>
          <cell r="E864">
            <v>56.930879999999995</v>
          </cell>
          <cell r="F864">
            <v>28.631957000000007</v>
          </cell>
          <cell r="G864">
            <v>14.437162999999998</v>
          </cell>
          <cell r="H864">
            <v>204</v>
          </cell>
        </row>
        <row r="865">
          <cell r="A865" t="str">
            <v>090613</v>
          </cell>
          <cell r="B865" t="str">
            <v>SANTIAGO DE CHOCORVOS</v>
          </cell>
          <cell r="C865">
            <v>2523</v>
          </cell>
          <cell r="D865">
            <v>77.141852999999998</v>
          </cell>
          <cell r="E865">
            <v>53.214308000000003</v>
          </cell>
          <cell r="F865">
            <v>23.927544999999995</v>
          </cell>
          <cell r="G865">
            <v>22.858147000000002</v>
          </cell>
          <cell r="H865">
            <v>476</v>
          </cell>
        </row>
        <row r="866">
          <cell r="A866" t="str">
            <v>090614</v>
          </cell>
          <cell r="B866" t="str">
            <v>SANTIAGO DE QUIRAHUARA</v>
          </cell>
          <cell r="C866">
            <v>592</v>
          </cell>
          <cell r="D866">
            <v>84.892396000000005</v>
          </cell>
          <cell r="E866">
            <v>65.710186999999991</v>
          </cell>
          <cell r="F866">
            <v>19.182209000000014</v>
          </cell>
          <cell r="G866">
            <v>15.107603999999995</v>
          </cell>
          <cell r="H866">
            <v>226</v>
          </cell>
        </row>
        <row r="867">
          <cell r="A867" t="str">
            <v>090615</v>
          </cell>
          <cell r="B867" t="str">
            <v>SANTO DOMINGO DE CAPILLAS</v>
          </cell>
          <cell r="C867">
            <v>939</v>
          </cell>
          <cell r="D867">
            <v>88.738185000000001</v>
          </cell>
          <cell r="E867">
            <v>72.573723999999999</v>
          </cell>
          <cell r="F867">
            <v>16.164461000000003</v>
          </cell>
          <cell r="G867">
            <v>11.261814999999999</v>
          </cell>
          <cell r="H867">
            <v>104</v>
          </cell>
        </row>
        <row r="868">
          <cell r="A868" t="str">
            <v>090616</v>
          </cell>
          <cell r="B868" t="str">
            <v>TAMBO</v>
          </cell>
          <cell r="C868">
            <v>414</v>
          </cell>
          <cell r="D868">
            <v>85.387629000000004</v>
          </cell>
          <cell r="E868">
            <v>63.639175000000002</v>
          </cell>
          <cell r="F868">
            <v>21.748454000000002</v>
          </cell>
          <cell r="G868">
            <v>14.612370999999996</v>
          </cell>
          <cell r="H868">
            <v>208</v>
          </cell>
        </row>
        <row r="869">
          <cell r="A869" t="str">
            <v>090701</v>
          </cell>
          <cell r="B869" t="str">
            <v>PAMPAS</v>
          </cell>
          <cell r="C869">
            <v>8289</v>
          </cell>
          <cell r="D869">
            <v>76.818905999999998</v>
          </cell>
          <cell r="E869">
            <v>48.108063000000001</v>
          </cell>
          <cell r="F869">
            <v>28.710842999999997</v>
          </cell>
          <cell r="G869">
            <v>23.181094000000002</v>
          </cell>
          <cell r="H869">
            <v>489</v>
          </cell>
        </row>
        <row r="870">
          <cell r="A870" t="str">
            <v>090702</v>
          </cell>
          <cell r="B870" t="str">
            <v>ACOSTAMBO</v>
          </cell>
          <cell r="C870">
            <v>3903</v>
          </cell>
          <cell r="D870">
            <v>86.43401200000001</v>
          </cell>
          <cell r="E870">
            <v>61.794730000000001</v>
          </cell>
          <cell r="F870">
            <v>24.639282000000009</v>
          </cell>
          <cell r="G870">
            <v>13.56598799999999</v>
          </cell>
          <cell r="H870">
            <v>173</v>
          </cell>
        </row>
        <row r="871">
          <cell r="A871" t="str">
            <v>090703</v>
          </cell>
          <cell r="B871" t="str">
            <v>ACRAQUIA</v>
          </cell>
          <cell r="C871">
            <v>4546</v>
          </cell>
          <cell r="D871">
            <v>87.365173999999996</v>
          </cell>
          <cell r="E871">
            <v>66.881607000000002</v>
          </cell>
          <cell r="F871">
            <v>20.483566999999994</v>
          </cell>
          <cell r="G871">
            <v>12.634826000000004</v>
          </cell>
          <cell r="H871">
            <v>140</v>
          </cell>
        </row>
        <row r="872">
          <cell r="A872" t="str">
            <v>090704</v>
          </cell>
          <cell r="B872" t="str">
            <v>AHUAYCHA</v>
          </cell>
          <cell r="C872">
            <v>4537</v>
          </cell>
          <cell r="D872">
            <v>87.169452000000007</v>
          </cell>
          <cell r="E872">
            <v>66.240921999999998</v>
          </cell>
          <cell r="F872">
            <v>20.928530000000009</v>
          </cell>
          <cell r="G872">
            <v>12.830547999999993</v>
          </cell>
          <cell r="H872">
            <v>147</v>
          </cell>
        </row>
        <row r="873">
          <cell r="A873" t="str">
            <v>090705</v>
          </cell>
          <cell r="B873" t="str">
            <v>COLCABAMBA</v>
          </cell>
          <cell r="C873">
            <v>18123</v>
          </cell>
          <cell r="D873">
            <v>89.714221999999992</v>
          </cell>
          <cell r="E873">
            <v>71.916935000000009</v>
          </cell>
          <cell r="F873">
            <v>17.797286999999983</v>
          </cell>
          <cell r="G873">
            <v>10.285778000000008</v>
          </cell>
          <cell r="H873">
            <v>89</v>
          </cell>
        </row>
        <row r="874">
          <cell r="A874" t="str">
            <v>090706</v>
          </cell>
          <cell r="B874" t="str">
            <v>DANIEL HERNANDEZ</v>
          </cell>
          <cell r="C874">
            <v>8334</v>
          </cell>
          <cell r="D874">
            <v>86.846914999999996</v>
          </cell>
          <cell r="E874">
            <v>62.422259000000004</v>
          </cell>
          <cell r="F874">
            <v>24.424655999999992</v>
          </cell>
          <cell r="G874">
            <v>13.153085000000004</v>
          </cell>
          <cell r="H874">
            <v>157</v>
          </cell>
        </row>
        <row r="875">
          <cell r="A875" t="str">
            <v>090707</v>
          </cell>
          <cell r="B875" t="str">
            <v>HUACHOCOLPA</v>
          </cell>
          <cell r="C875">
            <v>4598</v>
          </cell>
          <cell r="D875">
            <v>93.503761999999995</v>
          </cell>
          <cell r="E875">
            <v>77.888549999999995</v>
          </cell>
          <cell r="F875">
            <v>15.615212</v>
          </cell>
          <cell r="G875">
            <v>6.4962380000000053</v>
          </cell>
          <cell r="H875">
            <v>17</v>
          </cell>
        </row>
        <row r="876">
          <cell r="A876" t="str">
            <v>090709</v>
          </cell>
          <cell r="B876" t="str">
            <v>HUARIBAMBA</v>
          </cell>
          <cell r="C876">
            <v>6764</v>
          </cell>
          <cell r="D876">
            <v>88.596987999999996</v>
          </cell>
          <cell r="E876">
            <v>66.624099999999999</v>
          </cell>
          <cell r="F876">
            <v>21.972887999999998</v>
          </cell>
          <cell r="G876">
            <v>11.403012000000004</v>
          </cell>
          <cell r="H876">
            <v>108</v>
          </cell>
        </row>
        <row r="877">
          <cell r="A877" t="str">
            <v>090710</v>
          </cell>
          <cell r="B877" t="str">
            <v>ÑAHUIMPUQUIO</v>
          </cell>
          <cell r="C877">
            <v>1963</v>
          </cell>
          <cell r="D877">
            <v>90.251493999999994</v>
          </cell>
          <cell r="E877">
            <v>67.506206999999989</v>
          </cell>
          <cell r="F877">
            <v>22.745287000000005</v>
          </cell>
          <cell r="G877">
            <v>9.7485060000000061</v>
          </cell>
          <cell r="H877">
            <v>75</v>
          </cell>
        </row>
        <row r="878">
          <cell r="A878" t="str">
            <v>090711</v>
          </cell>
          <cell r="B878" t="str">
            <v>PAZOS</v>
          </cell>
          <cell r="C878">
            <v>6905</v>
          </cell>
          <cell r="D878">
            <v>92.098173000000003</v>
          </cell>
          <cell r="E878">
            <v>69.705748999999997</v>
          </cell>
          <cell r="F878">
            <v>22.392424000000005</v>
          </cell>
          <cell r="G878">
            <v>7.9018269999999973</v>
          </cell>
          <cell r="H878">
            <v>33</v>
          </cell>
        </row>
        <row r="879">
          <cell r="A879" t="str">
            <v>090713</v>
          </cell>
          <cell r="B879" t="str">
            <v>QUISHUAR</v>
          </cell>
          <cell r="C879">
            <v>827</v>
          </cell>
          <cell r="D879">
            <v>88.684549000000004</v>
          </cell>
          <cell r="E879">
            <v>71.123390999999998</v>
          </cell>
          <cell r="F879">
            <v>17.561158000000006</v>
          </cell>
          <cell r="G879">
            <v>11.315450999999996</v>
          </cell>
          <cell r="H879">
            <v>106</v>
          </cell>
        </row>
        <row r="880">
          <cell r="A880" t="str">
            <v>090714</v>
          </cell>
          <cell r="B880" t="str">
            <v>SALCABAMBA</v>
          </cell>
          <cell r="C880">
            <v>4512</v>
          </cell>
          <cell r="D880">
            <v>88.288650000000004</v>
          </cell>
          <cell r="E880">
            <v>69.902739999999994</v>
          </cell>
          <cell r="F880">
            <v>18.38591000000001</v>
          </cell>
          <cell r="G880">
            <v>11.711349999999996</v>
          </cell>
          <cell r="H880">
            <v>118</v>
          </cell>
        </row>
        <row r="881">
          <cell r="A881" t="str">
            <v>090715</v>
          </cell>
          <cell r="B881" t="str">
            <v>SALCAHUASI</v>
          </cell>
          <cell r="C881">
            <v>3689</v>
          </cell>
          <cell r="D881">
            <v>96.546976999999998</v>
          </cell>
          <cell r="E881">
            <v>87.09604800000001</v>
          </cell>
          <cell r="F881">
            <v>9.4509289999999879</v>
          </cell>
          <cell r="G881">
            <v>3.4530230000000017</v>
          </cell>
          <cell r="H881">
            <v>6</v>
          </cell>
        </row>
        <row r="882">
          <cell r="A882" t="str">
            <v>090716</v>
          </cell>
          <cell r="B882" t="str">
            <v>SAN MARCOS DE ROCCHAC</v>
          </cell>
          <cell r="C882">
            <v>3008</v>
          </cell>
          <cell r="D882">
            <v>93.943785000000005</v>
          </cell>
          <cell r="E882">
            <v>80.352279999999993</v>
          </cell>
          <cell r="F882">
            <v>13.591505000000012</v>
          </cell>
          <cell r="G882">
            <v>6.0562149999999946</v>
          </cell>
          <cell r="H882">
            <v>14</v>
          </cell>
        </row>
        <row r="883">
          <cell r="A883" t="str">
            <v>090717</v>
          </cell>
          <cell r="B883" t="str">
            <v>SURCUBAMBA</v>
          </cell>
          <cell r="C883">
            <v>4884</v>
          </cell>
          <cell r="D883">
            <v>95.79191999999999</v>
          </cell>
          <cell r="E883">
            <v>86.052559000000002</v>
          </cell>
          <cell r="F883">
            <v>9.7393609999999882</v>
          </cell>
          <cell r="G883">
            <v>4.2080800000000096</v>
          </cell>
          <cell r="H883">
            <v>9</v>
          </cell>
        </row>
        <row r="884">
          <cell r="A884" t="str">
            <v>090718</v>
          </cell>
          <cell r="B884" t="str">
            <v>TINTAY PUNCU</v>
          </cell>
          <cell r="C884">
            <v>8255</v>
          </cell>
          <cell r="D884">
            <v>97.040907000000004</v>
          </cell>
          <cell r="E884">
            <v>92.297755000000009</v>
          </cell>
          <cell r="F884">
            <v>4.7431519999999949</v>
          </cell>
          <cell r="G884">
            <v>2.9590929999999958</v>
          </cell>
          <cell r="H884">
            <v>5</v>
          </cell>
        </row>
        <row r="885">
          <cell r="A885" t="str">
            <v>100101</v>
          </cell>
          <cell r="B885" t="str">
            <v>HUÁNUCO</v>
          </cell>
          <cell r="C885">
            <v>23604</v>
          </cell>
          <cell r="D885">
            <v>32.041361999999999</v>
          </cell>
          <cell r="E885">
            <v>7.1112438000000004</v>
          </cell>
          <cell r="F885">
            <v>24.930118199999999</v>
          </cell>
          <cell r="G885">
            <v>67.958638000000008</v>
          </cell>
          <cell r="H885">
            <v>1515</v>
          </cell>
        </row>
        <row r="886">
          <cell r="A886" t="str">
            <v>100102</v>
          </cell>
          <cell r="B886" t="str">
            <v>AMARILIS</v>
          </cell>
          <cell r="C886">
            <v>23940</v>
          </cell>
          <cell r="D886">
            <v>35.580479999999994</v>
          </cell>
          <cell r="E886">
            <v>8.2603144999999998</v>
          </cell>
          <cell r="F886">
            <v>27.320165499999995</v>
          </cell>
          <cell r="G886">
            <v>64.419520000000006</v>
          </cell>
          <cell r="H886">
            <v>1446</v>
          </cell>
        </row>
        <row r="887">
          <cell r="A887" t="str">
            <v>100103</v>
          </cell>
          <cell r="B887" t="str">
            <v>CHINCHAO</v>
          </cell>
          <cell r="C887">
            <v>19345</v>
          </cell>
          <cell r="D887">
            <v>78.217734000000007</v>
          </cell>
          <cell r="E887">
            <v>36.064896000000005</v>
          </cell>
          <cell r="F887">
            <v>42.152838000000003</v>
          </cell>
          <cell r="G887">
            <v>21.782265999999993</v>
          </cell>
          <cell r="H887">
            <v>446</v>
          </cell>
        </row>
        <row r="888">
          <cell r="A888" t="str">
            <v>100104</v>
          </cell>
          <cell r="B888" t="str">
            <v>CHURUBAMBA</v>
          </cell>
          <cell r="C888">
            <v>20676</v>
          </cell>
          <cell r="D888">
            <v>84.300945999999996</v>
          </cell>
          <cell r="E888">
            <v>47.121014000000002</v>
          </cell>
          <cell r="F888">
            <v>37.179931999999994</v>
          </cell>
          <cell r="G888">
            <v>15.699054000000004</v>
          </cell>
          <cell r="H888">
            <v>239</v>
          </cell>
        </row>
        <row r="889">
          <cell r="A889" t="str">
            <v>100105</v>
          </cell>
          <cell r="B889" t="str">
            <v>MARGOS</v>
          </cell>
          <cell r="C889">
            <v>13153</v>
          </cell>
          <cell r="D889">
            <v>89.760799999999989</v>
          </cell>
          <cell r="E889">
            <v>49.045451</v>
          </cell>
          <cell r="F889">
            <v>40.715348999999989</v>
          </cell>
          <cell r="G889">
            <v>10.239200000000011</v>
          </cell>
          <cell r="H889">
            <v>85</v>
          </cell>
        </row>
        <row r="890">
          <cell r="A890" t="str">
            <v>100106</v>
          </cell>
          <cell r="B890" t="str">
            <v>QUISQUI</v>
          </cell>
          <cell r="C890">
            <v>5652</v>
          </cell>
          <cell r="D890">
            <v>79.265039999999999</v>
          </cell>
          <cell r="E890">
            <v>35.352826</v>
          </cell>
          <cell r="F890">
            <v>43.912213999999999</v>
          </cell>
          <cell r="G890">
            <v>20.734960000000001</v>
          </cell>
          <cell r="H890">
            <v>414</v>
          </cell>
        </row>
        <row r="891">
          <cell r="A891" t="str">
            <v>100107</v>
          </cell>
          <cell r="B891" t="str">
            <v>SAN FRANCISCO DE CAYRÁN</v>
          </cell>
          <cell r="C891">
            <v>3264</v>
          </cell>
          <cell r="D891">
            <v>69.209711999999996</v>
          </cell>
          <cell r="E891">
            <v>28.527989999999999</v>
          </cell>
          <cell r="F891">
            <v>40.681721999999993</v>
          </cell>
          <cell r="G891">
            <v>30.790288000000004</v>
          </cell>
          <cell r="H891">
            <v>721</v>
          </cell>
        </row>
        <row r="892">
          <cell r="A892" t="str">
            <v>100108</v>
          </cell>
          <cell r="B892" t="str">
            <v>SAN PEDRO DE CHAULÁN</v>
          </cell>
          <cell r="C892">
            <v>6315</v>
          </cell>
          <cell r="D892">
            <v>91.484717000000003</v>
          </cell>
          <cell r="E892">
            <v>56.465014999999994</v>
          </cell>
          <cell r="F892">
            <v>35.019702000000009</v>
          </cell>
          <cell r="G892">
            <v>8.5152829999999966</v>
          </cell>
          <cell r="H892">
            <v>49</v>
          </cell>
        </row>
        <row r="893">
          <cell r="A893" t="str">
            <v>100109</v>
          </cell>
          <cell r="B893" t="str">
            <v>SANTA MARÍA DEL VALLE</v>
          </cell>
          <cell r="C893">
            <v>14697</v>
          </cell>
          <cell r="D893">
            <v>79.998530000000002</v>
          </cell>
          <cell r="E893">
            <v>40.443852</v>
          </cell>
          <cell r="F893">
            <v>39.554678000000003</v>
          </cell>
          <cell r="G893">
            <v>20.001469999999998</v>
          </cell>
          <cell r="H893">
            <v>387</v>
          </cell>
        </row>
        <row r="894">
          <cell r="A894" t="str">
            <v>100110</v>
          </cell>
          <cell r="B894" t="str">
            <v>YARUMAYO</v>
          </cell>
          <cell r="C894">
            <v>2220</v>
          </cell>
          <cell r="D894">
            <v>83.458646999999999</v>
          </cell>
          <cell r="E894">
            <v>43.060901999999999</v>
          </cell>
          <cell r="F894">
            <v>40.397745</v>
          </cell>
          <cell r="G894">
            <v>16.541353000000001</v>
          </cell>
          <cell r="H894">
            <v>267</v>
          </cell>
        </row>
        <row r="895">
          <cell r="A895" t="str">
            <v>100111</v>
          </cell>
          <cell r="B895" t="str">
            <v>PILLCO MARCA</v>
          </cell>
          <cell r="C895">
            <v>8180</v>
          </cell>
          <cell r="D895">
            <v>36.592376999999999</v>
          </cell>
          <cell r="E895">
            <v>8.0233962999999999</v>
          </cell>
          <cell r="F895">
            <v>28.568980699999997</v>
          </cell>
          <cell r="G895">
            <v>63.407623000000001</v>
          </cell>
          <cell r="H895">
            <v>1431</v>
          </cell>
        </row>
        <row r="896">
          <cell r="A896" t="str">
            <v>100201</v>
          </cell>
          <cell r="B896" t="str">
            <v>AMBO</v>
          </cell>
          <cell r="C896">
            <v>8895</v>
          </cell>
          <cell r="D896">
            <v>56.994617999999996</v>
          </cell>
          <cell r="E896">
            <v>20.842506999999998</v>
          </cell>
          <cell r="F896">
            <v>36.152110999999998</v>
          </cell>
          <cell r="G896">
            <v>43.005382000000004</v>
          </cell>
          <cell r="H896">
            <v>1020</v>
          </cell>
        </row>
        <row r="897">
          <cell r="A897" t="str">
            <v>100202</v>
          </cell>
          <cell r="B897" t="str">
            <v>CAYNA</v>
          </cell>
          <cell r="C897">
            <v>3137</v>
          </cell>
          <cell r="D897">
            <v>84.680076</v>
          </cell>
          <cell r="E897">
            <v>41.538336999999999</v>
          </cell>
          <cell r="F897">
            <v>43.141739000000001</v>
          </cell>
          <cell r="G897">
            <v>15.319924</v>
          </cell>
          <cell r="H897">
            <v>231</v>
          </cell>
        </row>
        <row r="898">
          <cell r="A898" t="str">
            <v>100203</v>
          </cell>
          <cell r="B898" t="str">
            <v>COLPAS</v>
          </cell>
          <cell r="C898">
            <v>2215</v>
          </cell>
          <cell r="D898">
            <v>81.871026999999998</v>
          </cell>
          <cell r="E898">
            <v>40.494826000000003</v>
          </cell>
          <cell r="F898">
            <v>41.376200999999995</v>
          </cell>
          <cell r="G898">
            <v>18.128973000000002</v>
          </cell>
          <cell r="H898">
            <v>320</v>
          </cell>
        </row>
        <row r="899">
          <cell r="A899" t="str">
            <v>100204</v>
          </cell>
          <cell r="B899" t="str">
            <v>CONCHAMARCA</v>
          </cell>
          <cell r="C899">
            <v>3811</v>
          </cell>
          <cell r="D899">
            <v>65.161052999999995</v>
          </cell>
          <cell r="E899">
            <v>24.166523999999999</v>
          </cell>
          <cell r="F899">
            <v>40.994529</v>
          </cell>
          <cell r="G899">
            <v>34.838947000000005</v>
          </cell>
          <cell r="H899">
            <v>828</v>
          </cell>
        </row>
        <row r="900">
          <cell r="A900" t="str">
            <v>100205</v>
          </cell>
          <cell r="B900" t="str">
            <v>HUACAR</v>
          </cell>
          <cell r="C900">
            <v>5776</v>
          </cell>
          <cell r="D900">
            <v>71.461338999999995</v>
          </cell>
          <cell r="E900">
            <v>28.484967999999999</v>
          </cell>
          <cell r="F900">
            <v>42.976371</v>
          </cell>
          <cell r="G900">
            <v>28.538661000000005</v>
          </cell>
          <cell r="H900">
            <v>646</v>
          </cell>
        </row>
        <row r="901">
          <cell r="A901" t="str">
            <v>100206</v>
          </cell>
          <cell r="B901" t="str">
            <v>SAN FRANCISCO</v>
          </cell>
          <cell r="C901">
            <v>2729</v>
          </cell>
          <cell r="D901">
            <v>83.086454000000003</v>
          </cell>
          <cell r="E901">
            <v>41.164687999999998</v>
          </cell>
          <cell r="F901">
            <v>41.921766000000005</v>
          </cell>
          <cell r="G901">
            <v>16.913545999999997</v>
          </cell>
          <cell r="H901">
            <v>278</v>
          </cell>
        </row>
        <row r="902">
          <cell r="A902" t="str">
            <v>100207</v>
          </cell>
          <cell r="B902" t="str">
            <v>SAN RAFAEL</v>
          </cell>
          <cell r="C902">
            <v>8845</v>
          </cell>
          <cell r="D902">
            <v>77.556335000000004</v>
          </cell>
          <cell r="E902">
            <v>37.048136999999997</v>
          </cell>
          <cell r="F902">
            <v>40.508198000000007</v>
          </cell>
          <cell r="G902">
            <v>22.443664999999996</v>
          </cell>
          <cell r="H902">
            <v>464</v>
          </cell>
        </row>
        <row r="903">
          <cell r="A903" t="str">
            <v>100208</v>
          </cell>
          <cell r="B903" t="str">
            <v>TOMAY KICHWA</v>
          </cell>
          <cell r="C903">
            <v>2476</v>
          </cell>
          <cell r="D903">
            <v>55.566652000000005</v>
          </cell>
          <cell r="E903">
            <v>15.151032000000001</v>
          </cell>
          <cell r="F903">
            <v>40.415620000000004</v>
          </cell>
          <cell r="G903">
            <v>44.433347999999995</v>
          </cell>
          <cell r="H903">
            <v>1055</v>
          </cell>
        </row>
        <row r="904">
          <cell r="A904" t="str">
            <v>100301</v>
          </cell>
          <cell r="B904" t="str">
            <v>LA UNIÓN</v>
          </cell>
          <cell r="C904">
            <v>3011</v>
          </cell>
          <cell r="D904">
            <v>50.564662000000006</v>
          </cell>
          <cell r="E904">
            <v>16.608665999999999</v>
          </cell>
          <cell r="F904">
            <v>33.955996000000006</v>
          </cell>
          <cell r="G904">
            <v>49.435337999999994</v>
          </cell>
          <cell r="H904">
            <v>1165</v>
          </cell>
        </row>
        <row r="905">
          <cell r="A905" t="str">
            <v>100307</v>
          </cell>
          <cell r="B905" t="str">
            <v>CHUQUIS</v>
          </cell>
          <cell r="C905">
            <v>4368</v>
          </cell>
          <cell r="D905">
            <v>85.230829</v>
          </cell>
          <cell r="E905">
            <v>45.277659</v>
          </cell>
          <cell r="F905">
            <v>39.95317</v>
          </cell>
          <cell r="G905">
            <v>14.769171</v>
          </cell>
          <cell r="H905">
            <v>213</v>
          </cell>
        </row>
        <row r="906">
          <cell r="A906" t="str">
            <v>100311</v>
          </cell>
          <cell r="B906" t="str">
            <v>MARÍAS</v>
          </cell>
          <cell r="C906">
            <v>6679</v>
          </cell>
          <cell r="D906">
            <v>87.234586999999991</v>
          </cell>
          <cell r="E906">
            <v>53.739943000000004</v>
          </cell>
          <cell r="F906">
            <v>33.494643999999987</v>
          </cell>
          <cell r="G906">
            <v>12.765413000000009</v>
          </cell>
          <cell r="H906">
            <v>144</v>
          </cell>
        </row>
        <row r="907">
          <cell r="A907" t="str">
            <v>100313</v>
          </cell>
          <cell r="B907" t="str">
            <v>PACHAS</v>
          </cell>
          <cell r="C907">
            <v>8913</v>
          </cell>
          <cell r="D907">
            <v>80.31627300000001</v>
          </cell>
          <cell r="E907">
            <v>34.484772</v>
          </cell>
          <cell r="F907">
            <v>45.83150100000001</v>
          </cell>
          <cell r="G907">
            <v>19.68372699999999</v>
          </cell>
          <cell r="H907">
            <v>376</v>
          </cell>
        </row>
        <row r="908">
          <cell r="A908" t="str">
            <v>100316</v>
          </cell>
          <cell r="B908" t="str">
            <v>QUIVILLA</v>
          </cell>
          <cell r="C908">
            <v>1476</v>
          </cell>
          <cell r="D908">
            <v>70.822457</v>
          </cell>
          <cell r="E908">
            <v>29.073895999999998</v>
          </cell>
          <cell r="F908">
            <v>41.748561000000002</v>
          </cell>
          <cell r="G908">
            <v>29.177543</v>
          </cell>
          <cell r="H908">
            <v>668</v>
          </cell>
        </row>
        <row r="909">
          <cell r="A909" t="str">
            <v>100317</v>
          </cell>
          <cell r="B909" t="str">
            <v>RIPÁN</v>
          </cell>
          <cell r="C909">
            <v>5002</v>
          </cell>
          <cell r="D909">
            <v>79.320806000000005</v>
          </cell>
          <cell r="E909">
            <v>40.836188</v>
          </cell>
          <cell r="F909">
            <v>38.484618000000005</v>
          </cell>
          <cell r="G909">
            <v>20.679193999999995</v>
          </cell>
          <cell r="H909">
            <v>410</v>
          </cell>
        </row>
        <row r="910">
          <cell r="A910" t="str">
            <v>100321</v>
          </cell>
          <cell r="B910" t="str">
            <v>SHUNQUI</v>
          </cell>
          <cell r="C910">
            <v>2193</v>
          </cell>
          <cell r="D910">
            <v>86.032168999999996</v>
          </cell>
          <cell r="E910">
            <v>47.454687999999997</v>
          </cell>
          <cell r="F910">
            <v>38.577480999999999</v>
          </cell>
          <cell r="G910">
            <v>13.967831000000004</v>
          </cell>
          <cell r="H910">
            <v>189</v>
          </cell>
        </row>
        <row r="911">
          <cell r="A911" t="str">
            <v>100322</v>
          </cell>
          <cell r="B911" t="str">
            <v>SILLAPATA</v>
          </cell>
          <cell r="C911">
            <v>2491</v>
          </cell>
          <cell r="D911">
            <v>85.939613999999992</v>
          </cell>
          <cell r="E911">
            <v>48.330917999999997</v>
          </cell>
          <cell r="F911">
            <v>37.608695999999995</v>
          </cell>
          <cell r="G911">
            <v>14.060386000000008</v>
          </cell>
          <cell r="H911">
            <v>194</v>
          </cell>
        </row>
        <row r="912">
          <cell r="A912" t="str">
            <v>100323</v>
          </cell>
          <cell r="B912" t="str">
            <v>YANAS</v>
          </cell>
          <cell r="C912">
            <v>2758</v>
          </cell>
          <cell r="D912">
            <v>88.184201999999999</v>
          </cell>
          <cell r="E912">
            <v>50.472338000000008</v>
          </cell>
          <cell r="F912">
            <v>37.711863999999991</v>
          </cell>
          <cell r="G912">
            <v>11.815798000000001</v>
          </cell>
          <cell r="H912">
            <v>121</v>
          </cell>
        </row>
        <row r="913">
          <cell r="A913" t="str">
            <v>100401</v>
          </cell>
          <cell r="B913" t="str">
            <v>HUACAYBAMBA</v>
          </cell>
          <cell r="C913">
            <v>5199</v>
          </cell>
          <cell r="D913">
            <v>78.023713000000001</v>
          </cell>
          <cell r="E913">
            <v>41.643704</v>
          </cell>
          <cell r="F913">
            <v>36.380009000000001</v>
          </cell>
          <cell r="G913">
            <v>21.976286999999999</v>
          </cell>
          <cell r="H913">
            <v>454</v>
          </cell>
        </row>
        <row r="914">
          <cell r="A914" t="str">
            <v>100402</v>
          </cell>
          <cell r="B914" t="str">
            <v>CANCHABAMBA</v>
          </cell>
          <cell r="C914">
            <v>2461</v>
          </cell>
          <cell r="D914">
            <v>81.006912</v>
          </cell>
          <cell r="E914">
            <v>40.123435999999998</v>
          </cell>
          <cell r="F914">
            <v>40.883476000000002</v>
          </cell>
          <cell r="G914">
            <v>18.993088</v>
          </cell>
          <cell r="H914">
            <v>351</v>
          </cell>
        </row>
        <row r="915">
          <cell r="A915" t="str">
            <v>100403</v>
          </cell>
          <cell r="B915" t="str">
            <v>COCHABAMBA</v>
          </cell>
          <cell r="C915">
            <v>1969</v>
          </cell>
          <cell r="D915">
            <v>72.535911999999996</v>
          </cell>
          <cell r="E915">
            <v>31.641620999999997</v>
          </cell>
          <cell r="F915">
            <v>40.894290999999996</v>
          </cell>
          <cell r="G915">
            <v>27.464088000000004</v>
          </cell>
          <cell r="H915">
            <v>607</v>
          </cell>
        </row>
        <row r="916">
          <cell r="A916" t="str">
            <v>100404</v>
          </cell>
          <cell r="B916" t="str">
            <v>PINRA</v>
          </cell>
          <cell r="C916">
            <v>5829</v>
          </cell>
          <cell r="D916">
            <v>73.937967999999998</v>
          </cell>
          <cell r="E916">
            <v>33.794241</v>
          </cell>
          <cell r="F916">
            <v>40.143726999999998</v>
          </cell>
          <cell r="G916">
            <v>26.062032000000002</v>
          </cell>
          <cell r="H916">
            <v>566</v>
          </cell>
        </row>
        <row r="917">
          <cell r="A917" t="str">
            <v>100501</v>
          </cell>
          <cell r="B917" t="str">
            <v>LLATA</v>
          </cell>
          <cell r="C917">
            <v>11029</v>
          </cell>
          <cell r="D917">
            <v>75.279932000000002</v>
          </cell>
          <cell r="E917">
            <v>34.153857000000002</v>
          </cell>
          <cell r="F917">
            <v>41.126075</v>
          </cell>
          <cell r="G917">
            <v>24.720067999999998</v>
          </cell>
          <cell r="H917">
            <v>536</v>
          </cell>
        </row>
        <row r="918">
          <cell r="A918" t="str">
            <v>100502</v>
          </cell>
          <cell r="B918" t="str">
            <v>ARANCAY</v>
          </cell>
          <cell r="C918">
            <v>1306</v>
          </cell>
          <cell r="D918">
            <v>73.929219000000003</v>
          </cell>
          <cell r="E918">
            <v>34.717441000000001</v>
          </cell>
          <cell r="F918">
            <v>39.211778000000002</v>
          </cell>
          <cell r="G918">
            <v>26.070780999999997</v>
          </cell>
          <cell r="H918">
            <v>567</v>
          </cell>
        </row>
        <row r="919">
          <cell r="A919" t="str">
            <v>100503</v>
          </cell>
          <cell r="B919" t="str">
            <v>CHAVÍN DE PARIARCA</v>
          </cell>
          <cell r="C919">
            <v>3535</v>
          </cell>
          <cell r="D919">
            <v>82.762585000000001</v>
          </cell>
          <cell r="E919">
            <v>40.384219000000002</v>
          </cell>
          <cell r="F919">
            <v>42.378366</v>
          </cell>
          <cell r="G919">
            <v>17.237414999999999</v>
          </cell>
          <cell r="H919">
            <v>289</v>
          </cell>
        </row>
        <row r="920">
          <cell r="A920" t="str">
            <v>100504</v>
          </cell>
          <cell r="B920" t="str">
            <v>JACAS GRANDE</v>
          </cell>
          <cell r="C920">
            <v>5377</v>
          </cell>
          <cell r="D920">
            <v>84.251489000000007</v>
          </cell>
          <cell r="E920">
            <v>44.255406000000001</v>
          </cell>
          <cell r="F920">
            <v>39.996083000000006</v>
          </cell>
          <cell r="G920">
            <v>15.748510999999993</v>
          </cell>
          <cell r="H920">
            <v>240</v>
          </cell>
        </row>
        <row r="921">
          <cell r="A921" t="str">
            <v>100505</v>
          </cell>
          <cell r="B921" t="str">
            <v>JIRCÁN</v>
          </cell>
          <cell r="C921">
            <v>2278</v>
          </cell>
          <cell r="D921">
            <v>77.303020000000004</v>
          </cell>
          <cell r="E921">
            <v>37.399050000000003</v>
          </cell>
          <cell r="F921">
            <v>39.903970000000001</v>
          </cell>
          <cell r="G921">
            <v>22.696979999999996</v>
          </cell>
          <cell r="H921">
            <v>472</v>
          </cell>
        </row>
        <row r="922">
          <cell r="A922" t="str">
            <v>100506</v>
          </cell>
          <cell r="B922" t="str">
            <v>MIRAFLORES</v>
          </cell>
          <cell r="C922">
            <v>3206</v>
          </cell>
          <cell r="D922">
            <v>92.767650000000003</v>
          </cell>
          <cell r="E922">
            <v>59.565104000000005</v>
          </cell>
          <cell r="F922">
            <v>33.202545999999998</v>
          </cell>
          <cell r="G922">
            <v>7.2323499999999967</v>
          </cell>
          <cell r="H922">
            <v>27</v>
          </cell>
        </row>
        <row r="923">
          <cell r="A923" t="str">
            <v>100507</v>
          </cell>
          <cell r="B923" t="str">
            <v>MONZÓN</v>
          </cell>
          <cell r="C923">
            <v>11710</v>
          </cell>
          <cell r="D923">
            <v>62.845114000000002</v>
          </cell>
          <cell r="E923">
            <v>17.372243000000001</v>
          </cell>
          <cell r="F923">
            <v>45.472870999999998</v>
          </cell>
          <cell r="G923">
            <v>37.154885999999998</v>
          </cell>
          <cell r="H923">
            <v>884</v>
          </cell>
        </row>
        <row r="924">
          <cell r="A924" t="str">
            <v>100508</v>
          </cell>
          <cell r="B924" t="str">
            <v>PUNCHAO</v>
          </cell>
          <cell r="C924">
            <v>2038</v>
          </cell>
          <cell r="D924">
            <v>88.871783999999991</v>
          </cell>
          <cell r="E924">
            <v>45.452682000000003</v>
          </cell>
          <cell r="F924">
            <v>43.419101999999988</v>
          </cell>
          <cell r="G924">
            <v>11.128216000000009</v>
          </cell>
          <cell r="H924">
            <v>103</v>
          </cell>
        </row>
        <row r="925">
          <cell r="A925" t="str">
            <v>100509</v>
          </cell>
          <cell r="B925" t="str">
            <v>PUÑOS</v>
          </cell>
          <cell r="C925">
            <v>4202</v>
          </cell>
          <cell r="D925">
            <v>89.092875000000006</v>
          </cell>
          <cell r="E925">
            <v>52.747668000000004</v>
          </cell>
          <cell r="F925">
            <v>36.345207000000002</v>
          </cell>
          <cell r="G925">
            <v>10.907124999999994</v>
          </cell>
          <cell r="H925">
            <v>100</v>
          </cell>
        </row>
        <row r="926">
          <cell r="A926" t="str">
            <v>100510</v>
          </cell>
          <cell r="B926" t="str">
            <v>SINGA</v>
          </cell>
          <cell r="C926">
            <v>3526</v>
          </cell>
          <cell r="D926">
            <v>88.050187000000008</v>
          </cell>
          <cell r="E926">
            <v>48.040199999999999</v>
          </cell>
          <cell r="F926">
            <v>40.00998700000001</v>
          </cell>
          <cell r="G926">
            <v>11.949812999999992</v>
          </cell>
          <cell r="H926">
            <v>125</v>
          </cell>
        </row>
        <row r="927">
          <cell r="A927" t="str">
            <v>100511</v>
          </cell>
          <cell r="B927" t="str">
            <v>TANTAMAYO</v>
          </cell>
          <cell r="C927">
            <v>2271</v>
          </cell>
          <cell r="D927">
            <v>78.86766200000001</v>
          </cell>
          <cell r="E927">
            <v>39.530391999999999</v>
          </cell>
          <cell r="F927">
            <v>39.337270000000011</v>
          </cell>
          <cell r="G927">
            <v>21.13233799999999</v>
          </cell>
          <cell r="H927">
            <v>428</v>
          </cell>
        </row>
        <row r="928">
          <cell r="A928" t="str">
            <v>100601</v>
          </cell>
          <cell r="B928" t="str">
            <v>RUPA-RUPA</v>
          </cell>
          <cell r="C928">
            <v>18120</v>
          </cell>
          <cell r="D928">
            <v>33.040225</v>
          </cell>
          <cell r="E928">
            <v>6.0987947</v>
          </cell>
          <cell r="F928">
            <v>26.9414303</v>
          </cell>
          <cell r="G928">
            <v>66.959775000000008</v>
          </cell>
          <cell r="H928">
            <v>1499</v>
          </cell>
        </row>
        <row r="929">
          <cell r="A929" t="str">
            <v>100602</v>
          </cell>
          <cell r="B929" t="str">
            <v>DANIEL ALOMIAS ROBLES</v>
          </cell>
          <cell r="C929">
            <v>4438</v>
          </cell>
          <cell r="D929">
            <v>67.596192000000002</v>
          </cell>
          <cell r="E929">
            <v>22.721249</v>
          </cell>
          <cell r="F929">
            <v>44.874943000000002</v>
          </cell>
          <cell r="G929">
            <v>32.403807999999998</v>
          </cell>
          <cell r="H929">
            <v>760</v>
          </cell>
        </row>
        <row r="930">
          <cell r="A930" t="str">
            <v>100603</v>
          </cell>
          <cell r="B930" t="str">
            <v>HERMILIO VALDIZÁN</v>
          </cell>
          <cell r="C930">
            <v>2693</v>
          </cell>
          <cell r="D930">
            <v>70.990509000000003</v>
          </cell>
          <cell r="E930">
            <v>26.161612999999999</v>
          </cell>
          <cell r="F930">
            <v>44.828896</v>
          </cell>
          <cell r="G930">
            <v>29.009490999999997</v>
          </cell>
          <cell r="H930">
            <v>664</v>
          </cell>
        </row>
        <row r="931">
          <cell r="A931" t="str">
            <v>100604</v>
          </cell>
          <cell r="B931" t="str">
            <v>JOSÉ CRESPO Y CASTILLO</v>
          </cell>
          <cell r="C931">
            <v>14905</v>
          </cell>
          <cell r="D931">
            <v>47.112083999999996</v>
          </cell>
          <cell r="E931">
            <v>12.128299</v>
          </cell>
          <cell r="F931">
            <v>34.983784999999997</v>
          </cell>
          <cell r="G931">
            <v>52.887916000000004</v>
          </cell>
          <cell r="H931">
            <v>1240</v>
          </cell>
        </row>
        <row r="932">
          <cell r="A932" t="str">
            <v>100605</v>
          </cell>
          <cell r="B932" t="str">
            <v>LUYANDO</v>
          </cell>
          <cell r="C932">
            <v>4315</v>
          </cell>
          <cell r="D932">
            <v>50.432728999999995</v>
          </cell>
          <cell r="E932">
            <v>13.804325</v>
          </cell>
          <cell r="F932">
            <v>36.628403999999996</v>
          </cell>
          <cell r="G932">
            <v>49.567271000000005</v>
          </cell>
          <cell r="H932">
            <v>1169</v>
          </cell>
        </row>
        <row r="933">
          <cell r="A933" t="str">
            <v>100606</v>
          </cell>
          <cell r="B933" t="str">
            <v>MARÍANO DAMASO BERAUN</v>
          </cell>
          <cell r="C933">
            <v>5655</v>
          </cell>
          <cell r="D933">
            <v>60.809139999999992</v>
          </cell>
          <cell r="E933">
            <v>22.306988999999998</v>
          </cell>
          <cell r="F933">
            <v>38.502150999999998</v>
          </cell>
          <cell r="G933">
            <v>39.190860000000008</v>
          </cell>
          <cell r="H933">
            <v>931</v>
          </cell>
        </row>
        <row r="934">
          <cell r="A934" t="str">
            <v>100701</v>
          </cell>
          <cell r="B934" t="str">
            <v>HUACRACHUCO</v>
          </cell>
          <cell r="C934">
            <v>10975</v>
          </cell>
          <cell r="D934">
            <v>72.883583000000002</v>
          </cell>
          <cell r="E934">
            <v>33.484194000000002</v>
          </cell>
          <cell r="F934">
            <v>39.399388999999999</v>
          </cell>
          <cell r="G934">
            <v>27.116416999999998</v>
          </cell>
          <cell r="H934">
            <v>599</v>
          </cell>
        </row>
        <row r="935">
          <cell r="A935" t="str">
            <v>100702</v>
          </cell>
          <cell r="B935" t="str">
            <v>CHOLÓN</v>
          </cell>
          <cell r="C935">
            <v>5113</v>
          </cell>
          <cell r="D935">
            <v>56.814089999999993</v>
          </cell>
          <cell r="E935">
            <v>22.255583999999999</v>
          </cell>
          <cell r="F935">
            <v>34.558505999999994</v>
          </cell>
          <cell r="G935">
            <v>43.185910000000007</v>
          </cell>
          <cell r="H935">
            <v>1025</v>
          </cell>
        </row>
        <row r="936">
          <cell r="A936" t="str">
            <v>100703</v>
          </cell>
          <cell r="B936" t="str">
            <v>SAN BUENAVENTURA</v>
          </cell>
          <cell r="C936">
            <v>2160</v>
          </cell>
          <cell r="D936">
            <v>86.418566999999996</v>
          </cell>
          <cell r="E936">
            <v>51.773108999999998</v>
          </cell>
          <cell r="F936">
            <v>34.645457999999998</v>
          </cell>
          <cell r="G936">
            <v>13.581433000000004</v>
          </cell>
          <cell r="H936">
            <v>174</v>
          </cell>
        </row>
        <row r="937">
          <cell r="A937" t="str">
            <v>100801</v>
          </cell>
          <cell r="B937" t="str">
            <v>PANAO</v>
          </cell>
          <cell r="C937">
            <v>15952</v>
          </cell>
          <cell r="D937">
            <v>81.807026000000008</v>
          </cell>
          <cell r="E937">
            <v>46.432000000000002</v>
          </cell>
          <cell r="F937">
            <v>35.375026000000005</v>
          </cell>
          <cell r="G937">
            <v>18.192973999999992</v>
          </cell>
          <cell r="H937">
            <v>322</v>
          </cell>
        </row>
        <row r="938">
          <cell r="A938" t="str">
            <v>100802</v>
          </cell>
          <cell r="B938" t="str">
            <v>CHAGLLA</v>
          </cell>
          <cell r="C938">
            <v>8388</v>
          </cell>
          <cell r="D938">
            <v>76.112511999999995</v>
          </cell>
          <cell r="E938">
            <v>36.456674</v>
          </cell>
          <cell r="F938">
            <v>39.655837999999996</v>
          </cell>
          <cell r="G938">
            <v>23.887488000000005</v>
          </cell>
          <cell r="H938">
            <v>505</v>
          </cell>
        </row>
        <row r="939">
          <cell r="A939" t="str">
            <v>100803</v>
          </cell>
          <cell r="B939" t="str">
            <v>MOLINO</v>
          </cell>
          <cell r="C939">
            <v>9949</v>
          </cell>
          <cell r="D939">
            <v>81.373189999999994</v>
          </cell>
          <cell r="E939">
            <v>44.432321999999999</v>
          </cell>
          <cell r="F939">
            <v>36.940867999999995</v>
          </cell>
          <cell r="G939">
            <v>18.626810000000006</v>
          </cell>
          <cell r="H939">
            <v>343</v>
          </cell>
        </row>
        <row r="940">
          <cell r="A940" t="str">
            <v>100804</v>
          </cell>
          <cell r="B940" t="str">
            <v>UMARI</v>
          </cell>
          <cell r="C940">
            <v>14823</v>
          </cell>
          <cell r="D940">
            <v>86.202372999999994</v>
          </cell>
          <cell r="E940">
            <v>46.199407000000001</v>
          </cell>
          <cell r="F940">
            <v>40.002965999999994</v>
          </cell>
          <cell r="G940">
            <v>13.797627000000006</v>
          </cell>
          <cell r="H940">
            <v>181</v>
          </cell>
        </row>
        <row r="941">
          <cell r="A941" t="str">
            <v>100901</v>
          </cell>
          <cell r="B941" t="str">
            <v>PUERTO INCA</v>
          </cell>
          <cell r="C941">
            <v>4109</v>
          </cell>
          <cell r="D941">
            <v>48.284640000000003</v>
          </cell>
          <cell r="E941">
            <v>12.724996999999998</v>
          </cell>
          <cell r="F941">
            <v>35.559643000000008</v>
          </cell>
          <cell r="G941">
            <v>51.715359999999997</v>
          </cell>
          <cell r="H941">
            <v>1216</v>
          </cell>
        </row>
        <row r="942">
          <cell r="A942" t="str">
            <v>100902</v>
          </cell>
          <cell r="B942" t="str">
            <v>CODO DEL POZUZO</v>
          </cell>
          <cell r="C942">
            <v>2827</v>
          </cell>
          <cell r="D942">
            <v>46.590736999999997</v>
          </cell>
          <cell r="E942">
            <v>15.614142000000001</v>
          </cell>
          <cell r="F942">
            <v>30.976594999999996</v>
          </cell>
          <cell r="G942">
            <v>53.409263000000003</v>
          </cell>
          <cell r="H942">
            <v>1254</v>
          </cell>
        </row>
        <row r="943">
          <cell r="A943" t="str">
            <v>100903</v>
          </cell>
          <cell r="B943" t="str">
            <v>HONORIA</v>
          </cell>
          <cell r="C943">
            <v>3109</v>
          </cell>
          <cell r="D943">
            <v>55.520714000000005</v>
          </cell>
          <cell r="E943">
            <v>13.230179</v>
          </cell>
          <cell r="F943">
            <v>42.290535000000006</v>
          </cell>
          <cell r="G943">
            <v>44.479285999999995</v>
          </cell>
          <cell r="H943">
            <v>1058</v>
          </cell>
        </row>
        <row r="944">
          <cell r="A944" t="str">
            <v>100904</v>
          </cell>
          <cell r="B944" t="str">
            <v>TOURNAVISTA</v>
          </cell>
          <cell r="C944">
            <v>2180</v>
          </cell>
          <cell r="D944">
            <v>43.977209000000002</v>
          </cell>
          <cell r="E944">
            <v>12.603267000000001</v>
          </cell>
          <cell r="F944">
            <v>31.373942</v>
          </cell>
          <cell r="G944">
            <v>56.022790999999998</v>
          </cell>
          <cell r="H944">
            <v>1315</v>
          </cell>
        </row>
        <row r="945">
          <cell r="A945" t="str">
            <v>100905</v>
          </cell>
          <cell r="B945" t="str">
            <v>YUYAPICHIS</v>
          </cell>
          <cell r="C945">
            <v>2600</v>
          </cell>
          <cell r="D945">
            <v>46.003361999999996</v>
          </cell>
          <cell r="E945">
            <v>12.423389999999999</v>
          </cell>
          <cell r="F945">
            <v>33.579971999999998</v>
          </cell>
          <cell r="G945">
            <v>53.996638000000004</v>
          </cell>
          <cell r="H945">
            <v>1267</v>
          </cell>
        </row>
        <row r="946">
          <cell r="A946" t="str">
            <v>101001</v>
          </cell>
          <cell r="B946" t="str">
            <v>JESÚS</v>
          </cell>
          <cell r="C946">
            <v>3801</v>
          </cell>
          <cell r="D946">
            <v>60.985078999999999</v>
          </cell>
          <cell r="E946">
            <v>21.146318000000001</v>
          </cell>
          <cell r="F946">
            <v>39.838760999999998</v>
          </cell>
          <cell r="G946">
            <v>39.014921000000001</v>
          </cell>
          <cell r="H946">
            <v>927</v>
          </cell>
        </row>
        <row r="947">
          <cell r="A947" t="str">
            <v>101002</v>
          </cell>
          <cell r="B947" t="str">
            <v>BAÑOS</v>
          </cell>
          <cell r="C947">
            <v>3013</v>
          </cell>
          <cell r="D947">
            <v>56.063070000000003</v>
          </cell>
          <cell r="E947">
            <v>24.388092999999998</v>
          </cell>
          <cell r="F947">
            <v>31.674977000000005</v>
          </cell>
          <cell r="G947">
            <v>43.936929999999997</v>
          </cell>
          <cell r="H947">
            <v>1041</v>
          </cell>
        </row>
        <row r="948">
          <cell r="A948" t="str">
            <v>101003</v>
          </cell>
          <cell r="B948" t="str">
            <v>JIVIA</v>
          </cell>
          <cell r="C948">
            <v>1780</v>
          </cell>
          <cell r="D948">
            <v>71.913938999999999</v>
          </cell>
          <cell r="E948">
            <v>23.292525000000001</v>
          </cell>
          <cell r="F948">
            <v>48.621414000000001</v>
          </cell>
          <cell r="G948">
            <v>28.086061000000001</v>
          </cell>
          <cell r="H948">
            <v>631</v>
          </cell>
        </row>
        <row r="949">
          <cell r="A949" t="str">
            <v>101004</v>
          </cell>
          <cell r="B949" t="str">
            <v>QUEROPALCA</v>
          </cell>
          <cell r="C949">
            <v>774</v>
          </cell>
          <cell r="D949">
            <v>45.896266000000004</v>
          </cell>
          <cell r="E949">
            <v>13.625962999999999</v>
          </cell>
          <cell r="F949">
            <v>32.270303000000006</v>
          </cell>
          <cell r="G949">
            <v>54.103733999999996</v>
          </cell>
          <cell r="H949">
            <v>1270</v>
          </cell>
        </row>
        <row r="950">
          <cell r="A950" t="str">
            <v>101005</v>
          </cell>
          <cell r="B950" t="str">
            <v>RONDOS</v>
          </cell>
          <cell r="C950">
            <v>5171</v>
          </cell>
          <cell r="D950">
            <v>70.169335000000004</v>
          </cell>
          <cell r="E950">
            <v>27.429714999999998</v>
          </cell>
          <cell r="F950">
            <v>42.739620000000002</v>
          </cell>
          <cell r="G950">
            <v>29.830664999999996</v>
          </cell>
          <cell r="H950">
            <v>692</v>
          </cell>
        </row>
        <row r="951">
          <cell r="A951" t="str">
            <v>101006</v>
          </cell>
          <cell r="B951" t="str">
            <v>SAN FRANCISCO DE ASÍS</v>
          </cell>
          <cell r="C951">
            <v>2059</v>
          </cell>
          <cell r="D951">
            <v>85.117403999999993</v>
          </cell>
          <cell r="E951">
            <v>41.698222000000001</v>
          </cell>
          <cell r="F951">
            <v>43.419181999999992</v>
          </cell>
          <cell r="G951">
            <v>14.882596000000007</v>
          </cell>
          <cell r="H951">
            <v>219</v>
          </cell>
        </row>
        <row r="952">
          <cell r="A952" t="str">
            <v>101007</v>
          </cell>
          <cell r="B952" t="str">
            <v>SAN MIGUEL DE CAURI</v>
          </cell>
          <cell r="C952">
            <v>6142</v>
          </cell>
          <cell r="D952">
            <v>72.739697000000007</v>
          </cell>
          <cell r="E952">
            <v>30.464352999999999</v>
          </cell>
          <cell r="F952">
            <v>42.275344000000004</v>
          </cell>
          <cell r="G952">
            <v>27.260302999999993</v>
          </cell>
          <cell r="H952">
            <v>602</v>
          </cell>
        </row>
        <row r="953">
          <cell r="A953" t="str">
            <v>101101</v>
          </cell>
          <cell r="B953" t="str">
            <v>CHAVINILLO</v>
          </cell>
          <cell r="C953">
            <v>5832</v>
          </cell>
          <cell r="D953">
            <v>87.051799000000003</v>
          </cell>
          <cell r="E953">
            <v>50.795789999999997</v>
          </cell>
          <cell r="F953">
            <v>36.256009000000006</v>
          </cell>
          <cell r="G953">
            <v>12.948200999999997</v>
          </cell>
          <cell r="H953">
            <v>153</v>
          </cell>
        </row>
        <row r="954">
          <cell r="A954" t="str">
            <v>101102</v>
          </cell>
          <cell r="B954" t="str">
            <v>CAHUAC</v>
          </cell>
          <cell r="C954">
            <v>2692</v>
          </cell>
          <cell r="D954">
            <v>79.79016</v>
          </cell>
          <cell r="E954">
            <v>32.302607999999999</v>
          </cell>
          <cell r="F954">
            <v>47.487552000000001</v>
          </cell>
          <cell r="G954">
            <v>20.20984</v>
          </cell>
          <cell r="H954">
            <v>393</v>
          </cell>
        </row>
        <row r="955">
          <cell r="A955" t="str">
            <v>101103</v>
          </cell>
          <cell r="B955" t="str">
            <v>CHACABAMBA</v>
          </cell>
          <cell r="C955">
            <v>2237</v>
          </cell>
          <cell r="D955">
            <v>74.380446000000006</v>
          </cell>
          <cell r="E955">
            <v>26.420020000000001</v>
          </cell>
          <cell r="F955">
            <v>47.960426000000005</v>
          </cell>
          <cell r="G955">
            <v>25.619553999999994</v>
          </cell>
          <cell r="H955">
            <v>554</v>
          </cell>
        </row>
        <row r="956">
          <cell r="A956" t="str">
            <v>101104</v>
          </cell>
          <cell r="B956" t="str">
            <v>APARICIO POMARES</v>
          </cell>
          <cell r="C956">
            <v>5138</v>
          </cell>
          <cell r="D956">
            <v>89.638869999999997</v>
          </cell>
          <cell r="E956">
            <v>53.419399999999996</v>
          </cell>
          <cell r="F956">
            <v>36.219470000000001</v>
          </cell>
          <cell r="G956">
            <v>10.361130000000003</v>
          </cell>
          <cell r="H956">
            <v>92</v>
          </cell>
        </row>
        <row r="957">
          <cell r="A957" t="str">
            <v>101105</v>
          </cell>
          <cell r="B957" t="str">
            <v>JACAS CHICO</v>
          </cell>
          <cell r="C957">
            <v>1654</v>
          </cell>
          <cell r="D957">
            <v>87.563789999999997</v>
          </cell>
          <cell r="E957">
            <v>48.971413000000005</v>
          </cell>
          <cell r="F957">
            <v>38.592376999999992</v>
          </cell>
          <cell r="G957">
            <v>12.436210000000003</v>
          </cell>
          <cell r="H957">
            <v>132</v>
          </cell>
        </row>
        <row r="958">
          <cell r="A958" t="str">
            <v>101106</v>
          </cell>
          <cell r="B958" t="str">
            <v>OBAS</v>
          </cell>
          <cell r="C958">
            <v>5079</v>
          </cell>
          <cell r="D958">
            <v>85.239134000000007</v>
          </cell>
          <cell r="E958">
            <v>47.362141000000001</v>
          </cell>
          <cell r="F958">
            <v>37.876993000000006</v>
          </cell>
          <cell r="G958">
            <v>14.760865999999993</v>
          </cell>
          <cell r="H958">
            <v>212</v>
          </cell>
        </row>
        <row r="959">
          <cell r="A959" t="str">
            <v>101107</v>
          </cell>
          <cell r="B959" t="str">
            <v>PAMPAMARCA</v>
          </cell>
          <cell r="C959">
            <v>1909</v>
          </cell>
          <cell r="D959">
            <v>85.177153000000004</v>
          </cell>
          <cell r="E959">
            <v>46.514949000000001</v>
          </cell>
          <cell r="F959">
            <v>38.662204000000003</v>
          </cell>
          <cell r="G959">
            <v>14.822846999999996</v>
          </cell>
          <cell r="H959">
            <v>215</v>
          </cell>
        </row>
        <row r="960">
          <cell r="A960" t="str">
            <v>101108</v>
          </cell>
          <cell r="B960" t="str">
            <v>CHORAS</v>
          </cell>
          <cell r="C960">
            <v>3005</v>
          </cell>
          <cell r="D960">
            <v>87.390924999999996</v>
          </cell>
          <cell r="E960">
            <v>47.900233</v>
          </cell>
          <cell r="F960">
            <v>39.490691999999996</v>
          </cell>
          <cell r="G960">
            <v>12.609075000000004</v>
          </cell>
          <cell r="H960">
            <v>137</v>
          </cell>
        </row>
        <row r="961">
          <cell r="A961" t="str">
            <v>110101</v>
          </cell>
          <cell r="B961" t="str">
            <v>ICA</v>
          </cell>
          <cell r="C961">
            <v>13523</v>
          </cell>
          <cell r="D961">
            <v>11.094553999999999</v>
          </cell>
          <cell r="E961">
            <v>0.30838617000000002</v>
          </cell>
          <cell r="F961">
            <v>10.786167829999998</v>
          </cell>
          <cell r="G961">
            <v>88.905445999999998</v>
          </cell>
          <cell r="H961">
            <v>1802</v>
          </cell>
        </row>
        <row r="962">
          <cell r="A962" t="str">
            <v>110102</v>
          </cell>
          <cell r="B962" t="str">
            <v>LA TINGUIÑA</v>
          </cell>
          <cell r="C962">
            <v>5404</v>
          </cell>
          <cell r="D962">
            <v>17.527961999999999</v>
          </cell>
          <cell r="E962">
            <v>0.36288519000000002</v>
          </cell>
          <cell r="F962">
            <v>17.165076809999999</v>
          </cell>
          <cell r="G962">
            <v>82.472037999999998</v>
          </cell>
          <cell r="H962">
            <v>1746</v>
          </cell>
        </row>
        <row r="963">
          <cell r="A963" t="str">
            <v>110103</v>
          </cell>
          <cell r="B963" t="str">
            <v>LOS AQUIJES</v>
          </cell>
          <cell r="C963">
            <v>3340</v>
          </cell>
          <cell r="D963">
            <v>20.542072999999998</v>
          </cell>
          <cell r="E963">
            <v>0.44596586000000005</v>
          </cell>
          <cell r="F963">
            <v>20.096107139999997</v>
          </cell>
          <cell r="G963">
            <v>79.457926999999998</v>
          </cell>
          <cell r="H963">
            <v>1716</v>
          </cell>
        </row>
        <row r="964">
          <cell r="A964" t="str">
            <v>110104</v>
          </cell>
          <cell r="B964" t="str">
            <v>OCUCAJE</v>
          </cell>
          <cell r="C964">
            <v>629</v>
          </cell>
          <cell r="D964">
            <v>17.274846999999998</v>
          </cell>
          <cell r="E964">
            <v>0.18136851000000001</v>
          </cell>
          <cell r="F964">
            <v>17.093478489999999</v>
          </cell>
          <cell r="G964">
            <v>82.725153000000006</v>
          </cell>
          <cell r="H964">
            <v>1748</v>
          </cell>
        </row>
        <row r="965">
          <cell r="A965" t="str">
            <v>110105</v>
          </cell>
          <cell r="B965" t="str">
            <v>PACHACUTEC</v>
          </cell>
          <cell r="C965">
            <v>1264</v>
          </cell>
          <cell r="D965">
            <v>21.10333</v>
          </cell>
          <cell r="E965">
            <v>0.32032031999999999</v>
          </cell>
          <cell r="F965">
            <v>20.783009679999999</v>
          </cell>
          <cell r="G965">
            <v>78.89667</v>
          </cell>
          <cell r="H965">
            <v>1705</v>
          </cell>
        </row>
        <row r="966">
          <cell r="A966" t="str">
            <v>110106</v>
          </cell>
          <cell r="B966" t="str">
            <v>PARCONA</v>
          </cell>
          <cell r="C966">
            <v>10012</v>
          </cell>
          <cell r="D966">
            <v>20.035988</v>
          </cell>
          <cell r="E966">
            <v>0.39795226000000006</v>
          </cell>
          <cell r="F966">
            <v>19.638035739999999</v>
          </cell>
          <cell r="G966">
            <v>79.964011999999997</v>
          </cell>
          <cell r="H966">
            <v>1721</v>
          </cell>
        </row>
        <row r="967">
          <cell r="A967" t="str">
            <v>110107</v>
          </cell>
          <cell r="B967" t="str">
            <v>PUEBLO NUEVO</v>
          </cell>
          <cell r="C967">
            <v>546</v>
          </cell>
          <cell r="D967">
            <v>11.945873000000001</v>
          </cell>
          <cell r="E967">
            <v>0.10220571999999999</v>
          </cell>
          <cell r="F967">
            <v>11.84366728</v>
          </cell>
          <cell r="G967">
            <v>88.054126999999994</v>
          </cell>
          <cell r="H967">
            <v>1796</v>
          </cell>
        </row>
        <row r="968">
          <cell r="A968" t="str">
            <v>110108</v>
          </cell>
          <cell r="B968" t="str">
            <v>SALAS</v>
          </cell>
          <cell r="C968">
            <v>3546</v>
          </cell>
          <cell r="D968">
            <v>20.943107999999999</v>
          </cell>
          <cell r="E968">
            <v>0.37316772000000004</v>
          </cell>
          <cell r="F968">
            <v>20.569940279999997</v>
          </cell>
          <cell r="G968">
            <v>79.056892000000005</v>
          </cell>
          <cell r="H968">
            <v>1711</v>
          </cell>
        </row>
        <row r="969">
          <cell r="A969" t="str">
            <v>110109</v>
          </cell>
          <cell r="B969" t="str">
            <v>SAN JOSÉ DE LOS MOLINOS</v>
          </cell>
          <cell r="C969">
            <v>1009</v>
          </cell>
          <cell r="D969">
            <v>16.64968</v>
          </cell>
          <cell r="E969">
            <v>0.26688633</v>
          </cell>
          <cell r="F969">
            <v>16.382793670000002</v>
          </cell>
          <cell r="G969">
            <v>83.350319999999996</v>
          </cell>
          <cell r="H969">
            <v>1755</v>
          </cell>
        </row>
        <row r="970">
          <cell r="A970" t="str">
            <v>110110</v>
          </cell>
          <cell r="B970" t="str">
            <v>SAN JUAN BAUTISTA</v>
          </cell>
          <cell r="C970">
            <v>1527</v>
          </cell>
          <cell r="D970">
            <v>12.323555000000001</v>
          </cell>
          <cell r="E970">
            <v>0.26603363999999996</v>
          </cell>
          <cell r="F970">
            <v>12.057521360000001</v>
          </cell>
          <cell r="G970">
            <v>87.676445000000001</v>
          </cell>
          <cell r="H970">
            <v>1795</v>
          </cell>
        </row>
        <row r="971">
          <cell r="A971" t="str">
            <v>110111</v>
          </cell>
          <cell r="B971" t="str">
            <v>SANTIAGO</v>
          </cell>
          <cell r="C971">
            <v>3906</v>
          </cell>
          <cell r="D971">
            <v>16.603908000000001</v>
          </cell>
          <cell r="E971">
            <v>0.27002803999999997</v>
          </cell>
          <cell r="F971">
            <v>16.333879960000001</v>
          </cell>
          <cell r="G971">
            <v>83.396091999999996</v>
          </cell>
          <cell r="H971">
            <v>1757</v>
          </cell>
        </row>
        <row r="972">
          <cell r="A972" t="str">
            <v>110112</v>
          </cell>
          <cell r="B972" t="str">
            <v>SUBTANJALLA</v>
          </cell>
          <cell r="C972">
            <v>3812</v>
          </cell>
          <cell r="D972">
            <v>20.250091000000001</v>
          </cell>
          <cell r="E972">
            <v>0.49976214000000002</v>
          </cell>
          <cell r="F972">
            <v>19.75032886</v>
          </cell>
          <cell r="G972">
            <v>79.749909000000002</v>
          </cell>
          <cell r="H972">
            <v>1719</v>
          </cell>
        </row>
        <row r="973">
          <cell r="A973" t="str">
            <v>110113</v>
          </cell>
          <cell r="B973" t="str">
            <v>TATE</v>
          </cell>
          <cell r="C973">
            <v>679</v>
          </cell>
          <cell r="D973">
            <v>16.568024999999999</v>
          </cell>
          <cell r="E973">
            <v>0.23043159999999999</v>
          </cell>
          <cell r="F973">
            <v>16.337593399999999</v>
          </cell>
          <cell r="G973">
            <v>83.431974999999994</v>
          </cell>
          <cell r="H973">
            <v>1758</v>
          </cell>
        </row>
        <row r="974">
          <cell r="A974" t="str">
            <v>110114</v>
          </cell>
          <cell r="B974" t="str">
            <v>YAUCA DEL ROSARIO</v>
          </cell>
          <cell r="C974">
            <v>242</v>
          </cell>
          <cell r="D974">
            <v>21.866716</v>
          </cell>
          <cell r="E974">
            <v>0.49547920000000006</v>
          </cell>
          <cell r="F974">
            <v>21.371236800000002</v>
          </cell>
          <cell r="G974">
            <v>78.133284000000003</v>
          </cell>
          <cell r="H974">
            <v>1696</v>
          </cell>
        </row>
        <row r="975">
          <cell r="A975" t="str">
            <v>110201</v>
          </cell>
          <cell r="B975" t="str">
            <v>CHINCHA ALTA</v>
          </cell>
          <cell r="C975">
            <v>11130</v>
          </cell>
          <cell r="D975">
            <v>18.861412000000001</v>
          </cell>
          <cell r="E975">
            <v>0.40503270000000002</v>
          </cell>
          <cell r="F975">
            <v>18.456379300000002</v>
          </cell>
          <cell r="G975">
            <v>81.138587999999999</v>
          </cell>
          <cell r="H975">
            <v>1739</v>
          </cell>
        </row>
        <row r="976">
          <cell r="A976" t="str">
            <v>110202</v>
          </cell>
          <cell r="B976" t="str">
            <v>ALTO LARÁN</v>
          </cell>
          <cell r="C976">
            <v>1577</v>
          </cell>
          <cell r="D976">
            <v>25.387066000000004</v>
          </cell>
          <cell r="E976">
            <v>0.54884918999999999</v>
          </cell>
          <cell r="F976">
            <v>24.838216810000006</v>
          </cell>
          <cell r="G976">
            <v>74.612933999999996</v>
          </cell>
          <cell r="H976">
            <v>1639</v>
          </cell>
        </row>
        <row r="977">
          <cell r="A977" t="str">
            <v>110203</v>
          </cell>
          <cell r="B977" t="str">
            <v>CHAVÍN</v>
          </cell>
          <cell r="C977">
            <v>216</v>
          </cell>
          <cell r="D977">
            <v>29.960815</v>
          </cell>
          <cell r="E977">
            <v>1.0095109</v>
          </cell>
          <cell r="F977">
            <v>28.951304100000002</v>
          </cell>
          <cell r="G977">
            <v>70.039185000000003</v>
          </cell>
          <cell r="H977">
            <v>1560</v>
          </cell>
        </row>
        <row r="978">
          <cell r="A978" t="str">
            <v>110204</v>
          </cell>
          <cell r="B978" t="str">
            <v>CHINCHA BAJA</v>
          </cell>
          <cell r="C978">
            <v>1561</v>
          </cell>
          <cell r="D978">
            <v>12.816206999999999</v>
          </cell>
          <cell r="E978">
            <v>0.20649765999999997</v>
          </cell>
          <cell r="F978">
            <v>12.609709339999998</v>
          </cell>
          <cell r="G978">
            <v>87.183793000000009</v>
          </cell>
          <cell r="H978">
            <v>1793</v>
          </cell>
        </row>
        <row r="979">
          <cell r="A979" t="str">
            <v>110205</v>
          </cell>
          <cell r="B979" t="str">
            <v>EL CÁRMEN</v>
          </cell>
          <cell r="C979">
            <v>2344</v>
          </cell>
          <cell r="D979">
            <v>20.061828000000002</v>
          </cell>
          <cell r="E979">
            <v>0.34133629999999998</v>
          </cell>
          <cell r="F979">
            <v>19.720491700000004</v>
          </cell>
          <cell r="G979">
            <v>79.938171999999994</v>
          </cell>
          <cell r="H979">
            <v>1720</v>
          </cell>
        </row>
        <row r="980">
          <cell r="A980" t="str">
            <v>110206</v>
          </cell>
          <cell r="B980" t="str">
            <v>GROCIO PRADO</v>
          </cell>
          <cell r="C980">
            <v>5673</v>
          </cell>
          <cell r="D980">
            <v>27.882258</v>
          </cell>
          <cell r="E980">
            <v>0.62763877999999995</v>
          </cell>
          <cell r="F980">
            <v>27.254619219999999</v>
          </cell>
          <cell r="G980">
            <v>72.117741999999993</v>
          </cell>
          <cell r="H980">
            <v>1595</v>
          </cell>
        </row>
        <row r="981">
          <cell r="A981" t="str">
            <v>110207</v>
          </cell>
          <cell r="B981" t="str">
            <v>PUEBLO NUEVO</v>
          </cell>
          <cell r="C981">
            <v>11899</v>
          </cell>
          <cell r="D981">
            <v>22.979935000000001</v>
          </cell>
          <cell r="E981">
            <v>0.49643386</v>
          </cell>
          <cell r="F981">
            <v>22.483501140000001</v>
          </cell>
          <cell r="G981">
            <v>77.020065000000002</v>
          </cell>
          <cell r="H981">
            <v>1677</v>
          </cell>
        </row>
        <row r="982">
          <cell r="A982" t="str">
            <v>110208</v>
          </cell>
          <cell r="B982" t="str">
            <v>SAN JUAN DE YANAC</v>
          </cell>
          <cell r="C982">
            <v>143</v>
          </cell>
          <cell r="D982">
            <v>30.936457000000001</v>
          </cell>
          <cell r="E982">
            <v>1.9554140000000002</v>
          </cell>
          <cell r="F982">
            <v>28.981043</v>
          </cell>
          <cell r="G982">
            <v>69.063542999999996</v>
          </cell>
          <cell r="H982">
            <v>1537</v>
          </cell>
        </row>
        <row r="983">
          <cell r="A983" t="str">
            <v>110209</v>
          </cell>
          <cell r="B983" t="str">
            <v>SAN PEDRO DE HUACARPANA</v>
          </cell>
          <cell r="C983">
            <v>472</v>
          </cell>
          <cell r="D983">
            <v>29.935374999999997</v>
          </cell>
          <cell r="E983">
            <v>0.61167512999999996</v>
          </cell>
          <cell r="F983">
            <v>29.323699869999999</v>
          </cell>
          <cell r="G983">
            <v>70.064625000000007</v>
          </cell>
          <cell r="H983">
            <v>1561</v>
          </cell>
        </row>
        <row r="984">
          <cell r="A984" t="str">
            <v>110210</v>
          </cell>
          <cell r="B984" t="str">
            <v>SUNAMPE</v>
          </cell>
          <cell r="C984">
            <v>5308</v>
          </cell>
          <cell r="D984">
            <v>22.228819000000001</v>
          </cell>
          <cell r="E984">
            <v>0.4050242</v>
          </cell>
          <cell r="F984">
            <v>21.823794800000002</v>
          </cell>
          <cell r="G984">
            <v>77.771180999999999</v>
          </cell>
          <cell r="H984">
            <v>1689</v>
          </cell>
        </row>
        <row r="985">
          <cell r="A985" t="str">
            <v>110211</v>
          </cell>
          <cell r="B985" t="str">
            <v>TAMBO DE MORA</v>
          </cell>
          <cell r="C985">
            <v>1024</v>
          </cell>
          <cell r="D985">
            <v>21.686656000000003</v>
          </cell>
          <cell r="E985">
            <v>0.27238095000000001</v>
          </cell>
          <cell r="F985">
            <v>21.414275050000004</v>
          </cell>
          <cell r="G985">
            <v>78.313344000000001</v>
          </cell>
          <cell r="H985">
            <v>1699</v>
          </cell>
        </row>
        <row r="986">
          <cell r="A986" t="str">
            <v>110301</v>
          </cell>
          <cell r="B986" t="str">
            <v>NAZCA</v>
          </cell>
          <cell r="C986">
            <v>4788</v>
          </cell>
          <cell r="D986">
            <v>19.107115999999998</v>
          </cell>
          <cell r="E986">
            <v>0.47821932</v>
          </cell>
          <cell r="F986">
            <v>18.628896679999997</v>
          </cell>
          <cell r="G986">
            <v>80.892884000000009</v>
          </cell>
          <cell r="H986">
            <v>1735</v>
          </cell>
        </row>
        <row r="987">
          <cell r="A987" t="str">
            <v>110302</v>
          </cell>
          <cell r="B987" t="str">
            <v>CHANGUILLO</v>
          </cell>
          <cell r="C987">
            <v>266</v>
          </cell>
          <cell r="D987">
            <v>13.704646</v>
          </cell>
          <cell r="E987">
            <v>7.8229541999999999E-2</v>
          </cell>
          <cell r="F987">
            <v>13.626416458</v>
          </cell>
          <cell r="G987">
            <v>86.295354000000003</v>
          </cell>
          <cell r="H987">
            <v>1784</v>
          </cell>
        </row>
        <row r="988">
          <cell r="A988" t="str">
            <v>110303</v>
          </cell>
          <cell r="B988" t="str">
            <v>EL INGENIO</v>
          </cell>
          <cell r="C988">
            <v>422</v>
          </cell>
          <cell r="D988">
            <v>14.547887000000001</v>
          </cell>
          <cell r="E988">
            <v>0.19745441999999999</v>
          </cell>
          <cell r="F988">
            <v>14.350432580000001</v>
          </cell>
          <cell r="G988">
            <v>85.452112999999997</v>
          </cell>
          <cell r="H988">
            <v>1778</v>
          </cell>
        </row>
        <row r="989">
          <cell r="A989" t="str">
            <v>110304</v>
          </cell>
          <cell r="B989" t="str">
            <v>MARCONA</v>
          </cell>
          <cell r="C989">
            <v>1470</v>
          </cell>
          <cell r="D989">
            <v>11.939463999999999</v>
          </cell>
          <cell r="E989">
            <v>0.16430134999999998</v>
          </cell>
          <cell r="F989">
            <v>11.775162649999999</v>
          </cell>
          <cell r="G989">
            <v>88.060535999999999</v>
          </cell>
          <cell r="H989">
            <v>1797</v>
          </cell>
        </row>
        <row r="990">
          <cell r="A990" t="str">
            <v>110305</v>
          </cell>
          <cell r="B990" t="str">
            <v>VISTA ALEGRE</v>
          </cell>
          <cell r="C990">
            <v>2843</v>
          </cell>
          <cell r="D990">
            <v>21.013752</v>
          </cell>
          <cell r="E990">
            <v>0.49687063000000004</v>
          </cell>
          <cell r="F990">
            <v>20.51688137</v>
          </cell>
          <cell r="G990">
            <v>78.986248000000003</v>
          </cell>
          <cell r="H990">
            <v>1709</v>
          </cell>
        </row>
        <row r="991">
          <cell r="A991" t="str">
            <v>110401</v>
          </cell>
          <cell r="B991" t="str">
            <v>PALPA</v>
          </cell>
          <cell r="C991">
            <v>1265</v>
          </cell>
          <cell r="D991">
            <v>17.537520000000001</v>
          </cell>
          <cell r="E991">
            <v>0.31977306999999999</v>
          </cell>
          <cell r="F991">
            <v>17.217746930000001</v>
          </cell>
          <cell r="G991">
            <v>82.462479999999999</v>
          </cell>
          <cell r="H991">
            <v>1745</v>
          </cell>
        </row>
        <row r="992">
          <cell r="A992" t="str">
            <v>110402</v>
          </cell>
          <cell r="B992" t="str">
            <v>LLIPATA</v>
          </cell>
          <cell r="C992">
            <v>205</v>
          </cell>
          <cell r="D992">
            <v>14.442620999999999</v>
          </cell>
          <cell r="E992">
            <v>0.18028168999999999</v>
          </cell>
          <cell r="F992">
            <v>14.26233931</v>
          </cell>
          <cell r="G992">
            <v>85.557378999999997</v>
          </cell>
          <cell r="H992">
            <v>1779</v>
          </cell>
        </row>
        <row r="993">
          <cell r="A993" t="str">
            <v>110403</v>
          </cell>
          <cell r="B993" t="str">
            <v>RÍO GRANDE</v>
          </cell>
          <cell r="C993">
            <v>277</v>
          </cell>
          <cell r="D993">
            <v>10.38458</v>
          </cell>
          <cell r="E993">
            <v>0.11965490999999999</v>
          </cell>
          <cell r="F993">
            <v>10.26492509</v>
          </cell>
          <cell r="G993">
            <v>89.61542</v>
          </cell>
          <cell r="H993">
            <v>1806</v>
          </cell>
        </row>
        <row r="994">
          <cell r="A994" t="str">
            <v>110404</v>
          </cell>
          <cell r="B994" t="str">
            <v>SANTA CRUZ</v>
          </cell>
          <cell r="C994">
            <v>120</v>
          </cell>
          <cell r="D994">
            <v>11.52336</v>
          </cell>
          <cell r="E994">
            <v>0.24544583000000003</v>
          </cell>
          <cell r="F994">
            <v>11.277914170000001</v>
          </cell>
          <cell r="G994">
            <v>88.476640000000003</v>
          </cell>
          <cell r="H994">
            <v>1799</v>
          </cell>
        </row>
        <row r="995">
          <cell r="A995" t="str">
            <v>110405</v>
          </cell>
          <cell r="B995" t="str">
            <v>TIBILLO</v>
          </cell>
          <cell r="C995">
            <v>98</v>
          </cell>
          <cell r="D995">
            <v>24.237570999999999</v>
          </cell>
          <cell r="E995">
            <v>1.0521091999999999</v>
          </cell>
          <cell r="F995">
            <v>23.185461799999999</v>
          </cell>
          <cell r="G995">
            <v>75.762428999999997</v>
          </cell>
          <cell r="H995">
            <v>1659</v>
          </cell>
        </row>
        <row r="996">
          <cell r="A996" t="str">
            <v>110501</v>
          </cell>
          <cell r="B996" t="str">
            <v>PISCO</v>
          </cell>
          <cell r="C996">
            <v>9807</v>
          </cell>
          <cell r="D996">
            <v>19.072711999999999</v>
          </cell>
          <cell r="E996">
            <v>0.35320727000000002</v>
          </cell>
          <cell r="F996">
            <v>18.719504730000001</v>
          </cell>
          <cell r="G996">
            <v>80.927288000000004</v>
          </cell>
          <cell r="H996">
            <v>1736</v>
          </cell>
        </row>
        <row r="997">
          <cell r="A997" t="str">
            <v>110502</v>
          </cell>
          <cell r="B997" t="str">
            <v>HUANCANO</v>
          </cell>
          <cell r="C997">
            <v>365</v>
          </cell>
          <cell r="D997">
            <v>21.086078000000001</v>
          </cell>
          <cell r="E997">
            <v>0.17436489999999999</v>
          </cell>
          <cell r="F997">
            <v>20.9117131</v>
          </cell>
          <cell r="G997">
            <v>78.913921999999999</v>
          </cell>
          <cell r="H997">
            <v>1706</v>
          </cell>
        </row>
        <row r="998">
          <cell r="A998" t="str">
            <v>110503</v>
          </cell>
          <cell r="B998" t="str">
            <v>HUMAY</v>
          </cell>
          <cell r="C998">
            <v>1225</v>
          </cell>
          <cell r="D998">
            <v>22.664254</v>
          </cell>
          <cell r="E998">
            <v>0.45153533000000001</v>
          </cell>
          <cell r="F998">
            <v>22.212718670000001</v>
          </cell>
          <cell r="G998">
            <v>77.335746</v>
          </cell>
          <cell r="H998">
            <v>1682</v>
          </cell>
        </row>
        <row r="999">
          <cell r="A999" t="str">
            <v>110504</v>
          </cell>
          <cell r="B999" t="str">
            <v>INDEPENDENCIA</v>
          </cell>
          <cell r="C999">
            <v>3021</v>
          </cell>
          <cell r="D999">
            <v>24.828206999999999</v>
          </cell>
          <cell r="E999">
            <v>0.58781568000000006</v>
          </cell>
          <cell r="F999">
            <v>24.240391320000001</v>
          </cell>
          <cell r="G999">
            <v>75.171793000000008</v>
          </cell>
          <cell r="H999">
            <v>1646</v>
          </cell>
        </row>
        <row r="1000">
          <cell r="A1000" t="str">
            <v>110505</v>
          </cell>
          <cell r="B1000" t="str">
            <v>PARACAS</v>
          </cell>
          <cell r="C1000">
            <v>994</v>
          </cell>
          <cell r="D1000">
            <v>28.555486000000002</v>
          </cell>
          <cell r="E1000">
            <v>0.67887807999999994</v>
          </cell>
          <cell r="F1000">
            <v>27.876607920000001</v>
          </cell>
          <cell r="G1000">
            <v>71.444513999999998</v>
          </cell>
          <cell r="H1000">
            <v>1587</v>
          </cell>
        </row>
        <row r="1001">
          <cell r="A1001" t="str">
            <v>110506</v>
          </cell>
          <cell r="B1001" t="str">
            <v>SAN ANDRÉS</v>
          </cell>
          <cell r="C1001">
            <v>2988</v>
          </cell>
          <cell r="D1001">
            <v>23.910527000000002</v>
          </cell>
          <cell r="E1001">
            <v>0.33540868000000001</v>
          </cell>
          <cell r="F1001">
            <v>23.575118320000001</v>
          </cell>
          <cell r="G1001">
            <v>76.089472999999998</v>
          </cell>
          <cell r="H1001">
            <v>1666</v>
          </cell>
        </row>
        <row r="1002">
          <cell r="A1002" t="str">
            <v>110507</v>
          </cell>
          <cell r="B1002" t="str">
            <v>SAN CLEMENTE</v>
          </cell>
          <cell r="C1002">
            <v>5174</v>
          </cell>
          <cell r="D1002">
            <v>27.743293000000001</v>
          </cell>
          <cell r="E1002">
            <v>0.73109467000000006</v>
          </cell>
          <cell r="F1002">
            <v>27.01219833</v>
          </cell>
          <cell r="G1002">
            <v>72.256707000000006</v>
          </cell>
          <cell r="H1002">
            <v>1601</v>
          </cell>
        </row>
        <row r="1003">
          <cell r="A1003" t="str">
            <v>110508</v>
          </cell>
          <cell r="B1003" t="str">
            <v>TUPAC AMARU INCA</v>
          </cell>
          <cell r="C1003">
            <v>3572</v>
          </cell>
          <cell r="D1003">
            <v>24.942305999999999</v>
          </cell>
          <cell r="E1003">
            <v>0.52542491000000002</v>
          </cell>
          <cell r="F1003">
            <v>24.416881089999997</v>
          </cell>
          <cell r="G1003">
            <v>75.057693999999998</v>
          </cell>
          <cell r="H1003">
            <v>1644</v>
          </cell>
        </row>
        <row r="1004">
          <cell r="A1004" t="str">
            <v>120101</v>
          </cell>
          <cell r="B1004" t="str">
            <v>HUANCAYO</v>
          </cell>
          <cell r="C1004">
            <v>33061</v>
          </cell>
          <cell r="D1004">
            <v>30.229695</v>
          </cell>
          <cell r="E1004">
            <v>5.0286283999999997</v>
          </cell>
          <cell r="F1004">
            <v>25.201066600000001</v>
          </cell>
          <cell r="G1004">
            <v>69.770305000000008</v>
          </cell>
          <cell r="H1004">
            <v>1552</v>
          </cell>
        </row>
        <row r="1005">
          <cell r="A1005" t="str">
            <v>120104</v>
          </cell>
          <cell r="B1005" t="str">
            <v>CARHUACALLANGA</v>
          </cell>
          <cell r="C1005">
            <v>390</v>
          </cell>
          <cell r="D1005">
            <v>46.574671000000002</v>
          </cell>
          <cell r="E1005">
            <v>11.129032</v>
          </cell>
          <cell r="F1005">
            <v>35.445639</v>
          </cell>
          <cell r="G1005">
            <v>53.425328999999998</v>
          </cell>
          <cell r="H1005">
            <v>1255</v>
          </cell>
        </row>
        <row r="1006">
          <cell r="A1006" t="str">
            <v>120105</v>
          </cell>
          <cell r="B1006" t="str">
            <v>CHACAPAMPA</v>
          </cell>
          <cell r="C1006">
            <v>635</v>
          </cell>
          <cell r="D1006">
            <v>52.511569999999999</v>
          </cell>
          <cell r="E1006">
            <v>12.738016999999999</v>
          </cell>
          <cell r="F1006">
            <v>39.773553</v>
          </cell>
          <cell r="G1006">
            <v>47.488430000000001</v>
          </cell>
          <cell r="H1006">
            <v>1125</v>
          </cell>
        </row>
        <row r="1007">
          <cell r="A1007" t="str">
            <v>120106</v>
          </cell>
          <cell r="B1007" t="str">
            <v>CHICCHE</v>
          </cell>
          <cell r="C1007">
            <v>779</v>
          </cell>
          <cell r="D1007">
            <v>62.197126999999995</v>
          </cell>
          <cell r="E1007">
            <v>17.840383000000003</v>
          </cell>
          <cell r="F1007">
            <v>44.356743999999992</v>
          </cell>
          <cell r="G1007">
            <v>37.802873000000005</v>
          </cell>
          <cell r="H1007">
            <v>903</v>
          </cell>
        </row>
        <row r="1008">
          <cell r="A1008" t="str">
            <v>120107</v>
          </cell>
          <cell r="B1008" t="str">
            <v>CHILCA</v>
          </cell>
          <cell r="C1008">
            <v>32822</v>
          </cell>
          <cell r="D1008">
            <v>42.564804000000002</v>
          </cell>
          <cell r="E1008">
            <v>7.9428608000000001</v>
          </cell>
          <cell r="F1008">
            <v>34.621943200000004</v>
          </cell>
          <cell r="G1008">
            <v>57.435195999999998</v>
          </cell>
          <cell r="H1008">
            <v>1334</v>
          </cell>
        </row>
        <row r="1009">
          <cell r="A1009" t="str">
            <v>120108</v>
          </cell>
          <cell r="B1009" t="str">
            <v>CHONGOS ALTO</v>
          </cell>
          <cell r="C1009">
            <v>990</v>
          </cell>
          <cell r="D1009">
            <v>60.120291999999999</v>
          </cell>
          <cell r="E1009">
            <v>18.111785999999999</v>
          </cell>
          <cell r="F1009">
            <v>42.008505999999997</v>
          </cell>
          <cell r="G1009">
            <v>39.879708000000001</v>
          </cell>
          <cell r="H1009">
            <v>946</v>
          </cell>
        </row>
        <row r="1010">
          <cell r="A1010" t="str">
            <v>120111</v>
          </cell>
          <cell r="B1010" t="str">
            <v>CHUPURO</v>
          </cell>
          <cell r="C1010">
            <v>1031</v>
          </cell>
          <cell r="D1010">
            <v>51.235089000000002</v>
          </cell>
          <cell r="E1010">
            <v>17.215706000000001</v>
          </cell>
          <cell r="F1010">
            <v>34.019383000000005</v>
          </cell>
          <cell r="G1010">
            <v>48.764910999999998</v>
          </cell>
          <cell r="H1010">
            <v>1149</v>
          </cell>
        </row>
        <row r="1011">
          <cell r="A1011" t="str">
            <v>120112</v>
          </cell>
          <cell r="B1011" t="str">
            <v>COLCA</v>
          </cell>
          <cell r="C1011">
            <v>1141</v>
          </cell>
          <cell r="D1011">
            <v>57.235206000000005</v>
          </cell>
          <cell r="E1011">
            <v>18.342527999999998</v>
          </cell>
          <cell r="F1011">
            <v>38.892678000000004</v>
          </cell>
          <cell r="G1011">
            <v>42.764793999999995</v>
          </cell>
          <cell r="H1011">
            <v>1014</v>
          </cell>
        </row>
        <row r="1012">
          <cell r="A1012" t="str">
            <v>120113</v>
          </cell>
          <cell r="B1012" t="str">
            <v>CULLHUAS</v>
          </cell>
          <cell r="C1012">
            <v>2110</v>
          </cell>
          <cell r="D1012">
            <v>81.684088000000003</v>
          </cell>
          <cell r="E1012">
            <v>40.082848999999996</v>
          </cell>
          <cell r="F1012">
            <v>41.601239000000007</v>
          </cell>
          <cell r="G1012">
            <v>18.315911999999997</v>
          </cell>
          <cell r="H1012">
            <v>327</v>
          </cell>
        </row>
        <row r="1013">
          <cell r="A1013" t="str">
            <v>120114</v>
          </cell>
          <cell r="B1013" t="str">
            <v>EL TAMBO</v>
          </cell>
          <cell r="C1013">
            <v>37881</v>
          </cell>
          <cell r="D1013">
            <v>25.872021</v>
          </cell>
          <cell r="E1013">
            <v>3.5584604999999998</v>
          </cell>
          <cell r="F1013">
            <v>22.313560500000001</v>
          </cell>
          <cell r="G1013">
            <v>74.127978999999996</v>
          </cell>
          <cell r="H1013">
            <v>1633</v>
          </cell>
        </row>
        <row r="1014">
          <cell r="A1014" t="str">
            <v>120116</v>
          </cell>
          <cell r="B1014" t="str">
            <v>HUACRAPUQUIO</v>
          </cell>
          <cell r="C1014">
            <v>918</v>
          </cell>
          <cell r="D1014">
            <v>64.84311000000001</v>
          </cell>
          <cell r="E1014">
            <v>21.694700000000001</v>
          </cell>
          <cell r="F1014">
            <v>43.148410000000013</v>
          </cell>
          <cell r="G1014">
            <v>35.15688999999999</v>
          </cell>
          <cell r="H1014">
            <v>833</v>
          </cell>
        </row>
        <row r="1015">
          <cell r="A1015" t="str">
            <v>120117</v>
          </cell>
          <cell r="B1015" t="str">
            <v>HUALHUAS</v>
          </cell>
          <cell r="C1015">
            <v>1995</v>
          </cell>
          <cell r="D1015">
            <v>51.109147</v>
          </cell>
          <cell r="E1015">
            <v>15.669996999999999</v>
          </cell>
          <cell r="F1015">
            <v>35.439149999999998</v>
          </cell>
          <cell r="G1015">
            <v>48.890853</v>
          </cell>
          <cell r="H1015">
            <v>1152</v>
          </cell>
        </row>
        <row r="1016">
          <cell r="A1016" t="str">
            <v>120119</v>
          </cell>
          <cell r="B1016" t="str">
            <v>HUANCÁN</v>
          </cell>
          <cell r="C1016">
            <v>8833</v>
          </cell>
          <cell r="D1016">
            <v>58.934410000000007</v>
          </cell>
          <cell r="E1016">
            <v>17.021552</v>
          </cell>
          <cell r="F1016">
            <v>41.912858000000007</v>
          </cell>
          <cell r="G1016">
            <v>41.065589999999993</v>
          </cell>
          <cell r="H1016">
            <v>978</v>
          </cell>
        </row>
        <row r="1017">
          <cell r="A1017" t="str">
            <v>120120</v>
          </cell>
          <cell r="B1017" t="str">
            <v>HUASICANCHA</v>
          </cell>
          <cell r="C1017">
            <v>560</v>
          </cell>
          <cell r="D1017">
            <v>56.475805999999992</v>
          </cell>
          <cell r="E1017">
            <v>13.007056</v>
          </cell>
          <cell r="F1017">
            <v>43.46875</v>
          </cell>
          <cell r="G1017">
            <v>43.524194000000008</v>
          </cell>
          <cell r="H1017">
            <v>1033</v>
          </cell>
        </row>
        <row r="1018">
          <cell r="A1018" t="str">
            <v>120121</v>
          </cell>
          <cell r="B1018" t="str">
            <v>HUAYUCACHI</v>
          </cell>
          <cell r="C1018">
            <v>4426</v>
          </cell>
          <cell r="D1018">
            <v>54.798787000000004</v>
          </cell>
          <cell r="E1018">
            <v>15.543957000000001</v>
          </cell>
          <cell r="F1018">
            <v>39.254830000000005</v>
          </cell>
          <cell r="G1018">
            <v>45.201212999999996</v>
          </cell>
          <cell r="H1018">
            <v>1072</v>
          </cell>
        </row>
        <row r="1019">
          <cell r="A1019" t="str">
            <v>120122</v>
          </cell>
          <cell r="B1019" t="str">
            <v>INGENIO</v>
          </cell>
          <cell r="C1019">
            <v>1416</v>
          </cell>
          <cell r="D1019">
            <v>54.509819000000007</v>
          </cell>
          <cell r="E1019">
            <v>21.956872999999998</v>
          </cell>
          <cell r="F1019">
            <v>32.552946000000006</v>
          </cell>
          <cell r="G1019">
            <v>45.490180999999993</v>
          </cell>
          <cell r="H1019">
            <v>1081</v>
          </cell>
        </row>
        <row r="1020">
          <cell r="A1020" t="str">
            <v>120124</v>
          </cell>
          <cell r="B1020" t="str">
            <v>PARIAHUANCA</v>
          </cell>
          <cell r="C1020">
            <v>4731</v>
          </cell>
          <cell r="D1020">
            <v>67.799226000000004</v>
          </cell>
          <cell r="E1020">
            <v>21.947836000000002</v>
          </cell>
          <cell r="F1020">
            <v>45.851390000000002</v>
          </cell>
          <cell r="G1020">
            <v>32.200773999999996</v>
          </cell>
          <cell r="H1020">
            <v>754</v>
          </cell>
        </row>
        <row r="1021">
          <cell r="A1021" t="str">
            <v>120125</v>
          </cell>
          <cell r="B1021" t="str">
            <v>PILCOMAYO</v>
          </cell>
          <cell r="C1021">
            <v>5399</v>
          </cell>
          <cell r="D1021">
            <v>41.573343000000001</v>
          </cell>
          <cell r="E1021">
            <v>8.7700008</v>
          </cell>
          <cell r="F1021">
            <v>32.803342200000003</v>
          </cell>
          <cell r="G1021">
            <v>58.426656999999999</v>
          </cell>
          <cell r="H1021">
            <v>1350</v>
          </cell>
        </row>
        <row r="1022">
          <cell r="A1022" t="str">
            <v>120126</v>
          </cell>
          <cell r="B1022" t="str">
            <v>PUCARÁ</v>
          </cell>
          <cell r="C1022">
            <v>2909</v>
          </cell>
          <cell r="D1022">
            <v>51.436073999999998</v>
          </cell>
          <cell r="E1022">
            <v>16.597877999999998</v>
          </cell>
          <cell r="F1022">
            <v>34.838195999999996</v>
          </cell>
          <cell r="G1022">
            <v>48.563926000000002</v>
          </cell>
          <cell r="H1022">
            <v>1145</v>
          </cell>
        </row>
        <row r="1023">
          <cell r="A1023" t="str">
            <v>120127</v>
          </cell>
          <cell r="B1023" t="str">
            <v>QUICHUAY</v>
          </cell>
          <cell r="C1023">
            <v>1026</v>
          </cell>
          <cell r="D1023">
            <v>53.192846000000003</v>
          </cell>
          <cell r="E1023">
            <v>19.893208999999999</v>
          </cell>
          <cell r="F1023">
            <v>33.299637000000004</v>
          </cell>
          <cell r="G1023">
            <v>46.807153999999997</v>
          </cell>
          <cell r="H1023">
            <v>1111</v>
          </cell>
        </row>
        <row r="1024">
          <cell r="A1024" t="str">
            <v>120128</v>
          </cell>
          <cell r="B1024" t="str">
            <v>QUILCAS</v>
          </cell>
          <cell r="C1024">
            <v>2296</v>
          </cell>
          <cell r="D1024">
            <v>60</v>
          </cell>
          <cell r="E1024">
            <v>17.574601999999999</v>
          </cell>
          <cell r="F1024">
            <v>42.425398000000001</v>
          </cell>
          <cell r="G1024">
            <v>40</v>
          </cell>
          <cell r="H1024">
            <v>949</v>
          </cell>
        </row>
        <row r="1025">
          <cell r="A1025" t="str">
            <v>120129</v>
          </cell>
          <cell r="B1025" t="str">
            <v>SAN AGUSTÍN</v>
          </cell>
          <cell r="C1025">
            <v>3839</v>
          </cell>
          <cell r="D1025">
            <v>37.393591000000001</v>
          </cell>
          <cell r="E1025">
            <v>6.2604461000000002</v>
          </cell>
          <cell r="F1025">
            <v>31.133144900000001</v>
          </cell>
          <cell r="G1025">
            <v>62.606408999999999</v>
          </cell>
          <cell r="H1025">
            <v>1417</v>
          </cell>
        </row>
        <row r="1026">
          <cell r="A1026" t="str">
            <v>120130</v>
          </cell>
          <cell r="B1026" t="str">
            <v>SAN JERÓNIMO DE TUNÁN</v>
          </cell>
          <cell r="C1026">
            <v>3875</v>
          </cell>
          <cell r="D1026">
            <v>40.249480999999996</v>
          </cell>
          <cell r="E1026">
            <v>8.0954508000000001</v>
          </cell>
          <cell r="F1026">
            <v>32.154030199999994</v>
          </cell>
          <cell r="G1026">
            <v>59.750519000000004</v>
          </cell>
          <cell r="H1026">
            <v>1366</v>
          </cell>
        </row>
        <row r="1027">
          <cell r="A1027" t="str">
            <v>120132</v>
          </cell>
          <cell r="B1027" t="str">
            <v>SAÑO</v>
          </cell>
          <cell r="C1027">
            <v>1873</v>
          </cell>
          <cell r="D1027">
            <v>49.723314000000002</v>
          </cell>
          <cell r="E1027">
            <v>12.431227</v>
          </cell>
          <cell r="F1027">
            <v>37.292087000000002</v>
          </cell>
          <cell r="G1027">
            <v>50.276685999999998</v>
          </cell>
          <cell r="H1027">
            <v>1189</v>
          </cell>
        </row>
        <row r="1028">
          <cell r="A1028" t="str">
            <v>120133</v>
          </cell>
          <cell r="B1028" t="str">
            <v>SAPALLANGA</v>
          </cell>
          <cell r="C1028">
            <v>7276</v>
          </cell>
          <cell r="D1028">
            <v>55.597890999999997</v>
          </cell>
          <cell r="E1028">
            <v>15.715573999999998</v>
          </cell>
          <cell r="F1028">
            <v>39.882317</v>
          </cell>
          <cell r="G1028">
            <v>44.402109000000003</v>
          </cell>
          <cell r="H1028">
            <v>1054</v>
          </cell>
        </row>
        <row r="1029">
          <cell r="A1029" t="str">
            <v>120134</v>
          </cell>
          <cell r="B1029" t="str">
            <v>SICAYA</v>
          </cell>
          <cell r="C1029">
            <v>4286</v>
          </cell>
          <cell r="D1029">
            <v>57.720807999999998</v>
          </cell>
          <cell r="E1029">
            <v>16.462626</v>
          </cell>
          <cell r="F1029">
            <v>41.258181999999998</v>
          </cell>
          <cell r="G1029">
            <v>42.279192000000002</v>
          </cell>
          <cell r="H1029">
            <v>1002</v>
          </cell>
        </row>
        <row r="1030">
          <cell r="A1030" t="str">
            <v>120135</v>
          </cell>
          <cell r="B1030" t="str">
            <v>SANTO DOMINGO DE ACOBAMBA</v>
          </cell>
          <cell r="C1030">
            <v>5816</v>
          </cell>
          <cell r="D1030">
            <v>73.679249999999996</v>
          </cell>
          <cell r="E1030">
            <v>23.250443000000001</v>
          </cell>
          <cell r="F1030">
            <v>50.428806999999992</v>
          </cell>
          <cell r="G1030">
            <v>26.320750000000004</v>
          </cell>
          <cell r="H1030">
            <v>578</v>
          </cell>
        </row>
        <row r="1031">
          <cell r="A1031" t="str">
            <v>120136</v>
          </cell>
          <cell r="B1031" t="str">
            <v>VIQUES</v>
          </cell>
          <cell r="C1031">
            <v>1361</v>
          </cell>
          <cell r="D1031">
            <v>65.895400000000009</v>
          </cell>
          <cell r="E1031">
            <v>17.039708999999998</v>
          </cell>
          <cell r="F1031">
            <v>48.855691000000007</v>
          </cell>
          <cell r="G1031">
            <v>34.104599999999991</v>
          </cell>
          <cell r="H1031">
            <v>807</v>
          </cell>
        </row>
        <row r="1032">
          <cell r="A1032" t="str">
            <v>120201</v>
          </cell>
          <cell r="B1032" t="str">
            <v>CONCEPCIÓN</v>
          </cell>
          <cell r="C1032">
            <v>4938</v>
          </cell>
          <cell r="D1032">
            <v>35.796157999999998</v>
          </cell>
          <cell r="E1032">
            <v>6.644871300000001</v>
          </cell>
          <cell r="F1032">
            <v>29.151286699999996</v>
          </cell>
          <cell r="G1032">
            <v>64.203842000000009</v>
          </cell>
          <cell r="H1032">
            <v>1442</v>
          </cell>
        </row>
        <row r="1033">
          <cell r="A1033" t="str">
            <v>120202</v>
          </cell>
          <cell r="B1033" t="str">
            <v>ACO</v>
          </cell>
          <cell r="C1033">
            <v>1211</v>
          </cell>
          <cell r="D1033">
            <v>62.074320999999998</v>
          </cell>
          <cell r="E1033">
            <v>23.920041000000001</v>
          </cell>
          <cell r="F1033">
            <v>38.15428</v>
          </cell>
          <cell r="G1033">
            <v>37.925679000000002</v>
          </cell>
          <cell r="H1033">
            <v>906</v>
          </cell>
        </row>
        <row r="1034">
          <cell r="A1034" t="str">
            <v>120203</v>
          </cell>
          <cell r="B1034" t="str">
            <v>ANDAMARCA</v>
          </cell>
          <cell r="C1034">
            <v>4111</v>
          </cell>
          <cell r="D1034">
            <v>74.666001000000009</v>
          </cell>
          <cell r="E1034">
            <v>33.486923000000004</v>
          </cell>
          <cell r="F1034">
            <v>41.179078000000004</v>
          </cell>
          <cell r="G1034">
            <v>25.333998999999991</v>
          </cell>
          <cell r="H1034">
            <v>549</v>
          </cell>
        </row>
        <row r="1035">
          <cell r="A1035" t="str">
            <v>120204</v>
          </cell>
          <cell r="B1035" t="str">
            <v>CHAMBARA</v>
          </cell>
          <cell r="C1035">
            <v>2256</v>
          </cell>
          <cell r="D1035">
            <v>75.91319</v>
          </cell>
          <cell r="E1035">
            <v>44.428668000000002</v>
          </cell>
          <cell r="F1035">
            <v>31.484521999999998</v>
          </cell>
          <cell r="G1035">
            <v>24.08681</v>
          </cell>
          <cell r="H1035">
            <v>516</v>
          </cell>
        </row>
        <row r="1036">
          <cell r="A1036" t="str">
            <v>120205</v>
          </cell>
          <cell r="B1036" t="str">
            <v>COCHAS</v>
          </cell>
          <cell r="C1036">
            <v>1455</v>
          </cell>
          <cell r="D1036">
            <v>65.325549999999993</v>
          </cell>
          <cell r="E1036">
            <v>27.171980000000001</v>
          </cell>
          <cell r="F1036">
            <v>38.153569999999988</v>
          </cell>
          <cell r="G1036">
            <v>34.674450000000007</v>
          </cell>
          <cell r="H1036">
            <v>827</v>
          </cell>
        </row>
        <row r="1037">
          <cell r="A1037" t="str">
            <v>120206</v>
          </cell>
          <cell r="B1037" t="str">
            <v>COMAS</v>
          </cell>
          <cell r="C1037">
            <v>5539</v>
          </cell>
          <cell r="D1037">
            <v>77.657319000000001</v>
          </cell>
          <cell r="E1037">
            <v>44.380398</v>
          </cell>
          <cell r="F1037">
            <v>33.276921000000002</v>
          </cell>
          <cell r="G1037">
            <v>22.342680999999999</v>
          </cell>
          <cell r="H1037">
            <v>458</v>
          </cell>
        </row>
        <row r="1038">
          <cell r="A1038" t="str">
            <v>120207</v>
          </cell>
          <cell r="B1038" t="str">
            <v>HEROINAS TOLEDO</v>
          </cell>
          <cell r="C1038">
            <v>1026</v>
          </cell>
          <cell r="D1038">
            <v>72.156821000000008</v>
          </cell>
          <cell r="E1038">
            <v>38.474683999999996</v>
          </cell>
          <cell r="F1038">
            <v>33.682137000000012</v>
          </cell>
          <cell r="G1038">
            <v>27.843178999999992</v>
          </cell>
          <cell r="H1038">
            <v>624</v>
          </cell>
        </row>
        <row r="1039">
          <cell r="A1039" t="str">
            <v>120208</v>
          </cell>
          <cell r="B1039" t="str">
            <v>MANZANARES</v>
          </cell>
          <cell r="C1039">
            <v>728</v>
          </cell>
          <cell r="D1039">
            <v>47.240259999999999</v>
          </cell>
          <cell r="E1039">
            <v>15.012338</v>
          </cell>
          <cell r="F1039">
            <v>32.227922</v>
          </cell>
          <cell r="G1039">
            <v>52.759740000000001</v>
          </cell>
          <cell r="H1039">
            <v>1237</v>
          </cell>
        </row>
        <row r="1040">
          <cell r="A1040" t="str">
            <v>120209</v>
          </cell>
          <cell r="B1040" t="str">
            <v>MARISCAL CASTILLA</v>
          </cell>
          <cell r="C1040">
            <v>1194</v>
          </cell>
          <cell r="D1040">
            <v>79.228268</v>
          </cell>
          <cell r="E1040">
            <v>48.428002999999997</v>
          </cell>
          <cell r="F1040">
            <v>30.800265000000003</v>
          </cell>
          <cell r="G1040">
            <v>20.771732</v>
          </cell>
          <cell r="H1040">
            <v>415</v>
          </cell>
        </row>
        <row r="1041">
          <cell r="A1041" t="str">
            <v>120210</v>
          </cell>
          <cell r="B1041" t="str">
            <v>MATAHUASI</v>
          </cell>
          <cell r="C1041">
            <v>2647</v>
          </cell>
          <cell r="D1041">
            <v>51.344065000000008</v>
          </cell>
          <cell r="E1041">
            <v>15.681342000000001</v>
          </cell>
          <cell r="F1041">
            <v>35.662723000000007</v>
          </cell>
          <cell r="G1041">
            <v>48.655934999999992</v>
          </cell>
          <cell r="H1041">
            <v>1146</v>
          </cell>
        </row>
        <row r="1042">
          <cell r="A1042" t="str">
            <v>120211</v>
          </cell>
          <cell r="B1042" t="str">
            <v>MITO</v>
          </cell>
          <cell r="C1042">
            <v>716</v>
          </cell>
          <cell r="D1042">
            <v>48.710006999999997</v>
          </cell>
          <cell r="E1042">
            <v>15.393465000000001</v>
          </cell>
          <cell r="F1042">
            <v>33.316541999999998</v>
          </cell>
          <cell r="G1042">
            <v>51.289993000000003</v>
          </cell>
          <cell r="H1042">
            <v>1202</v>
          </cell>
        </row>
        <row r="1043">
          <cell r="A1043" t="str">
            <v>120212</v>
          </cell>
          <cell r="B1043" t="str">
            <v>NUEVE DE JULIO</v>
          </cell>
          <cell r="C1043">
            <v>680</v>
          </cell>
          <cell r="D1043">
            <v>38.353439000000002</v>
          </cell>
          <cell r="E1043">
            <v>10.569335000000001</v>
          </cell>
          <cell r="F1043">
            <v>27.784103999999999</v>
          </cell>
          <cell r="G1043">
            <v>61.646560999999998</v>
          </cell>
          <cell r="H1043">
            <v>1392</v>
          </cell>
        </row>
        <row r="1044">
          <cell r="A1044" t="str">
            <v>120213</v>
          </cell>
          <cell r="B1044" t="str">
            <v>ORCOTUNA</v>
          </cell>
          <cell r="C1044">
            <v>2494</v>
          </cell>
          <cell r="D1044">
            <v>61.499013999999995</v>
          </cell>
          <cell r="E1044">
            <v>18.873767000000001</v>
          </cell>
          <cell r="F1044">
            <v>42.625246999999995</v>
          </cell>
          <cell r="G1044">
            <v>38.500986000000005</v>
          </cell>
          <cell r="H1044">
            <v>915</v>
          </cell>
        </row>
        <row r="1045">
          <cell r="A1045" t="str">
            <v>120214</v>
          </cell>
          <cell r="B1045" t="str">
            <v>SAN JOSÉ DE QUERO</v>
          </cell>
          <cell r="C1045">
            <v>4705</v>
          </cell>
          <cell r="D1045">
            <v>72.919714999999997</v>
          </cell>
          <cell r="E1045">
            <v>32.642746000000002</v>
          </cell>
          <cell r="F1045">
            <v>40.276968999999994</v>
          </cell>
          <cell r="G1045">
            <v>27.080285000000003</v>
          </cell>
          <cell r="H1045">
            <v>595</v>
          </cell>
        </row>
        <row r="1046">
          <cell r="A1046" t="str">
            <v>120215</v>
          </cell>
          <cell r="B1046" t="str">
            <v>SANTA ROSA DE OCOPA</v>
          </cell>
          <cell r="C1046">
            <v>838</v>
          </cell>
          <cell r="D1046">
            <v>39.608511</v>
          </cell>
          <cell r="E1046">
            <v>11.156974</v>
          </cell>
          <cell r="F1046">
            <v>28.451537000000002</v>
          </cell>
          <cell r="G1046">
            <v>60.391489</v>
          </cell>
          <cell r="H1046">
            <v>1373</v>
          </cell>
        </row>
        <row r="1047">
          <cell r="A1047" t="str">
            <v>120301</v>
          </cell>
          <cell r="B1047" t="str">
            <v>CHANCHAMAYO</v>
          </cell>
          <cell r="C1047">
            <v>8510</v>
          </cell>
          <cell r="D1047">
            <v>33.471898000000003</v>
          </cell>
          <cell r="E1047">
            <v>6.7920156999999994</v>
          </cell>
          <cell r="F1047">
            <v>26.679882300000003</v>
          </cell>
          <cell r="G1047">
            <v>66.52810199999999</v>
          </cell>
          <cell r="H1047">
            <v>1493</v>
          </cell>
        </row>
        <row r="1048">
          <cell r="A1048" t="str">
            <v>120302</v>
          </cell>
          <cell r="B1048" t="str">
            <v>PERENÉ</v>
          </cell>
          <cell r="C1048">
            <v>29042</v>
          </cell>
          <cell r="D1048">
            <v>51.973244999999999</v>
          </cell>
          <cell r="E1048">
            <v>13.593114</v>
          </cell>
          <cell r="F1048">
            <v>38.380130999999999</v>
          </cell>
          <cell r="G1048">
            <v>48.026755000000001</v>
          </cell>
          <cell r="H1048">
            <v>1130</v>
          </cell>
        </row>
        <row r="1049">
          <cell r="A1049" t="str">
            <v>120303</v>
          </cell>
          <cell r="B1049" t="str">
            <v>PICHANAQUI</v>
          </cell>
          <cell r="C1049">
            <v>28483</v>
          </cell>
          <cell r="D1049">
            <v>56.782381000000001</v>
          </cell>
          <cell r="E1049">
            <v>18.159586000000001</v>
          </cell>
          <cell r="F1049">
            <v>38.622794999999996</v>
          </cell>
          <cell r="G1049">
            <v>43.217618999999999</v>
          </cell>
          <cell r="H1049">
            <v>1026</v>
          </cell>
        </row>
        <row r="1050">
          <cell r="A1050" t="str">
            <v>120304</v>
          </cell>
          <cell r="B1050" t="str">
            <v>SAN LUIS DE SHUARO</v>
          </cell>
          <cell r="C1050">
            <v>3030</v>
          </cell>
          <cell r="D1050">
            <v>44.782769000000002</v>
          </cell>
          <cell r="E1050">
            <v>12.017142</v>
          </cell>
          <cell r="F1050">
            <v>32.765627000000002</v>
          </cell>
          <cell r="G1050">
            <v>55.217230999999998</v>
          </cell>
          <cell r="H1050">
            <v>1298</v>
          </cell>
        </row>
        <row r="1051">
          <cell r="A1051" t="str">
            <v>120305</v>
          </cell>
          <cell r="B1051" t="str">
            <v>SAN RAMÓN</v>
          </cell>
          <cell r="C1051">
            <v>8092</v>
          </cell>
          <cell r="D1051">
            <v>31.511020000000002</v>
          </cell>
          <cell r="E1051">
            <v>5.9482866000000003</v>
          </cell>
          <cell r="F1051">
            <v>25.562733400000003</v>
          </cell>
          <cell r="G1051">
            <v>68.488979999999998</v>
          </cell>
          <cell r="H1051">
            <v>1525</v>
          </cell>
        </row>
        <row r="1052">
          <cell r="A1052" t="str">
            <v>120306</v>
          </cell>
          <cell r="B1052" t="str">
            <v>VITOC</v>
          </cell>
          <cell r="C1052">
            <v>816</v>
          </cell>
          <cell r="D1052">
            <v>33.270392000000001</v>
          </cell>
          <cell r="E1052">
            <v>8.298531800000001</v>
          </cell>
          <cell r="F1052">
            <v>24.971860200000002</v>
          </cell>
          <cell r="G1052">
            <v>66.729607999999999</v>
          </cell>
          <cell r="H1052">
            <v>1494</v>
          </cell>
        </row>
        <row r="1053">
          <cell r="A1053" t="str">
            <v>120401</v>
          </cell>
          <cell r="B1053" t="str">
            <v>JAUJA</v>
          </cell>
          <cell r="C1053">
            <v>5544</v>
          </cell>
          <cell r="D1053">
            <v>34.276167000000001</v>
          </cell>
          <cell r="E1053">
            <v>6.0693045000000003</v>
          </cell>
          <cell r="F1053">
            <v>28.2068625</v>
          </cell>
          <cell r="G1053">
            <v>65.723832999999999</v>
          </cell>
          <cell r="H1053">
            <v>1481</v>
          </cell>
        </row>
        <row r="1054">
          <cell r="A1054" t="str">
            <v>120402</v>
          </cell>
          <cell r="B1054" t="str">
            <v>ACOLLA</v>
          </cell>
          <cell r="C1054">
            <v>5686</v>
          </cell>
          <cell r="D1054">
            <v>67.776639000000003</v>
          </cell>
          <cell r="E1054">
            <v>29.211204000000002</v>
          </cell>
          <cell r="F1054">
            <v>38.565435000000001</v>
          </cell>
          <cell r="G1054">
            <v>32.223360999999997</v>
          </cell>
          <cell r="H1054">
            <v>755</v>
          </cell>
        </row>
        <row r="1055">
          <cell r="A1055" t="str">
            <v>120403</v>
          </cell>
          <cell r="B1055" t="str">
            <v>APATA</v>
          </cell>
          <cell r="C1055">
            <v>2530</v>
          </cell>
          <cell r="D1055">
            <v>51.329747999999995</v>
          </cell>
          <cell r="E1055">
            <v>18.045657000000002</v>
          </cell>
          <cell r="F1055">
            <v>33.284090999999989</v>
          </cell>
          <cell r="G1055">
            <v>48.670252000000005</v>
          </cell>
          <cell r="H1055">
            <v>1147</v>
          </cell>
        </row>
        <row r="1056">
          <cell r="A1056" t="str">
            <v>120404</v>
          </cell>
          <cell r="B1056" t="str">
            <v>ATAURA</v>
          </cell>
          <cell r="C1056">
            <v>412</v>
          </cell>
          <cell r="D1056">
            <v>32.500394</v>
          </cell>
          <cell r="E1056">
            <v>7.4909376999999999</v>
          </cell>
          <cell r="F1056">
            <v>25.0094563</v>
          </cell>
          <cell r="G1056">
            <v>67.499606</v>
          </cell>
          <cell r="H1056">
            <v>1508</v>
          </cell>
        </row>
        <row r="1057">
          <cell r="A1057" t="str">
            <v>120405</v>
          </cell>
          <cell r="B1057" t="str">
            <v>CANCHAYLLO</v>
          </cell>
          <cell r="C1057">
            <v>1270</v>
          </cell>
          <cell r="D1057">
            <v>71.604848000000004</v>
          </cell>
          <cell r="E1057">
            <v>37.440812000000001</v>
          </cell>
          <cell r="F1057">
            <v>34.164036000000003</v>
          </cell>
          <cell r="G1057">
            <v>28.395151999999996</v>
          </cell>
          <cell r="H1057">
            <v>641</v>
          </cell>
        </row>
        <row r="1058">
          <cell r="A1058" t="str">
            <v>120406</v>
          </cell>
          <cell r="B1058" t="str">
            <v>CURICACA</v>
          </cell>
          <cell r="C1058">
            <v>904</v>
          </cell>
          <cell r="D1058">
            <v>51.482916000000003</v>
          </cell>
          <cell r="E1058">
            <v>18.372437000000001</v>
          </cell>
          <cell r="F1058">
            <v>33.110478999999998</v>
          </cell>
          <cell r="G1058">
            <v>48.517083999999997</v>
          </cell>
          <cell r="H1058">
            <v>1142</v>
          </cell>
        </row>
        <row r="1059">
          <cell r="A1059" t="str">
            <v>120407</v>
          </cell>
          <cell r="B1059" t="str">
            <v>EL MANTARO</v>
          </cell>
          <cell r="C1059">
            <v>1402</v>
          </cell>
          <cell r="D1059">
            <v>53.669218999999998</v>
          </cell>
          <cell r="E1059">
            <v>16.828866999999999</v>
          </cell>
          <cell r="F1059">
            <v>36.840351999999996</v>
          </cell>
          <cell r="G1059">
            <v>46.330781000000002</v>
          </cell>
          <cell r="H1059">
            <v>1098</v>
          </cell>
        </row>
        <row r="1060">
          <cell r="A1060" t="str">
            <v>120408</v>
          </cell>
          <cell r="B1060" t="str">
            <v>HUAMALÍ</v>
          </cell>
          <cell r="C1060">
            <v>698</v>
          </cell>
          <cell r="D1060">
            <v>35.446646000000001</v>
          </cell>
          <cell r="E1060">
            <v>8.2931910999999996</v>
          </cell>
          <cell r="F1060">
            <v>27.1534549</v>
          </cell>
          <cell r="G1060">
            <v>64.553353999999999</v>
          </cell>
          <cell r="H1060">
            <v>1447</v>
          </cell>
        </row>
        <row r="1061">
          <cell r="A1061" t="str">
            <v>120409</v>
          </cell>
          <cell r="B1061" t="str">
            <v>HUARIPAMPA</v>
          </cell>
          <cell r="C1061">
            <v>295</v>
          </cell>
          <cell r="D1061">
            <v>28.106767999999999</v>
          </cell>
          <cell r="E1061">
            <v>4.7254527999999993</v>
          </cell>
          <cell r="F1061">
            <v>23.3813152</v>
          </cell>
          <cell r="G1061">
            <v>71.893231999999998</v>
          </cell>
          <cell r="H1061">
            <v>1589</v>
          </cell>
        </row>
        <row r="1062">
          <cell r="A1062" t="str">
            <v>120410</v>
          </cell>
          <cell r="B1062" t="str">
            <v>HUERTAS</v>
          </cell>
          <cell r="C1062">
            <v>811</v>
          </cell>
          <cell r="D1062">
            <v>43.508310999999999</v>
          </cell>
          <cell r="E1062">
            <v>12.723324</v>
          </cell>
          <cell r="F1062">
            <v>30.784987000000001</v>
          </cell>
          <cell r="G1062">
            <v>56.491689000000001</v>
          </cell>
          <cell r="H1062">
            <v>1320</v>
          </cell>
        </row>
        <row r="1063">
          <cell r="A1063" t="str">
            <v>120411</v>
          </cell>
          <cell r="B1063" t="str">
            <v>JANJAILLO</v>
          </cell>
          <cell r="C1063">
            <v>707</v>
          </cell>
          <cell r="D1063">
            <v>78.111602000000005</v>
          </cell>
          <cell r="E1063">
            <v>43.280663000000004</v>
          </cell>
          <cell r="F1063">
            <v>34.830939000000001</v>
          </cell>
          <cell r="G1063">
            <v>21.888397999999995</v>
          </cell>
          <cell r="H1063">
            <v>450</v>
          </cell>
        </row>
        <row r="1064">
          <cell r="A1064" t="str">
            <v>120412</v>
          </cell>
          <cell r="B1064" t="str">
            <v>JULCÁN</v>
          </cell>
          <cell r="C1064">
            <v>427</v>
          </cell>
          <cell r="D1064">
            <v>50.357311000000003</v>
          </cell>
          <cell r="E1064">
            <v>16.706367999999998</v>
          </cell>
          <cell r="F1064">
            <v>33.650943000000005</v>
          </cell>
          <cell r="G1064">
            <v>49.642688999999997</v>
          </cell>
          <cell r="H1064">
            <v>1172</v>
          </cell>
        </row>
        <row r="1065">
          <cell r="A1065" t="str">
            <v>120413</v>
          </cell>
          <cell r="B1065" t="str">
            <v>LEONOR ORDOÑEZ</v>
          </cell>
          <cell r="C1065">
            <v>897</v>
          </cell>
          <cell r="D1065">
            <v>54.321017999999995</v>
          </cell>
          <cell r="E1065">
            <v>19.731072000000001</v>
          </cell>
          <cell r="F1065">
            <v>34.589945999999998</v>
          </cell>
          <cell r="G1065">
            <v>45.678982000000005</v>
          </cell>
          <cell r="H1065">
            <v>1085</v>
          </cell>
        </row>
        <row r="1066">
          <cell r="A1066" t="str">
            <v>120414</v>
          </cell>
          <cell r="B1066" t="str">
            <v>LLOCLLAPAMPA</v>
          </cell>
          <cell r="C1066">
            <v>685</v>
          </cell>
          <cell r="D1066">
            <v>51.014147000000001</v>
          </cell>
          <cell r="E1066">
            <v>17.301563999999999</v>
          </cell>
          <cell r="F1066">
            <v>33.712583000000002</v>
          </cell>
          <cell r="G1066">
            <v>48.985852999999999</v>
          </cell>
          <cell r="H1066">
            <v>1155</v>
          </cell>
        </row>
        <row r="1067">
          <cell r="A1067" t="str">
            <v>120415</v>
          </cell>
          <cell r="B1067" t="str">
            <v>MARCO</v>
          </cell>
          <cell r="C1067">
            <v>1340</v>
          </cell>
          <cell r="D1067">
            <v>65.631062999999997</v>
          </cell>
          <cell r="E1067">
            <v>30.129837999999999</v>
          </cell>
          <cell r="F1067">
            <v>35.501224999999998</v>
          </cell>
          <cell r="G1067">
            <v>34.368937000000003</v>
          </cell>
          <cell r="H1067">
            <v>814</v>
          </cell>
        </row>
        <row r="1068">
          <cell r="A1068" t="str">
            <v>120416</v>
          </cell>
          <cell r="B1068" t="str">
            <v>MASMA</v>
          </cell>
          <cell r="C1068">
            <v>1286</v>
          </cell>
          <cell r="D1068">
            <v>58.356624000000004</v>
          </cell>
          <cell r="E1068">
            <v>20.777222999999999</v>
          </cell>
          <cell r="F1068">
            <v>37.579401000000004</v>
          </cell>
          <cell r="G1068">
            <v>41.643375999999996</v>
          </cell>
          <cell r="H1068">
            <v>988</v>
          </cell>
        </row>
        <row r="1069">
          <cell r="A1069" t="str">
            <v>120417</v>
          </cell>
          <cell r="B1069" t="str">
            <v>MASMA CHICCHE</v>
          </cell>
          <cell r="C1069">
            <v>670</v>
          </cell>
          <cell r="D1069">
            <v>73.482455999999999</v>
          </cell>
          <cell r="E1069">
            <v>27.825657999999997</v>
          </cell>
          <cell r="F1069">
            <v>45.656798000000002</v>
          </cell>
          <cell r="G1069">
            <v>26.517544000000001</v>
          </cell>
          <cell r="H1069">
            <v>582</v>
          </cell>
        </row>
        <row r="1070">
          <cell r="A1070" t="str">
            <v>120418</v>
          </cell>
          <cell r="B1070" t="str">
            <v>MOLINOS</v>
          </cell>
          <cell r="C1070">
            <v>1093</v>
          </cell>
          <cell r="D1070">
            <v>60.174008999999998</v>
          </cell>
          <cell r="E1070">
            <v>22.509912</v>
          </cell>
          <cell r="F1070">
            <v>37.664096999999998</v>
          </cell>
          <cell r="G1070">
            <v>39.825991000000002</v>
          </cell>
          <cell r="H1070">
            <v>941</v>
          </cell>
        </row>
        <row r="1071">
          <cell r="A1071" t="str">
            <v>120419</v>
          </cell>
          <cell r="B1071" t="str">
            <v>MONOBAMBA</v>
          </cell>
          <cell r="C1071">
            <v>615</v>
          </cell>
          <cell r="D1071">
            <v>46.591976000000003</v>
          </cell>
          <cell r="E1071">
            <v>15.462528000000001</v>
          </cell>
          <cell r="F1071">
            <v>31.129448000000004</v>
          </cell>
          <cell r="G1071">
            <v>53.408023999999997</v>
          </cell>
          <cell r="H1071">
            <v>1253</v>
          </cell>
        </row>
        <row r="1072">
          <cell r="A1072" t="str">
            <v>120420</v>
          </cell>
          <cell r="B1072" t="str">
            <v>MUQUI</v>
          </cell>
          <cell r="C1072">
            <v>486</v>
          </cell>
          <cell r="D1072">
            <v>46.081516999999998</v>
          </cell>
          <cell r="E1072">
            <v>13.321327</v>
          </cell>
          <cell r="F1072">
            <v>32.760189999999994</v>
          </cell>
          <cell r="G1072">
            <v>53.918483000000002</v>
          </cell>
          <cell r="H1072">
            <v>1266</v>
          </cell>
        </row>
        <row r="1073">
          <cell r="A1073" t="str">
            <v>120421</v>
          </cell>
          <cell r="B1073" t="str">
            <v>MUQUIYAUYO</v>
          </cell>
          <cell r="C1073">
            <v>1237</v>
          </cell>
          <cell r="D1073">
            <v>51.574405999999996</v>
          </cell>
          <cell r="E1073">
            <v>12.137557000000001</v>
          </cell>
          <cell r="F1073">
            <v>39.436848999999995</v>
          </cell>
          <cell r="G1073">
            <v>48.425594000000004</v>
          </cell>
          <cell r="H1073">
            <v>1138</v>
          </cell>
        </row>
        <row r="1074">
          <cell r="A1074" t="str">
            <v>120422</v>
          </cell>
          <cell r="B1074" t="str">
            <v>PACA</v>
          </cell>
          <cell r="C1074">
            <v>724</v>
          </cell>
          <cell r="D1074">
            <v>57.864908000000007</v>
          </cell>
          <cell r="E1074">
            <v>22.634692000000001</v>
          </cell>
          <cell r="F1074">
            <v>35.230216000000006</v>
          </cell>
          <cell r="G1074">
            <v>42.135091999999993</v>
          </cell>
          <cell r="H1074">
            <v>997</v>
          </cell>
        </row>
        <row r="1075">
          <cell r="A1075" t="str">
            <v>120423</v>
          </cell>
          <cell r="B1075" t="str">
            <v>PACCHA</v>
          </cell>
          <cell r="C1075">
            <v>1500</v>
          </cell>
          <cell r="D1075">
            <v>70.645313000000002</v>
          </cell>
          <cell r="E1075">
            <v>35.817239999999998</v>
          </cell>
          <cell r="F1075">
            <v>34.828073000000003</v>
          </cell>
          <cell r="G1075">
            <v>29.354686999999998</v>
          </cell>
          <cell r="H1075">
            <v>677</v>
          </cell>
        </row>
        <row r="1076">
          <cell r="A1076" t="str">
            <v>120424</v>
          </cell>
          <cell r="B1076" t="str">
            <v>PANCAN</v>
          </cell>
          <cell r="C1076">
            <v>600</v>
          </cell>
          <cell r="D1076">
            <v>42.901288000000001</v>
          </cell>
          <cell r="E1076">
            <v>12.331187</v>
          </cell>
          <cell r="F1076">
            <v>30.570101000000001</v>
          </cell>
          <cell r="G1076">
            <v>57.098711999999999</v>
          </cell>
          <cell r="H1076">
            <v>1326</v>
          </cell>
        </row>
        <row r="1077">
          <cell r="A1077" t="str">
            <v>120425</v>
          </cell>
          <cell r="B1077" t="str">
            <v>PARCO</v>
          </cell>
          <cell r="C1077">
            <v>792</v>
          </cell>
          <cell r="D1077">
            <v>52.692819</v>
          </cell>
          <cell r="E1077">
            <v>21.122340000000001</v>
          </cell>
          <cell r="F1077">
            <v>31.570478999999999</v>
          </cell>
          <cell r="G1077">
            <v>47.307181</v>
          </cell>
          <cell r="H1077">
            <v>1121</v>
          </cell>
        </row>
        <row r="1078">
          <cell r="A1078" t="str">
            <v>120426</v>
          </cell>
          <cell r="B1078" t="str">
            <v>POMACANCHA</v>
          </cell>
          <cell r="C1078">
            <v>1615</v>
          </cell>
          <cell r="D1078">
            <v>75.409154999999998</v>
          </cell>
          <cell r="E1078">
            <v>34.373190000000001</v>
          </cell>
          <cell r="F1078">
            <v>41.035964999999997</v>
          </cell>
          <cell r="G1078">
            <v>24.590845000000002</v>
          </cell>
          <cell r="H1078">
            <v>531</v>
          </cell>
        </row>
        <row r="1079">
          <cell r="A1079" t="str">
            <v>120427</v>
          </cell>
          <cell r="B1079" t="str">
            <v>RICRÁN</v>
          </cell>
          <cell r="C1079">
            <v>1323</v>
          </cell>
          <cell r="D1079">
            <v>68.272962000000007</v>
          </cell>
          <cell r="E1079">
            <v>32.828688999999997</v>
          </cell>
          <cell r="F1079">
            <v>35.44427300000001</v>
          </cell>
          <cell r="G1079">
            <v>31.727037999999993</v>
          </cell>
          <cell r="H1079">
            <v>739</v>
          </cell>
        </row>
        <row r="1080">
          <cell r="A1080" t="str">
            <v>120428</v>
          </cell>
          <cell r="B1080" t="str">
            <v>SAN LORENZO</v>
          </cell>
          <cell r="C1080">
            <v>1020</v>
          </cell>
          <cell r="D1080">
            <v>45.050331</v>
          </cell>
          <cell r="E1080">
            <v>14.537306999999998</v>
          </cell>
          <cell r="F1080">
            <v>30.513024000000001</v>
          </cell>
          <cell r="G1080">
            <v>54.949669</v>
          </cell>
          <cell r="H1080">
            <v>1293</v>
          </cell>
        </row>
        <row r="1081">
          <cell r="A1081" t="str">
            <v>120429</v>
          </cell>
          <cell r="B1081" t="str">
            <v>SAN PEDRO DE CHUNÁN</v>
          </cell>
          <cell r="C1081">
            <v>505</v>
          </cell>
          <cell r="D1081">
            <v>53.049369999999996</v>
          </cell>
          <cell r="E1081">
            <v>16.185924</v>
          </cell>
          <cell r="F1081">
            <v>36.863445999999996</v>
          </cell>
          <cell r="G1081">
            <v>46.950630000000004</v>
          </cell>
          <cell r="H1081">
            <v>1114</v>
          </cell>
        </row>
        <row r="1082">
          <cell r="A1082" t="str">
            <v>120430</v>
          </cell>
          <cell r="B1082" t="str">
            <v>SAUSA</v>
          </cell>
          <cell r="C1082">
            <v>1323</v>
          </cell>
          <cell r="D1082">
            <v>47.875136000000005</v>
          </cell>
          <cell r="E1082">
            <v>12.153817999999999</v>
          </cell>
          <cell r="F1082">
            <v>35.721318000000004</v>
          </cell>
          <cell r="G1082">
            <v>52.124863999999995</v>
          </cell>
          <cell r="H1082">
            <v>1220</v>
          </cell>
        </row>
        <row r="1083">
          <cell r="A1083" t="str">
            <v>120431</v>
          </cell>
          <cell r="B1083" t="str">
            <v>SINCOS</v>
          </cell>
          <cell r="C1083">
            <v>2682</v>
          </cell>
          <cell r="D1083">
            <v>60.146445000000007</v>
          </cell>
          <cell r="E1083">
            <v>23.741870000000002</v>
          </cell>
          <cell r="F1083">
            <v>36.404575000000008</v>
          </cell>
          <cell r="G1083">
            <v>39.853554999999993</v>
          </cell>
          <cell r="H1083">
            <v>942</v>
          </cell>
        </row>
        <row r="1084">
          <cell r="A1084" t="str">
            <v>120432</v>
          </cell>
          <cell r="B1084" t="str">
            <v>TUNÁN MARCA</v>
          </cell>
          <cell r="C1084">
            <v>943</v>
          </cell>
          <cell r="D1084">
            <v>67.172364999999999</v>
          </cell>
          <cell r="E1084">
            <v>31.287037000000002</v>
          </cell>
          <cell r="F1084">
            <v>35.885328000000001</v>
          </cell>
          <cell r="G1084">
            <v>32.827635000000001</v>
          </cell>
          <cell r="H1084">
            <v>773</v>
          </cell>
        </row>
        <row r="1085">
          <cell r="A1085" t="str">
            <v>120433</v>
          </cell>
          <cell r="B1085" t="str">
            <v>YAULI</v>
          </cell>
          <cell r="C1085">
            <v>624</v>
          </cell>
          <cell r="D1085">
            <v>38.056707000000003</v>
          </cell>
          <cell r="E1085">
            <v>6.8182927000000007</v>
          </cell>
          <cell r="F1085">
            <v>31.238414300000002</v>
          </cell>
          <cell r="G1085">
            <v>61.943292999999997</v>
          </cell>
          <cell r="H1085">
            <v>1402</v>
          </cell>
        </row>
        <row r="1086">
          <cell r="A1086" t="str">
            <v>120434</v>
          </cell>
          <cell r="B1086" t="str">
            <v>YAUYOS</v>
          </cell>
          <cell r="C1086">
            <v>3626</v>
          </cell>
          <cell r="D1086">
            <v>38.810319</v>
          </cell>
          <cell r="E1086">
            <v>6.2809891000000011</v>
          </cell>
          <cell r="F1086">
            <v>32.5293299</v>
          </cell>
          <cell r="G1086">
            <v>61.189681</v>
          </cell>
          <cell r="H1086">
            <v>1383</v>
          </cell>
        </row>
        <row r="1087">
          <cell r="A1087" t="str">
            <v>120501</v>
          </cell>
          <cell r="B1087" t="str">
            <v>JUNÍN</v>
          </cell>
          <cell r="C1087">
            <v>6903</v>
          </cell>
          <cell r="D1087">
            <v>57.492836999999994</v>
          </cell>
          <cell r="E1087">
            <v>18.901633</v>
          </cell>
          <cell r="F1087">
            <v>38.591203999999991</v>
          </cell>
          <cell r="G1087">
            <v>42.507163000000006</v>
          </cell>
          <cell r="H1087">
            <v>1007</v>
          </cell>
        </row>
        <row r="1088">
          <cell r="A1088" t="str">
            <v>120502</v>
          </cell>
          <cell r="B1088" t="str">
            <v>CARHUAMAYO</v>
          </cell>
          <cell r="C1088">
            <v>5112</v>
          </cell>
          <cell r="D1088">
            <v>61.284703999999998</v>
          </cell>
          <cell r="E1088">
            <v>21.777511000000001</v>
          </cell>
          <cell r="F1088">
            <v>39.507193000000001</v>
          </cell>
          <cell r="G1088">
            <v>38.715296000000002</v>
          </cell>
          <cell r="H1088">
            <v>917</v>
          </cell>
        </row>
        <row r="1089">
          <cell r="A1089" t="str">
            <v>120503</v>
          </cell>
          <cell r="B1089" t="str">
            <v>ONDORES</v>
          </cell>
          <cell r="C1089">
            <v>1194</v>
          </cell>
          <cell r="D1089">
            <v>47.806967999999998</v>
          </cell>
          <cell r="E1089">
            <v>13.313977</v>
          </cell>
          <cell r="F1089">
            <v>34.492990999999996</v>
          </cell>
          <cell r="G1089">
            <v>52.193032000000002</v>
          </cell>
          <cell r="H1089">
            <v>1221</v>
          </cell>
        </row>
        <row r="1090">
          <cell r="A1090" t="str">
            <v>120504</v>
          </cell>
          <cell r="B1090" t="str">
            <v>ULCUMAYO</v>
          </cell>
          <cell r="C1090">
            <v>4850</v>
          </cell>
          <cell r="D1090">
            <v>68.258127999999999</v>
          </cell>
          <cell r="E1090">
            <v>28.478255000000001</v>
          </cell>
          <cell r="F1090">
            <v>39.779872999999995</v>
          </cell>
          <cell r="G1090">
            <v>31.741872000000001</v>
          </cell>
          <cell r="H1090">
            <v>740</v>
          </cell>
        </row>
        <row r="1091">
          <cell r="A1091" t="str">
            <v>120601</v>
          </cell>
          <cell r="B1091" t="str">
            <v>SATIPO</v>
          </cell>
          <cell r="C1091">
            <v>15872</v>
          </cell>
          <cell r="D1091">
            <v>45.036915</v>
          </cell>
          <cell r="E1091">
            <v>11.49624</v>
          </cell>
          <cell r="F1091">
            <v>33.540675</v>
          </cell>
          <cell r="G1091">
            <v>54.963085</v>
          </cell>
          <cell r="H1091">
            <v>1294</v>
          </cell>
        </row>
        <row r="1092">
          <cell r="A1092" t="str">
            <v>120602</v>
          </cell>
          <cell r="B1092" t="str">
            <v>COVIRIALI</v>
          </cell>
          <cell r="C1092">
            <v>3066</v>
          </cell>
          <cell r="D1092">
            <v>58.306712000000005</v>
          </cell>
          <cell r="E1092">
            <v>21.171896</v>
          </cell>
          <cell r="F1092">
            <v>37.134816000000001</v>
          </cell>
          <cell r="G1092">
            <v>41.693287999999995</v>
          </cell>
          <cell r="H1092">
            <v>989</v>
          </cell>
        </row>
        <row r="1093">
          <cell r="A1093" t="str">
            <v>120603</v>
          </cell>
          <cell r="B1093" t="str">
            <v>LLAYLLA</v>
          </cell>
          <cell r="C1093">
            <v>3661</v>
          </cell>
          <cell r="D1093">
            <v>71.177717000000001</v>
          </cell>
          <cell r="E1093">
            <v>36.419015999999999</v>
          </cell>
          <cell r="F1093">
            <v>34.758701000000002</v>
          </cell>
          <cell r="G1093">
            <v>28.822282999999999</v>
          </cell>
          <cell r="H1093">
            <v>656</v>
          </cell>
        </row>
        <row r="1094">
          <cell r="A1094" t="str">
            <v>120604</v>
          </cell>
          <cell r="B1094" t="str">
            <v>MASAMARI</v>
          </cell>
          <cell r="C1094">
            <v>17068</v>
          </cell>
          <cell r="D1094">
            <v>62.825125000000007</v>
          </cell>
          <cell r="E1094">
            <v>23.988958</v>
          </cell>
          <cell r="F1094">
            <v>38.836167000000003</v>
          </cell>
          <cell r="G1094">
            <v>37.174874999999993</v>
          </cell>
          <cell r="H1094">
            <v>886</v>
          </cell>
        </row>
        <row r="1095">
          <cell r="A1095" t="str">
            <v>120605</v>
          </cell>
          <cell r="B1095" t="str">
            <v>PAMPA HERMOSA</v>
          </cell>
          <cell r="C1095">
            <v>5362</v>
          </cell>
          <cell r="D1095">
            <v>71.432586999999998</v>
          </cell>
          <cell r="E1095">
            <v>30.822275999999999</v>
          </cell>
          <cell r="F1095">
            <v>40.610310999999996</v>
          </cell>
          <cell r="G1095">
            <v>28.567413000000002</v>
          </cell>
          <cell r="H1095">
            <v>649</v>
          </cell>
        </row>
        <row r="1096">
          <cell r="A1096" t="str">
            <v>120606</v>
          </cell>
          <cell r="B1096" t="str">
            <v xml:space="preserve"> PANGOA</v>
          </cell>
          <cell r="C1096">
            <v>35316</v>
          </cell>
          <cell r="D1096">
            <v>67.133388000000011</v>
          </cell>
          <cell r="E1096">
            <v>27.843116999999999</v>
          </cell>
          <cell r="F1096">
            <v>39.290271000000011</v>
          </cell>
          <cell r="G1096">
            <v>32.866611999999989</v>
          </cell>
          <cell r="H1096">
            <v>776</v>
          </cell>
        </row>
        <row r="1097">
          <cell r="A1097" t="str">
            <v>120607</v>
          </cell>
          <cell r="B1097" t="str">
            <v>RÍO NEGRO</v>
          </cell>
          <cell r="C1097">
            <v>16813</v>
          </cell>
          <cell r="D1097">
            <v>64.835916999999995</v>
          </cell>
          <cell r="E1097">
            <v>25.747261999999999</v>
          </cell>
          <cell r="F1097">
            <v>39.088654999999996</v>
          </cell>
          <cell r="G1097">
            <v>35.164083000000005</v>
          </cell>
          <cell r="H1097">
            <v>834</v>
          </cell>
        </row>
        <row r="1098">
          <cell r="A1098" t="str">
            <v>120608</v>
          </cell>
          <cell r="B1098" t="str">
            <v>RÍO TAMBO</v>
          </cell>
          <cell r="C1098">
            <v>20319</v>
          </cell>
          <cell r="D1098">
            <v>63.567231999999997</v>
          </cell>
          <cell r="E1098">
            <v>16.914028000000002</v>
          </cell>
          <cell r="F1098">
            <v>46.653203999999995</v>
          </cell>
          <cell r="G1098">
            <v>36.432768000000003</v>
          </cell>
          <cell r="H1098">
            <v>871</v>
          </cell>
        </row>
        <row r="1099">
          <cell r="A1099" t="str">
            <v>120701</v>
          </cell>
          <cell r="B1099" t="str">
            <v>TARMA</v>
          </cell>
          <cell r="C1099">
            <v>17447</v>
          </cell>
          <cell r="D1099">
            <v>35.390061000000003</v>
          </cell>
          <cell r="E1099">
            <v>6.4791480999999997</v>
          </cell>
          <cell r="F1099">
            <v>28.910912900000003</v>
          </cell>
          <cell r="G1099">
            <v>64.609938999999997</v>
          </cell>
          <cell r="H1099">
            <v>1449</v>
          </cell>
        </row>
        <row r="1100">
          <cell r="A1100" t="str">
            <v>120702</v>
          </cell>
          <cell r="B1100" t="str">
            <v>ACOBAMBA</v>
          </cell>
          <cell r="C1100">
            <v>6336</v>
          </cell>
          <cell r="D1100">
            <v>47.402633000000002</v>
          </cell>
          <cell r="E1100">
            <v>10.559137999999999</v>
          </cell>
          <cell r="F1100">
            <v>36.843495000000004</v>
          </cell>
          <cell r="G1100">
            <v>52.597366999999998</v>
          </cell>
          <cell r="H1100">
            <v>1229</v>
          </cell>
        </row>
        <row r="1101">
          <cell r="A1101" t="str">
            <v>120703</v>
          </cell>
          <cell r="B1101" t="str">
            <v>HUARICOLCA</v>
          </cell>
          <cell r="C1101">
            <v>1888</v>
          </cell>
          <cell r="D1101">
            <v>62.881785000000001</v>
          </cell>
          <cell r="E1101">
            <v>26.647685999999997</v>
          </cell>
          <cell r="F1101">
            <v>36.234099000000001</v>
          </cell>
          <cell r="G1101">
            <v>37.118214999999999</v>
          </cell>
          <cell r="H1101">
            <v>883</v>
          </cell>
        </row>
        <row r="1102">
          <cell r="A1102" t="str">
            <v>120704</v>
          </cell>
          <cell r="B1102" t="str">
            <v>HUASAHUASI</v>
          </cell>
          <cell r="C1102">
            <v>10188</v>
          </cell>
          <cell r="D1102">
            <v>66.978042000000002</v>
          </cell>
          <cell r="E1102">
            <v>25.716061</v>
          </cell>
          <cell r="F1102">
            <v>41.261981000000006</v>
          </cell>
          <cell r="G1102">
            <v>33.021957999999998</v>
          </cell>
          <cell r="H1102">
            <v>777</v>
          </cell>
        </row>
        <row r="1103">
          <cell r="A1103" t="str">
            <v>120705</v>
          </cell>
          <cell r="B1103" t="str">
            <v>LA UNIÓN</v>
          </cell>
          <cell r="C1103">
            <v>1852</v>
          </cell>
          <cell r="D1103">
            <v>49.977063999999999</v>
          </cell>
          <cell r="E1103">
            <v>10.764436</v>
          </cell>
          <cell r="F1103">
            <v>39.212627999999995</v>
          </cell>
          <cell r="G1103">
            <v>50.022936000000001</v>
          </cell>
          <cell r="H1103">
            <v>1182</v>
          </cell>
        </row>
        <row r="1104">
          <cell r="A1104" t="str">
            <v>120706</v>
          </cell>
          <cell r="B1104" t="str">
            <v>PALCA</v>
          </cell>
          <cell r="C1104">
            <v>3731</v>
          </cell>
          <cell r="D1104">
            <v>59.031013000000002</v>
          </cell>
          <cell r="E1104">
            <v>19.244620000000001</v>
          </cell>
          <cell r="F1104">
            <v>39.786393000000004</v>
          </cell>
          <cell r="G1104">
            <v>40.968986999999998</v>
          </cell>
          <cell r="H1104">
            <v>972</v>
          </cell>
        </row>
        <row r="1105">
          <cell r="A1105" t="str">
            <v>120707</v>
          </cell>
          <cell r="B1105" t="str">
            <v>PALCAMAYO</v>
          </cell>
          <cell r="C1105">
            <v>5028</v>
          </cell>
          <cell r="D1105">
            <v>60.610368000000001</v>
          </cell>
          <cell r="E1105">
            <v>19.411935</v>
          </cell>
          <cell r="F1105">
            <v>41.198433000000001</v>
          </cell>
          <cell r="G1105">
            <v>39.389631999999999</v>
          </cell>
          <cell r="H1105">
            <v>934</v>
          </cell>
        </row>
        <row r="1106">
          <cell r="A1106" t="str">
            <v>120708</v>
          </cell>
          <cell r="B1106" t="str">
            <v>SAN PEDRO DE CAJAS</v>
          </cell>
          <cell r="C1106">
            <v>3724</v>
          </cell>
          <cell r="D1106">
            <v>64.124160000000003</v>
          </cell>
          <cell r="E1106">
            <v>22.900121000000002</v>
          </cell>
          <cell r="F1106">
            <v>41.224039000000005</v>
          </cell>
          <cell r="G1106">
            <v>35.875839999999997</v>
          </cell>
          <cell r="H1106">
            <v>855</v>
          </cell>
        </row>
        <row r="1107">
          <cell r="A1107" t="str">
            <v>120709</v>
          </cell>
          <cell r="B1107" t="str">
            <v>TAPO</v>
          </cell>
          <cell r="C1107">
            <v>3874</v>
          </cell>
          <cell r="D1107">
            <v>65.450244999999995</v>
          </cell>
          <cell r="E1107">
            <v>24.057780000000001</v>
          </cell>
          <cell r="F1107">
            <v>41.392464999999994</v>
          </cell>
          <cell r="G1107">
            <v>34.549755000000005</v>
          </cell>
          <cell r="H1107">
            <v>820</v>
          </cell>
        </row>
        <row r="1108">
          <cell r="A1108" t="str">
            <v>120801</v>
          </cell>
          <cell r="B1108" t="str">
            <v>LA OROYA</v>
          </cell>
          <cell r="C1108">
            <v>3143</v>
          </cell>
          <cell r="D1108">
            <v>17.179576999999998</v>
          </cell>
          <cell r="E1108">
            <v>1.463948</v>
          </cell>
          <cell r="F1108">
            <v>15.715628999999998</v>
          </cell>
          <cell r="G1108">
            <v>82.820423000000005</v>
          </cell>
          <cell r="H1108">
            <v>1750</v>
          </cell>
        </row>
        <row r="1109">
          <cell r="A1109" t="str">
            <v>120802</v>
          </cell>
          <cell r="B1109" t="str">
            <v>CHACAPALPA</v>
          </cell>
          <cell r="C1109">
            <v>449</v>
          </cell>
          <cell r="D1109">
            <v>48.948802000000001</v>
          </cell>
          <cell r="E1109">
            <v>17.393246000000001</v>
          </cell>
          <cell r="F1109">
            <v>31.555555999999999</v>
          </cell>
          <cell r="G1109">
            <v>51.051197999999999</v>
          </cell>
          <cell r="H1109">
            <v>1196</v>
          </cell>
        </row>
        <row r="1110">
          <cell r="A1110" t="str">
            <v>120803</v>
          </cell>
          <cell r="B1110" t="str">
            <v>HUAY-HUAY</v>
          </cell>
          <cell r="C1110">
            <v>518</v>
          </cell>
          <cell r="D1110">
            <v>39.131419999999999</v>
          </cell>
          <cell r="E1110">
            <v>11.563444</v>
          </cell>
          <cell r="F1110">
            <v>27.567975999999998</v>
          </cell>
          <cell r="G1110">
            <v>60.868580000000001</v>
          </cell>
          <cell r="H1110">
            <v>1379</v>
          </cell>
        </row>
        <row r="1111">
          <cell r="A1111" t="str">
            <v>120804</v>
          </cell>
          <cell r="B1111" t="str">
            <v>MARCAPOMACOCHA</v>
          </cell>
          <cell r="C1111">
            <v>690</v>
          </cell>
          <cell r="D1111">
            <v>54.421467999999997</v>
          </cell>
          <cell r="E1111">
            <v>20.017364000000001</v>
          </cell>
          <cell r="F1111">
            <v>34.404103999999997</v>
          </cell>
          <cell r="G1111">
            <v>45.578532000000003</v>
          </cell>
          <cell r="H1111">
            <v>1083</v>
          </cell>
        </row>
        <row r="1112">
          <cell r="A1112" t="str">
            <v>120805</v>
          </cell>
          <cell r="B1112" t="str">
            <v>MOROCOCHA</v>
          </cell>
          <cell r="C1112">
            <v>966</v>
          </cell>
          <cell r="D1112">
            <v>18.637276</v>
          </cell>
          <cell r="E1112">
            <v>1.1917808000000001</v>
          </cell>
          <cell r="F1112">
            <v>17.4454952</v>
          </cell>
          <cell r="G1112">
            <v>81.362724</v>
          </cell>
          <cell r="H1112">
            <v>1741</v>
          </cell>
        </row>
        <row r="1113">
          <cell r="A1113" t="str">
            <v>120806</v>
          </cell>
          <cell r="B1113" t="str">
            <v>PACCHA</v>
          </cell>
          <cell r="C1113">
            <v>336</v>
          </cell>
          <cell r="D1113">
            <v>18.803801</v>
          </cell>
          <cell r="E1113">
            <v>2.4292900999999998</v>
          </cell>
          <cell r="F1113">
            <v>16.374510900000001</v>
          </cell>
          <cell r="G1113">
            <v>81.196199000000007</v>
          </cell>
          <cell r="H1113">
            <v>1740</v>
          </cell>
        </row>
        <row r="1114">
          <cell r="A1114" t="str">
            <v>120807</v>
          </cell>
          <cell r="B1114" t="str">
            <v>SANTA BÁRBARA DE CARHUACAYÁN</v>
          </cell>
          <cell r="C1114">
            <v>1093</v>
          </cell>
          <cell r="D1114">
            <v>56.524573000000004</v>
          </cell>
          <cell r="E1114">
            <v>20.726331999999999</v>
          </cell>
          <cell r="F1114">
            <v>35.798241000000004</v>
          </cell>
          <cell r="G1114">
            <v>43.475426999999996</v>
          </cell>
          <cell r="H1114">
            <v>1031</v>
          </cell>
        </row>
        <row r="1115">
          <cell r="A1115" t="str">
            <v>120808</v>
          </cell>
          <cell r="B1115" t="str">
            <v>SANTA ROSA DE SACCO</v>
          </cell>
          <cell r="C1115">
            <v>2195</v>
          </cell>
          <cell r="D1115">
            <v>20.596696999999999</v>
          </cell>
          <cell r="E1115">
            <v>2.3024303000000002</v>
          </cell>
          <cell r="F1115">
            <v>18.294266699999998</v>
          </cell>
          <cell r="G1115">
            <v>79.403302999999994</v>
          </cell>
          <cell r="H1115">
            <v>1715</v>
          </cell>
        </row>
        <row r="1116">
          <cell r="A1116" t="str">
            <v>120809</v>
          </cell>
          <cell r="B1116" t="str">
            <v>SUITUCANCHA</v>
          </cell>
          <cell r="C1116">
            <v>517</v>
          </cell>
          <cell r="D1116">
            <v>57.973094000000003</v>
          </cell>
          <cell r="E1116">
            <v>24.381166</v>
          </cell>
          <cell r="F1116">
            <v>33.591928000000003</v>
          </cell>
          <cell r="G1116">
            <v>42.026905999999997</v>
          </cell>
          <cell r="H1116">
            <v>995</v>
          </cell>
        </row>
        <row r="1117">
          <cell r="A1117" t="str">
            <v>120810</v>
          </cell>
          <cell r="B1117" t="str">
            <v>YAULI</v>
          </cell>
          <cell r="C1117">
            <v>1514</v>
          </cell>
          <cell r="D1117">
            <v>25.908094999999996</v>
          </cell>
          <cell r="E1117">
            <v>2.3607735999999999</v>
          </cell>
          <cell r="F1117">
            <v>23.547321399999994</v>
          </cell>
          <cell r="G1117">
            <v>74.091904999999997</v>
          </cell>
          <cell r="H1117">
            <v>1632</v>
          </cell>
        </row>
        <row r="1118">
          <cell r="A1118" t="str">
            <v>120901</v>
          </cell>
          <cell r="B1118" t="str">
            <v>CHUPACA</v>
          </cell>
          <cell r="C1118">
            <v>9967</v>
          </cell>
          <cell r="D1118">
            <v>47.654187999999998</v>
          </cell>
          <cell r="E1118">
            <v>12.808711000000001</v>
          </cell>
          <cell r="F1118">
            <v>34.845476999999995</v>
          </cell>
          <cell r="G1118">
            <v>52.345812000000002</v>
          </cell>
          <cell r="H1118">
            <v>1226</v>
          </cell>
        </row>
        <row r="1119">
          <cell r="A1119" t="str">
            <v>120902</v>
          </cell>
          <cell r="B1119" t="str">
            <v>AHUAC</v>
          </cell>
          <cell r="C1119">
            <v>3724</v>
          </cell>
          <cell r="D1119">
            <v>56.886954000000003</v>
          </cell>
          <cell r="E1119">
            <v>19.186221</v>
          </cell>
          <cell r="F1119">
            <v>37.700733</v>
          </cell>
          <cell r="G1119">
            <v>43.113045999999997</v>
          </cell>
          <cell r="H1119">
            <v>1023</v>
          </cell>
        </row>
        <row r="1120">
          <cell r="A1120" t="str">
            <v>120903</v>
          </cell>
          <cell r="B1120" t="str">
            <v>CHONGOS BAJO</v>
          </cell>
          <cell r="C1120">
            <v>1952</v>
          </cell>
          <cell r="D1120">
            <v>44.384177999999999</v>
          </cell>
          <cell r="E1120">
            <v>5.8706524</v>
          </cell>
          <cell r="F1120">
            <v>38.513525600000001</v>
          </cell>
          <cell r="G1120">
            <v>55.615822000000001</v>
          </cell>
          <cell r="H1120">
            <v>1304</v>
          </cell>
        </row>
        <row r="1121">
          <cell r="A1121" t="str">
            <v>120904</v>
          </cell>
          <cell r="B1121" t="str">
            <v>HUACHAC</v>
          </cell>
          <cell r="C1121">
            <v>1691</v>
          </cell>
          <cell r="D1121">
            <v>45.246923000000002</v>
          </cell>
          <cell r="E1121">
            <v>14.292937</v>
          </cell>
          <cell r="F1121">
            <v>30.953986</v>
          </cell>
          <cell r="G1121">
            <v>54.753076999999998</v>
          </cell>
          <cell r="H1121">
            <v>1290</v>
          </cell>
        </row>
        <row r="1122">
          <cell r="A1122" t="str">
            <v>120905</v>
          </cell>
          <cell r="B1122" t="str">
            <v>HUAMANCACA CHICO</v>
          </cell>
          <cell r="C1122">
            <v>2169</v>
          </cell>
          <cell r="D1122">
            <v>52.559137</v>
          </cell>
          <cell r="E1122">
            <v>13.384392</v>
          </cell>
          <cell r="F1122">
            <v>39.174745000000001</v>
          </cell>
          <cell r="G1122">
            <v>47.440863</v>
          </cell>
          <cell r="H1122">
            <v>1124</v>
          </cell>
        </row>
        <row r="1123">
          <cell r="A1123" t="str">
            <v>120906</v>
          </cell>
          <cell r="B1123" t="str">
            <v>SAN JUAN DE ISCOS</v>
          </cell>
          <cell r="C1123">
            <v>1594</v>
          </cell>
          <cell r="D1123">
            <v>68.35720400000001</v>
          </cell>
          <cell r="E1123">
            <v>30.704116999999997</v>
          </cell>
          <cell r="F1123">
            <v>37.653087000000014</v>
          </cell>
          <cell r="G1123">
            <v>31.64279599999999</v>
          </cell>
          <cell r="H1123">
            <v>736</v>
          </cell>
        </row>
        <row r="1124">
          <cell r="A1124" t="str">
            <v>120907</v>
          </cell>
          <cell r="B1124" t="str">
            <v>SAN JUAN DE JARPA</v>
          </cell>
          <cell r="C1124">
            <v>2986</v>
          </cell>
          <cell r="D1124">
            <v>81.595081999999991</v>
          </cell>
          <cell r="E1124">
            <v>49.154098000000005</v>
          </cell>
          <cell r="F1124">
            <v>32.440983999999986</v>
          </cell>
          <cell r="G1124">
            <v>18.404918000000009</v>
          </cell>
          <cell r="H1124">
            <v>333</v>
          </cell>
        </row>
        <row r="1125">
          <cell r="A1125" t="str">
            <v>120908</v>
          </cell>
          <cell r="B1125" t="str">
            <v>TRES DE DICIEMBRE</v>
          </cell>
          <cell r="C1125">
            <v>733</v>
          </cell>
          <cell r="D1125">
            <v>38.155208000000002</v>
          </cell>
          <cell r="E1125">
            <v>9.5135416999999993</v>
          </cell>
          <cell r="F1125">
            <v>28.641666300000004</v>
          </cell>
          <cell r="G1125">
            <v>61.844791999999998</v>
          </cell>
          <cell r="H1125">
            <v>1398</v>
          </cell>
        </row>
        <row r="1126">
          <cell r="A1126" t="str">
            <v>120909</v>
          </cell>
          <cell r="B1126" t="str">
            <v>YANACANCHA</v>
          </cell>
          <cell r="C1126">
            <v>2577</v>
          </cell>
          <cell r="D1126">
            <v>78.925881000000004</v>
          </cell>
          <cell r="E1126">
            <v>44.940888000000001</v>
          </cell>
          <cell r="F1126">
            <v>33.984993000000003</v>
          </cell>
          <cell r="G1126">
            <v>21.074118999999996</v>
          </cell>
          <cell r="H1126">
            <v>426</v>
          </cell>
        </row>
        <row r="1127">
          <cell r="A1127" t="str">
            <v>130101</v>
          </cell>
          <cell r="B1127" t="str">
            <v>TRUJILLO</v>
          </cell>
          <cell r="C1127">
            <v>21001</v>
          </cell>
          <cell r="D1127">
            <v>7.2070962999999999</v>
          </cell>
          <cell r="E1127">
            <v>0.43561399999999995</v>
          </cell>
          <cell r="F1127">
            <v>6.7714822999999997</v>
          </cell>
          <cell r="G1127">
            <v>92.792903699999997</v>
          </cell>
          <cell r="H1127">
            <v>1813</v>
          </cell>
        </row>
        <row r="1128">
          <cell r="A1128" t="str">
            <v>130102</v>
          </cell>
          <cell r="B1128" t="str">
            <v>EL PORVENIR</v>
          </cell>
          <cell r="C1128">
            <v>47582</v>
          </cell>
          <cell r="D1128">
            <v>33.868333</v>
          </cell>
          <cell r="E1128">
            <v>4.2036002000000003</v>
          </cell>
          <cell r="F1128">
            <v>29.664732799999999</v>
          </cell>
          <cell r="G1128">
            <v>66.131666999999993</v>
          </cell>
          <cell r="H1128">
            <v>1487</v>
          </cell>
        </row>
        <row r="1129">
          <cell r="A1129" t="str">
            <v>130103</v>
          </cell>
          <cell r="B1129" t="str">
            <v>FLORENCIA DE MORA</v>
          </cell>
          <cell r="C1129">
            <v>15158</v>
          </cell>
          <cell r="D1129">
            <v>37.923119</v>
          </cell>
          <cell r="E1129">
            <v>3.6326337</v>
          </cell>
          <cell r="F1129">
            <v>34.2904853</v>
          </cell>
          <cell r="G1129">
            <v>62.076881</v>
          </cell>
          <cell r="H1129">
            <v>1405</v>
          </cell>
        </row>
        <row r="1130">
          <cell r="A1130" t="str">
            <v>130104</v>
          </cell>
          <cell r="B1130" t="str">
            <v>HUANCHACO</v>
          </cell>
          <cell r="C1130">
            <v>12622</v>
          </cell>
          <cell r="D1130">
            <v>29.528178999999998</v>
          </cell>
          <cell r="E1130">
            <v>3.5781728999999998</v>
          </cell>
          <cell r="F1130">
            <v>25.9500061</v>
          </cell>
          <cell r="G1130">
            <v>70.471821000000006</v>
          </cell>
          <cell r="H1130">
            <v>1569</v>
          </cell>
        </row>
        <row r="1131">
          <cell r="A1131" t="str">
            <v>130105</v>
          </cell>
          <cell r="B1131" t="str">
            <v>LA ESPERANZA</v>
          </cell>
          <cell r="C1131">
            <v>38556</v>
          </cell>
          <cell r="D1131">
            <v>25.425957</v>
          </cell>
          <cell r="E1131">
            <v>2.2846441</v>
          </cell>
          <cell r="F1131">
            <v>23.141312899999999</v>
          </cell>
          <cell r="G1131">
            <v>74.574043000000003</v>
          </cell>
          <cell r="H1131">
            <v>1638</v>
          </cell>
        </row>
        <row r="1132">
          <cell r="A1132" t="str">
            <v>130106</v>
          </cell>
          <cell r="B1132" t="str">
            <v>LAREDO</v>
          </cell>
          <cell r="C1132">
            <v>6958</v>
          </cell>
          <cell r="D1132">
            <v>21.275746000000002</v>
          </cell>
          <cell r="E1132">
            <v>2.3395302999999998</v>
          </cell>
          <cell r="F1132">
            <v>18.936215700000002</v>
          </cell>
          <cell r="G1132">
            <v>78.724254000000002</v>
          </cell>
          <cell r="H1132">
            <v>1701</v>
          </cell>
        </row>
        <row r="1133">
          <cell r="A1133" t="str">
            <v>130107</v>
          </cell>
          <cell r="B1133" t="str">
            <v>MOCHE</v>
          </cell>
          <cell r="C1133">
            <v>7007</v>
          </cell>
          <cell r="D1133">
            <v>23.735552999999999</v>
          </cell>
          <cell r="E1133">
            <v>2.0842761000000003</v>
          </cell>
          <cell r="F1133">
            <v>21.651276899999999</v>
          </cell>
          <cell r="G1133">
            <v>76.264447000000004</v>
          </cell>
          <cell r="H1133">
            <v>1669</v>
          </cell>
        </row>
        <row r="1134">
          <cell r="A1134" t="str">
            <v>130108</v>
          </cell>
          <cell r="B1134" t="str">
            <v>POROTO</v>
          </cell>
          <cell r="C1134">
            <v>1745</v>
          </cell>
          <cell r="D1134">
            <v>48.455151000000001</v>
          </cell>
          <cell r="E1134">
            <v>9.0638711000000001</v>
          </cell>
          <cell r="F1134">
            <v>39.391279900000001</v>
          </cell>
          <cell r="G1134">
            <v>51.544848999999999</v>
          </cell>
          <cell r="H1134">
            <v>1211</v>
          </cell>
        </row>
        <row r="1135">
          <cell r="A1135" t="str">
            <v>130109</v>
          </cell>
          <cell r="B1135" t="str">
            <v>SALAVERRY</v>
          </cell>
          <cell r="C1135">
            <v>5258</v>
          </cell>
          <cell r="D1135">
            <v>38.027552999999997</v>
          </cell>
          <cell r="E1135">
            <v>5.0580706000000006</v>
          </cell>
          <cell r="F1135">
            <v>32.969482399999997</v>
          </cell>
          <cell r="G1135">
            <v>61.972447000000003</v>
          </cell>
          <cell r="H1135">
            <v>1403</v>
          </cell>
        </row>
        <row r="1136">
          <cell r="A1136" t="str">
            <v>130110</v>
          </cell>
          <cell r="B1136" t="str">
            <v>SIMBAL</v>
          </cell>
          <cell r="C1136">
            <v>1295</v>
          </cell>
          <cell r="D1136">
            <v>31.991849999999999</v>
          </cell>
          <cell r="E1136">
            <v>4.0627314999999999</v>
          </cell>
          <cell r="F1136">
            <v>27.929118500000001</v>
          </cell>
          <cell r="G1136">
            <v>68.008150000000001</v>
          </cell>
          <cell r="H1136">
            <v>1518</v>
          </cell>
        </row>
        <row r="1137">
          <cell r="A1137" t="str">
            <v>130111</v>
          </cell>
          <cell r="B1137" t="str">
            <v>VÍCTOR LARCO HERRERA</v>
          </cell>
          <cell r="C1137">
            <v>4522</v>
          </cell>
          <cell r="D1137">
            <v>8.2010880999999998</v>
          </cell>
          <cell r="E1137">
            <v>0.61200580000000004</v>
          </cell>
          <cell r="F1137">
            <v>7.5890822999999994</v>
          </cell>
          <cell r="G1137">
            <v>91.798911900000007</v>
          </cell>
          <cell r="H1137">
            <v>1811</v>
          </cell>
        </row>
        <row r="1138">
          <cell r="A1138" t="str">
            <v>130201</v>
          </cell>
          <cell r="B1138" t="str">
            <v>ASCOPE</v>
          </cell>
          <cell r="C1138">
            <v>2192</v>
          </cell>
          <cell r="D1138">
            <v>31.352881999999997</v>
          </cell>
          <cell r="E1138">
            <v>3.9390645000000002</v>
          </cell>
          <cell r="F1138">
            <v>27.413817499999997</v>
          </cell>
          <cell r="G1138">
            <v>68.647118000000006</v>
          </cell>
          <cell r="H1138">
            <v>1529</v>
          </cell>
        </row>
        <row r="1139">
          <cell r="A1139" t="str">
            <v>130202</v>
          </cell>
          <cell r="B1139" t="str">
            <v>CHICAMA</v>
          </cell>
          <cell r="C1139">
            <v>4140</v>
          </cell>
          <cell r="D1139">
            <v>27.512426999999999</v>
          </cell>
          <cell r="E1139">
            <v>2.953017</v>
          </cell>
          <cell r="F1139">
            <v>24.55941</v>
          </cell>
          <cell r="G1139">
            <v>72.487572999999998</v>
          </cell>
          <cell r="H1139">
            <v>1603</v>
          </cell>
        </row>
        <row r="1140">
          <cell r="A1140" t="str">
            <v>130203</v>
          </cell>
          <cell r="B1140" t="str">
            <v>CHOCOPE</v>
          </cell>
          <cell r="C1140">
            <v>1642</v>
          </cell>
          <cell r="D1140">
            <v>16.636409999999998</v>
          </cell>
          <cell r="E1140">
            <v>1.3908419000000001</v>
          </cell>
          <cell r="F1140">
            <v>15.245568099999998</v>
          </cell>
          <cell r="G1140">
            <v>83.363590000000002</v>
          </cell>
          <cell r="H1140">
            <v>1756</v>
          </cell>
        </row>
        <row r="1141">
          <cell r="A1141" t="str">
            <v>130204</v>
          </cell>
          <cell r="B1141" t="str">
            <v>MAGDALENA DE CAO</v>
          </cell>
          <cell r="C1141">
            <v>383</v>
          </cell>
          <cell r="D1141">
            <v>13.317913000000001</v>
          </cell>
          <cell r="E1141">
            <v>1.0107826</v>
          </cell>
          <cell r="F1141">
            <v>12.3071304</v>
          </cell>
          <cell r="G1141">
            <v>86.682086999999996</v>
          </cell>
          <cell r="H1141">
            <v>1787</v>
          </cell>
        </row>
        <row r="1142">
          <cell r="A1142" t="str">
            <v>130205</v>
          </cell>
          <cell r="B1142" t="str">
            <v>PAIJÁN</v>
          </cell>
          <cell r="C1142">
            <v>9257</v>
          </cell>
          <cell r="D1142">
            <v>39.909201000000003</v>
          </cell>
          <cell r="E1142">
            <v>5.8582822999999999</v>
          </cell>
          <cell r="F1142">
            <v>34.050918700000004</v>
          </cell>
          <cell r="G1142">
            <v>60.090798999999997</v>
          </cell>
          <cell r="H1142">
            <v>1369</v>
          </cell>
        </row>
        <row r="1143">
          <cell r="A1143" t="str">
            <v>130206</v>
          </cell>
          <cell r="B1143" t="str">
            <v>RÁZURI</v>
          </cell>
          <cell r="C1143">
            <v>2284</v>
          </cell>
          <cell r="D1143">
            <v>27.811838000000002</v>
          </cell>
          <cell r="E1143">
            <v>3.1869442999999995</v>
          </cell>
          <cell r="F1143">
            <v>24.624893700000001</v>
          </cell>
          <cell r="G1143">
            <v>72.188162000000005</v>
          </cell>
          <cell r="H1143">
            <v>1599</v>
          </cell>
        </row>
        <row r="1144">
          <cell r="A1144" t="str">
            <v>130207</v>
          </cell>
          <cell r="B1144" t="str">
            <v>SANTIAGO DE CAO</v>
          </cell>
          <cell r="C1144">
            <v>4083</v>
          </cell>
          <cell r="D1144">
            <v>20.802914999999999</v>
          </cell>
          <cell r="E1144">
            <v>1.5741363000000002</v>
          </cell>
          <cell r="F1144">
            <v>19.228778699999999</v>
          </cell>
          <cell r="G1144">
            <v>79.197085000000001</v>
          </cell>
          <cell r="H1144">
            <v>1713</v>
          </cell>
        </row>
        <row r="1145">
          <cell r="A1145" t="str">
            <v>130208</v>
          </cell>
          <cell r="B1145" t="str">
            <v>CASA GRANDE</v>
          </cell>
          <cell r="C1145">
            <v>5795</v>
          </cell>
          <cell r="D1145">
            <v>19.453592999999998</v>
          </cell>
          <cell r="E1145">
            <v>1.5310999999999999</v>
          </cell>
          <cell r="F1145">
            <v>17.922492999999999</v>
          </cell>
          <cell r="G1145">
            <v>80.546407000000002</v>
          </cell>
          <cell r="H1145">
            <v>1730</v>
          </cell>
        </row>
        <row r="1146">
          <cell r="A1146" t="str">
            <v>130301</v>
          </cell>
          <cell r="B1146" t="str">
            <v>BOLIVAR</v>
          </cell>
          <cell r="C1146">
            <v>3231</v>
          </cell>
          <cell r="D1146">
            <v>68.824920000000006</v>
          </cell>
          <cell r="E1146">
            <v>25.860703000000001</v>
          </cell>
          <cell r="F1146">
            <v>42.964217000000005</v>
          </cell>
          <cell r="G1146">
            <v>31.175079999999994</v>
          </cell>
          <cell r="H1146">
            <v>730</v>
          </cell>
        </row>
        <row r="1147">
          <cell r="A1147" t="str">
            <v>130302</v>
          </cell>
          <cell r="B1147" t="str">
            <v>BAMBAMARCA</v>
          </cell>
          <cell r="C1147">
            <v>3488</v>
          </cell>
          <cell r="D1147">
            <v>98.705999000000006</v>
          </cell>
          <cell r="E1147">
            <v>92.380871999999997</v>
          </cell>
          <cell r="F1147">
            <v>6.325127000000009</v>
          </cell>
          <cell r="G1147">
            <v>1.2940009999999944</v>
          </cell>
          <cell r="H1147">
            <v>2</v>
          </cell>
        </row>
        <row r="1148">
          <cell r="A1148" t="str">
            <v>130303</v>
          </cell>
          <cell r="B1148" t="str">
            <v>CONDORMARCA</v>
          </cell>
          <cell r="C1148">
            <v>2167</v>
          </cell>
          <cell r="D1148">
            <v>97.514400999999992</v>
          </cell>
          <cell r="E1148">
            <v>83.256976000000009</v>
          </cell>
          <cell r="F1148">
            <v>14.257424999999984</v>
          </cell>
          <cell r="G1148">
            <v>2.4855990000000077</v>
          </cell>
          <cell r="H1148">
            <v>4</v>
          </cell>
        </row>
        <row r="1149">
          <cell r="A1149" t="str">
            <v>130304</v>
          </cell>
          <cell r="B1149" t="str">
            <v>LONGOTEA</v>
          </cell>
          <cell r="C1149">
            <v>1319</v>
          </cell>
          <cell r="D1149">
            <v>57.743107000000002</v>
          </cell>
          <cell r="E1149">
            <v>15.970677999999999</v>
          </cell>
          <cell r="F1149">
            <v>41.772429000000002</v>
          </cell>
          <cell r="G1149">
            <v>42.256892999999998</v>
          </cell>
          <cell r="H1149">
            <v>1000</v>
          </cell>
        </row>
        <row r="1150">
          <cell r="A1150" t="str">
            <v>130305</v>
          </cell>
          <cell r="B1150" t="str">
            <v>UCHUMARCA</v>
          </cell>
          <cell r="C1150">
            <v>1788</v>
          </cell>
          <cell r="D1150">
            <v>61.905125000000005</v>
          </cell>
          <cell r="E1150">
            <v>18.800553999999998</v>
          </cell>
          <cell r="F1150">
            <v>43.104571000000007</v>
          </cell>
          <cell r="G1150">
            <v>38.094874999999995</v>
          </cell>
          <cell r="H1150">
            <v>909</v>
          </cell>
        </row>
        <row r="1151">
          <cell r="A1151" t="str">
            <v>130306</v>
          </cell>
          <cell r="B1151" t="str">
            <v>UCUNCHA</v>
          </cell>
          <cell r="C1151">
            <v>867</v>
          </cell>
          <cell r="D1151">
            <v>91.630020999999999</v>
          </cell>
          <cell r="E1151">
            <v>58.585624000000003</v>
          </cell>
          <cell r="F1151">
            <v>33.044396999999996</v>
          </cell>
          <cell r="G1151">
            <v>8.3699790000000007</v>
          </cell>
          <cell r="H1151">
            <v>44</v>
          </cell>
        </row>
        <row r="1152">
          <cell r="A1152" t="str">
            <v>130401</v>
          </cell>
          <cell r="B1152" t="str">
            <v>CHEPÉN</v>
          </cell>
          <cell r="C1152">
            <v>12150</v>
          </cell>
          <cell r="D1152">
            <v>26.770734000000001</v>
          </cell>
          <cell r="E1152">
            <v>2.9023664999999998</v>
          </cell>
          <cell r="F1152">
            <v>23.868367500000002</v>
          </cell>
          <cell r="G1152">
            <v>73.229265999999996</v>
          </cell>
          <cell r="H1152">
            <v>1617</v>
          </cell>
        </row>
        <row r="1153">
          <cell r="A1153" t="str">
            <v>130402</v>
          </cell>
          <cell r="B1153" t="str">
            <v>PACANGA</v>
          </cell>
          <cell r="C1153">
            <v>9566</v>
          </cell>
          <cell r="D1153">
            <v>53.245408000000005</v>
          </cell>
          <cell r="E1153">
            <v>10.201158000000001</v>
          </cell>
          <cell r="F1153">
            <v>43.044250000000005</v>
          </cell>
          <cell r="G1153">
            <v>46.754591999999995</v>
          </cell>
          <cell r="H1153">
            <v>1109</v>
          </cell>
        </row>
        <row r="1154">
          <cell r="A1154" t="str">
            <v>130403</v>
          </cell>
          <cell r="B1154" t="str">
            <v>PUEBLO NUEVO</v>
          </cell>
          <cell r="C1154">
            <v>5630</v>
          </cell>
          <cell r="D1154">
            <v>45.533808000000001</v>
          </cell>
          <cell r="E1154">
            <v>7.2189421000000005</v>
          </cell>
          <cell r="F1154">
            <v>38.314865900000001</v>
          </cell>
          <cell r="G1154">
            <v>54.466191999999999</v>
          </cell>
          <cell r="H1154">
            <v>1279</v>
          </cell>
        </row>
        <row r="1155">
          <cell r="A1155" t="str">
            <v>130501</v>
          </cell>
          <cell r="B1155" t="str">
            <v>JULCÁN</v>
          </cell>
          <cell r="C1155">
            <v>9808</v>
          </cell>
          <cell r="D1155">
            <v>75.583494000000002</v>
          </cell>
          <cell r="E1155">
            <v>29.222162000000001</v>
          </cell>
          <cell r="F1155">
            <v>46.361332000000004</v>
          </cell>
          <cell r="G1155">
            <v>24.416505999999998</v>
          </cell>
          <cell r="H1155">
            <v>525</v>
          </cell>
        </row>
        <row r="1156">
          <cell r="A1156" t="str">
            <v>130502</v>
          </cell>
          <cell r="B1156" t="str">
            <v>CALAMARCA</v>
          </cell>
          <cell r="C1156">
            <v>4516</v>
          </cell>
          <cell r="D1156">
            <v>70.054141999999999</v>
          </cell>
          <cell r="E1156">
            <v>25.309338999999998</v>
          </cell>
          <cell r="F1156">
            <v>44.744803000000005</v>
          </cell>
          <cell r="G1156">
            <v>29.945858000000001</v>
          </cell>
          <cell r="H1156">
            <v>695</v>
          </cell>
        </row>
        <row r="1157">
          <cell r="A1157" t="str">
            <v>130503</v>
          </cell>
          <cell r="B1157" t="str">
            <v>CARABAMBA</v>
          </cell>
          <cell r="C1157">
            <v>5491</v>
          </cell>
          <cell r="D1157">
            <v>77.527535</v>
          </cell>
          <cell r="E1157">
            <v>32.092488000000003</v>
          </cell>
          <cell r="F1157">
            <v>45.435046999999997</v>
          </cell>
          <cell r="G1157">
            <v>22.472465</v>
          </cell>
          <cell r="H1157">
            <v>466</v>
          </cell>
        </row>
        <row r="1158">
          <cell r="A1158" t="str">
            <v>130504</v>
          </cell>
          <cell r="B1158" t="str">
            <v>HUASO</v>
          </cell>
          <cell r="C1158">
            <v>4447</v>
          </cell>
          <cell r="D1158">
            <v>69.235559999999992</v>
          </cell>
          <cell r="E1158">
            <v>22.885567000000002</v>
          </cell>
          <cell r="F1158">
            <v>46.349992999999991</v>
          </cell>
          <cell r="G1158">
            <v>30.764440000000008</v>
          </cell>
          <cell r="H1158">
            <v>720</v>
          </cell>
        </row>
        <row r="1159">
          <cell r="A1159" t="str">
            <v>130601</v>
          </cell>
          <cell r="B1159" t="str">
            <v>OTUZCO</v>
          </cell>
          <cell r="C1159">
            <v>14208</v>
          </cell>
          <cell r="D1159">
            <v>56.428691000000001</v>
          </cell>
          <cell r="E1159">
            <v>14.951308999999998</v>
          </cell>
          <cell r="F1159">
            <v>41.477382000000006</v>
          </cell>
          <cell r="G1159">
            <v>43.571308999999999</v>
          </cell>
          <cell r="H1159">
            <v>1034</v>
          </cell>
        </row>
        <row r="1160">
          <cell r="A1160" t="str">
            <v>130602</v>
          </cell>
          <cell r="B1160" t="str">
            <v>AGALLPAMPA</v>
          </cell>
          <cell r="C1160">
            <v>6755</v>
          </cell>
          <cell r="D1160">
            <v>69.105165999999997</v>
          </cell>
          <cell r="E1160">
            <v>21.234476000000001</v>
          </cell>
          <cell r="F1160">
            <v>47.870689999999996</v>
          </cell>
          <cell r="G1160">
            <v>30.894834000000003</v>
          </cell>
          <cell r="H1160">
            <v>722</v>
          </cell>
        </row>
        <row r="1161">
          <cell r="A1161" t="str">
            <v>130604</v>
          </cell>
          <cell r="B1161" t="str">
            <v>CHARAT</v>
          </cell>
          <cell r="C1161">
            <v>1969</v>
          </cell>
          <cell r="D1161">
            <v>63.699773999999998</v>
          </cell>
          <cell r="E1161">
            <v>15.748949000000001</v>
          </cell>
          <cell r="F1161">
            <v>47.950824999999995</v>
          </cell>
          <cell r="G1161">
            <v>36.300226000000002</v>
          </cell>
          <cell r="H1161">
            <v>867</v>
          </cell>
        </row>
        <row r="1162">
          <cell r="A1162" t="str">
            <v>130605</v>
          </cell>
          <cell r="B1162" t="str">
            <v>HUARANCHAL</v>
          </cell>
          <cell r="C1162">
            <v>3528</v>
          </cell>
          <cell r="D1162">
            <v>69.921918000000005</v>
          </cell>
          <cell r="E1162">
            <v>22.485731000000001</v>
          </cell>
          <cell r="F1162">
            <v>47.436187000000004</v>
          </cell>
          <cell r="G1162">
            <v>30.078081999999995</v>
          </cell>
          <cell r="H1162">
            <v>700</v>
          </cell>
        </row>
        <row r="1163">
          <cell r="A1163" t="str">
            <v>130606</v>
          </cell>
          <cell r="B1163" t="str">
            <v>LA CUESTA</v>
          </cell>
          <cell r="C1163">
            <v>383</v>
          </cell>
          <cell r="D1163">
            <v>54.107344999999995</v>
          </cell>
          <cell r="E1163">
            <v>13.427966</v>
          </cell>
          <cell r="F1163">
            <v>40.679378999999997</v>
          </cell>
          <cell r="G1163">
            <v>45.892655000000005</v>
          </cell>
          <cell r="H1163">
            <v>1087</v>
          </cell>
        </row>
        <row r="1164">
          <cell r="A1164" t="str">
            <v>130608</v>
          </cell>
          <cell r="B1164" t="str">
            <v>MACHE</v>
          </cell>
          <cell r="C1164">
            <v>2252</v>
          </cell>
          <cell r="D1164">
            <v>70.648886000000005</v>
          </cell>
          <cell r="E1164">
            <v>23.611861000000001</v>
          </cell>
          <cell r="F1164">
            <v>47.037025</v>
          </cell>
          <cell r="G1164">
            <v>29.351113999999995</v>
          </cell>
          <cell r="H1164">
            <v>675</v>
          </cell>
        </row>
        <row r="1165">
          <cell r="A1165" t="str">
            <v>130610</v>
          </cell>
          <cell r="B1165" t="str">
            <v>PARANDAY</v>
          </cell>
          <cell r="C1165">
            <v>530</v>
          </cell>
          <cell r="D1165">
            <v>76.898403000000002</v>
          </cell>
          <cell r="E1165">
            <v>29.187227999999998</v>
          </cell>
          <cell r="F1165">
            <v>47.711175000000004</v>
          </cell>
          <cell r="G1165">
            <v>23.101596999999998</v>
          </cell>
          <cell r="H1165">
            <v>484</v>
          </cell>
        </row>
        <row r="1166">
          <cell r="A1166" t="str">
            <v>130611</v>
          </cell>
          <cell r="B1166" t="str">
            <v>SALPO</v>
          </cell>
          <cell r="C1166">
            <v>3389</v>
          </cell>
          <cell r="D1166">
            <v>52.738717999999999</v>
          </cell>
          <cell r="E1166">
            <v>11.442266</v>
          </cell>
          <cell r="F1166">
            <v>41.296452000000002</v>
          </cell>
          <cell r="G1166">
            <v>47.261282000000001</v>
          </cell>
          <cell r="H1166">
            <v>1119</v>
          </cell>
        </row>
        <row r="1167">
          <cell r="A1167" t="str">
            <v>130613</v>
          </cell>
          <cell r="B1167" t="str">
            <v>SINSICAP</v>
          </cell>
          <cell r="C1167">
            <v>7491</v>
          </cell>
          <cell r="D1167">
            <v>90.585852000000003</v>
          </cell>
          <cell r="E1167">
            <v>55.434583000000003</v>
          </cell>
          <cell r="F1167">
            <v>35.151268999999999</v>
          </cell>
          <cell r="G1167">
            <v>9.4141479999999973</v>
          </cell>
          <cell r="H1167">
            <v>65</v>
          </cell>
        </row>
        <row r="1168">
          <cell r="A1168" t="str">
            <v>130614</v>
          </cell>
          <cell r="B1168" t="str">
            <v>USQUIL</v>
          </cell>
          <cell r="C1168">
            <v>20252</v>
          </cell>
          <cell r="D1168">
            <v>77.113433999999998</v>
          </cell>
          <cell r="E1168">
            <v>30.936942999999999</v>
          </cell>
          <cell r="F1168">
            <v>46.176490999999999</v>
          </cell>
          <cell r="G1168">
            <v>22.886566000000002</v>
          </cell>
          <cell r="H1168">
            <v>477</v>
          </cell>
        </row>
        <row r="1169">
          <cell r="A1169" t="str">
            <v>130701</v>
          </cell>
          <cell r="B1169" t="str">
            <v>SAN PEDRO DE LLOC</v>
          </cell>
          <cell r="C1169">
            <v>4106</v>
          </cell>
          <cell r="D1169">
            <v>25.669459</v>
          </cell>
          <cell r="E1169">
            <v>2.6086277</v>
          </cell>
          <cell r="F1169">
            <v>23.0608313</v>
          </cell>
          <cell r="G1169">
            <v>74.330540999999997</v>
          </cell>
          <cell r="H1169">
            <v>1635</v>
          </cell>
        </row>
        <row r="1170">
          <cell r="A1170" t="str">
            <v>130702</v>
          </cell>
          <cell r="B1170" t="str">
            <v>GUADALUPE</v>
          </cell>
          <cell r="C1170">
            <v>14216</v>
          </cell>
          <cell r="D1170">
            <v>38.488399000000001</v>
          </cell>
          <cell r="E1170">
            <v>6.1460402999999992</v>
          </cell>
          <cell r="F1170">
            <v>32.342358700000005</v>
          </cell>
          <cell r="G1170">
            <v>61.511600999999999</v>
          </cell>
          <cell r="H1170">
            <v>1387</v>
          </cell>
        </row>
        <row r="1171">
          <cell r="A1171" t="str">
            <v>130703</v>
          </cell>
          <cell r="B1171" t="str">
            <v>JEQUETEPEQUE</v>
          </cell>
          <cell r="C1171">
            <v>1376</v>
          </cell>
          <cell r="D1171">
            <v>39.883768000000003</v>
          </cell>
          <cell r="E1171">
            <v>6.3591303999999997</v>
          </cell>
          <cell r="F1171">
            <v>33.524637600000005</v>
          </cell>
          <cell r="G1171">
            <v>60.116231999999997</v>
          </cell>
          <cell r="H1171">
            <v>1370</v>
          </cell>
        </row>
        <row r="1172">
          <cell r="A1172" t="str">
            <v>130704</v>
          </cell>
          <cell r="B1172" t="str">
            <v>PACASMAYO</v>
          </cell>
          <cell r="C1172">
            <v>6075</v>
          </cell>
          <cell r="D1172">
            <v>23.674434999999999</v>
          </cell>
          <cell r="E1172">
            <v>1.9019874999999999</v>
          </cell>
          <cell r="F1172">
            <v>21.772447499999998</v>
          </cell>
          <cell r="G1172">
            <v>76.325564999999997</v>
          </cell>
          <cell r="H1172">
            <v>1671</v>
          </cell>
        </row>
        <row r="1173">
          <cell r="A1173" t="str">
            <v>130705</v>
          </cell>
          <cell r="B1173" t="str">
            <v>SAN JOSÉ</v>
          </cell>
          <cell r="C1173">
            <v>4439</v>
          </cell>
          <cell r="D1173">
            <v>38.932988000000002</v>
          </cell>
          <cell r="E1173">
            <v>5.3627751999999997</v>
          </cell>
          <cell r="F1173">
            <v>33.5702128</v>
          </cell>
          <cell r="G1173">
            <v>61.067011999999998</v>
          </cell>
          <cell r="H1173">
            <v>1382</v>
          </cell>
        </row>
        <row r="1174">
          <cell r="A1174" t="str">
            <v>130801</v>
          </cell>
          <cell r="B1174" t="str">
            <v>TAYABAMBA</v>
          </cell>
          <cell r="C1174">
            <v>10859</v>
          </cell>
          <cell r="D1174">
            <v>79.346583999999993</v>
          </cell>
          <cell r="E1174">
            <v>37.647424000000001</v>
          </cell>
          <cell r="F1174">
            <v>41.699159999999992</v>
          </cell>
          <cell r="G1174">
            <v>20.653416000000007</v>
          </cell>
          <cell r="H1174">
            <v>409</v>
          </cell>
        </row>
        <row r="1175">
          <cell r="A1175" t="str">
            <v>130802</v>
          </cell>
          <cell r="B1175" t="str">
            <v>BULDIBUYO</v>
          </cell>
          <cell r="C1175">
            <v>2658</v>
          </cell>
          <cell r="D1175">
            <v>69.756494000000004</v>
          </cell>
          <cell r="E1175">
            <v>23.366308</v>
          </cell>
          <cell r="F1175">
            <v>46.390186</v>
          </cell>
          <cell r="G1175">
            <v>30.243505999999996</v>
          </cell>
          <cell r="H1175">
            <v>703</v>
          </cell>
        </row>
        <row r="1176">
          <cell r="A1176" t="str">
            <v>130803</v>
          </cell>
          <cell r="B1176" t="str">
            <v>CHILLIA</v>
          </cell>
          <cell r="C1176">
            <v>10507</v>
          </cell>
          <cell r="D1176">
            <v>87.395607999999996</v>
          </cell>
          <cell r="E1176">
            <v>48.770503999999995</v>
          </cell>
          <cell r="F1176">
            <v>38.625104</v>
          </cell>
          <cell r="G1176">
            <v>12.604392000000004</v>
          </cell>
          <cell r="H1176">
            <v>136</v>
          </cell>
        </row>
        <row r="1177">
          <cell r="A1177" t="str">
            <v>130804</v>
          </cell>
          <cell r="B1177" t="str">
            <v>HUANCASPATA</v>
          </cell>
          <cell r="C1177">
            <v>5185</v>
          </cell>
          <cell r="D1177">
            <v>82.155918</v>
          </cell>
          <cell r="E1177">
            <v>38.728728000000004</v>
          </cell>
          <cell r="F1177">
            <v>43.427189999999996</v>
          </cell>
          <cell r="G1177">
            <v>17.844082</v>
          </cell>
          <cell r="H1177">
            <v>310</v>
          </cell>
        </row>
        <row r="1178">
          <cell r="A1178" t="str">
            <v>130805</v>
          </cell>
          <cell r="B1178" t="str">
            <v>HUAYLILLAS</v>
          </cell>
          <cell r="C1178">
            <v>1716</v>
          </cell>
          <cell r="D1178">
            <v>75.175207999999998</v>
          </cell>
          <cell r="E1178">
            <v>31.643890000000003</v>
          </cell>
          <cell r="F1178">
            <v>43.531317999999999</v>
          </cell>
          <cell r="G1178">
            <v>24.824792000000002</v>
          </cell>
          <cell r="H1178">
            <v>539</v>
          </cell>
        </row>
        <row r="1179">
          <cell r="A1179" t="str">
            <v>130806</v>
          </cell>
          <cell r="B1179" t="str">
            <v>HUAYO</v>
          </cell>
          <cell r="C1179">
            <v>3660</v>
          </cell>
          <cell r="D1179">
            <v>88.290953000000002</v>
          </cell>
          <cell r="E1179">
            <v>50.51146</v>
          </cell>
          <cell r="F1179">
            <v>37.779493000000002</v>
          </cell>
          <cell r="G1179">
            <v>11.709046999999998</v>
          </cell>
          <cell r="H1179">
            <v>117</v>
          </cell>
        </row>
        <row r="1180">
          <cell r="A1180" t="str">
            <v>130807</v>
          </cell>
          <cell r="B1180" t="str">
            <v>ONGÓN</v>
          </cell>
          <cell r="C1180">
            <v>1689</v>
          </cell>
          <cell r="D1180">
            <v>99.720779000000007</v>
          </cell>
          <cell r="E1180">
            <v>97.227272999999997</v>
          </cell>
          <cell r="F1180">
            <v>2.4935060000000107</v>
          </cell>
          <cell r="G1180">
            <v>0.27922099999999261</v>
          </cell>
          <cell r="H1180">
            <v>1</v>
          </cell>
        </row>
        <row r="1181">
          <cell r="A1181" t="str">
            <v>130808</v>
          </cell>
          <cell r="B1181" t="str">
            <v>PARCOY</v>
          </cell>
          <cell r="C1181">
            <v>7755</v>
          </cell>
          <cell r="D1181">
            <v>61.276649999999997</v>
          </cell>
          <cell r="E1181">
            <v>18.990755</v>
          </cell>
          <cell r="F1181">
            <v>42.285894999999996</v>
          </cell>
          <cell r="G1181">
            <v>38.723350000000003</v>
          </cell>
          <cell r="H1181">
            <v>918</v>
          </cell>
        </row>
        <row r="1182">
          <cell r="A1182" t="str">
            <v>130809</v>
          </cell>
          <cell r="B1182" t="str">
            <v>PATAZ</v>
          </cell>
          <cell r="C1182">
            <v>2728</v>
          </cell>
          <cell r="D1182">
            <v>40.850853999999998</v>
          </cell>
          <cell r="E1182">
            <v>8.1943695999999999</v>
          </cell>
          <cell r="F1182">
            <v>32.656484399999997</v>
          </cell>
          <cell r="G1182">
            <v>59.149146000000002</v>
          </cell>
          <cell r="H1182">
            <v>1357</v>
          </cell>
        </row>
        <row r="1183">
          <cell r="A1183" t="str">
            <v>130810</v>
          </cell>
          <cell r="B1183" t="str">
            <v>PIAS</v>
          </cell>
          <cell r="C1183">
            <v>766</v>
          </cell>
          <cell r="D1183">
            <v>50.438446000000006</v>
          </cell>
          <cell r="E1183">
            <v>11.554970000000001</v>
          </cell>
          <cell r="F1183">
            <v>38.883476000000002</v>
          </cell>
          <cell r="G1183">
            <v>49.561553999999994</v>
          </cell>
          <cell r="H1183">
            <v>1168</v>
          </cell>
        </row>
        <row r="1184">
          <cell r="A1184" t="str">
            <v>130811</v>
          </cell>
          <cell r="B1184" t="str">
            <v>SANTIAGO DE CHALLAS</v>
          </cell>
          <cell r="C1184">
            <v>2021</v>
          </cell>
          <cell r="D1184">
            <v>72.322476999999992</v>
          </cell>
          <cell r="E1184">
            <v>24.442377</v>
          </cell>
          <cell r="F1184">
            <v>47.880099999999992</v>
          </cell>
          <cell r="G1184">
            <v>27.677523000000008</v>
          </cell>
          <cell r="H1184">
            <v>619</v>
          </cell>
        </row>
        <row r="1185">
          <cell r="A1185" t="str">
            <v>130812</v>
          </cell>
          <cell r="B1185" t="str">
            <v>TAURIJA</v>
          </cell>
          <cell r="C1185">
            <v>2176</v>
          </cell>
          <cell r="D1185">
            <v>72.482011999999997</v>
          </cell>
          <cell r="E1185">
            <v>27.586608999999999</v>
          </cell>
          <cell r="F1185">
            <v>44.895403000000002</v>
          </cell>
          <cell r="G1185">
            <v>27.517988000000003</v>
          </cell>
          <cell r="H1185">
            <v>612</v>
          </cell>
        </row>
        <row r="1186">
          <cell r="A1186" t="str">
            <v>130813</v>
          </cell>
          <cell r="B1186" t="str">
            <v>URPAY</v>
          </cell>
          <cell r="C1186">
            <v>2168</v>
          </cell>
          <cell r="D1186">
            <v>72.013289</v>
          </cell>
          <cell r="E1186">
            <v>27.060796999999997</v>
          </cell>
          <cell r="F1186">
            <v>44.952492000000007</v>
          </cell>
          <cell r="G1186">
            <v>27.986711</v>
          </cell>
          <cell r="H1186">
            <v>629</v>
          </cell>
        </row>
        <row r="1187">
          <cell r="A1187" t="str">
            <v>130901</v>
          </cell>
          <cell r="B1187" t="str">
            <v>HUAMACHUCO</v>
          </cell>
          <cell r="C1187">
            <v>38905</v>
          </cell>
          <cell r="D1187">
            <v>74.967127000000005</v>
          </cell>
          <cell r="E1187">
            <v>32.273181000000001</v>
          </cell>
          <cell r="F1187">
            <v>42.693946000000004</v>
          </cell>
          <cell r="G1187">
            <v>25.032872999999995</v>
          </cell>
          <cell r="H1187">
            <v>544</v>
          </cell>
        </row>
        <row r="1188">
          <cell r="A1188" t="str">
            <v>130902</v>
          </cell>
          <cell r="B1188" t="str">
            <v>CHUGAY</v>
          </cell>
          <cell r="C1188">
            <v>15497</v>
          </cell>
          <cell r="D1188">
            <v>90.10552899999999</v>
          </cell>
          <cell r="E1188">
            <v>55.167102999999997</v>
          </cell>
          <cell r="F1188">
            <v>34.938425999999993</v>
          </cell>
          <cell r="G1188">
            <v>9.89447100000001</v>
          </cell>
          <cell r="H1188">
            <v>79</v>
          </cell>
        </row>
        <row r="1189">
          <cell r="A1189" t="str">
            <v>130903</v>
          </cell>
          <cell r="B1189" t="str">
            <v>COCHORCO</v>
          </cell>
          <cell r="C1189">
            <v>7721</v>
          </cell>
          <cell r="D1189">
            <v>88.231630999999993</v>
          </cell>
          <cell r="E1189">
            <v>48.173465999999998</v>
          </cell>
          <cell r="F1189">
            <v>40.058164999999995</v>
          </cell>
          <cell r="G1189">
            <v>11.768369000000007</v>
          </cell>
          <cell r="H1189">
            <v>119</v>
          </cell>
        </row>
        <row r="1190">
          <cell r="A1190" t="str">
            <v>130904</v>
          </cell>
          <cell r="B1190" t="str">
            <v>CURGOS</v>
          </cell>
          <cell r="C1190">
            <v>7386</v>
          </cell>
          <cell r="D1190">
            <v>90.656314999999992</v>
          </cell>
          <cell r="E1190">
            <v>53.988952999999995</v>
          </cell>
          <cell r="F1190">
            <v>36.667361999999997</v>
          </cell>
          <cell r="G1190">
            <v>9.3436850000000078</v>
          </cell>
          <cell r="H1190">
            <v>62</v>
          </cell>
        </row>
        <row r="1191">
          <cell r="A1191" t="str">
            <v>130905</v>
          </cell>
          <cell r="B1191" t="str">
            <v>MARCABAL</v>
          </cell>
          <cell r="C1191">
            <v>13094</v>
          </cell>
          <cell r="D1191">
            <v>88.515445999999997</v>
          </cell>
          <cell r="E1191">
            <v>47.521463000000004</v>
          </cell>
          <cell r="F1191">
            <v>40.993982999999993</v>
          </cell>
          <cell r="G1191">
            <v>11.484554000000003</v>
          </cell>
          <cell r="H1191">
            <v>110</v>
          </cell>
        </row>
        <row r="1192">
          <cell r="A1192" t="str">
            <v>130906</v>
          </cell>
          <cell r="B1192" t="str">
            <v>SANAGORÁN</v>
          </cell>
          <cell r="C1192">
            <v>11658</v>
          </cell>
          <cell r="D1192">
            <v>89.845483999999999</v>
          </cell>
          <cell r="E1192">
            <v>53.597872999999993</v>
          </cell>
          <cell r="F1192">
            <v>36.247611000000006</v>
          </cell>
          <cell r="G1192">
            <v>10.154516000000001</v>
          </cell>
          <cell r="H1192">
            <v>83</v>
          </cell>
        </row>
        <row r="1193">
          <cell r="A1193" t="str">
            <v>130907</v>
          </cell>
          <cell r="B1193" t="str">
            <v>SARÍN</v>
          </cell>
          <cell r="C1193">
            <v>7885</v>
          </cell>
          <cell r="D1193">
            <v>86.116972000000004</v>
          </cell>
          <cell r="E1193">
            <v>46.703254999999999</v>
          </cell>
          <cell r="F1193">
            <v>39.413717000000005</v>
          </cell>
          <cell r="G1193">
            <v>13.883027999999996</v>
          </cell>
          <cell r="H1193">
            <v>185</v>
          </cell>
        </row>
        <row r="1194">
          <cell r="A1194" t="str">
            <v>130908</v>
          </cell>
          <cell r="B1194" t="str">
            <v>SARTIMBAMBA</v>
          </cell>
          <cell r="C1194">
            <v>11548</v>
          </cell>
          <cell r="D1194">
            <v>91.333359999999999</v>
          </cell>
          <cell r="E1194">
            <v>58.170911000000004</v>
          </cell>
          <cell r="F1194">
            <v>33.162448999999995</v>
          </cell>
          <cell r="G1194">
            <v>8.666640000000001</v>
          </cell>
          <cell r="H1194">
            <v>52</v>
          </cell>
        </row>
        <row r="1195">
          <cell r="A1195" t="str">
            <v>131001</v>
          </cell>
          <cell r="B1195" t="str">
            <v>SANTIAGO DE CHUCO</v>
          </cell>
          <cell r="C1195">
            <v>11482</v>
          </cell>
          <cell r="D1195">
            <v>58.016725999999998</v>
          </cell>
          <cell r="E1195">
            <v>16.404800000000002</v>
          </cell>
          <cell r="F1195">
            <v>41.611925999999997</v>
          </cell>
          <cell r="G1195">
            <v>41.983274000000002</v>
          </cell>
          <cell r="H1195">
            <v>993</v>
          </cell>
        </row>
        <row r="1196">
          <cell r="A1196" t="str">
            <v>131002</v>
          </cell>
          <cell r="B1196" t="str">
            <v>ANGASMARCA</v>
          </cell>
          <cell r="C1196">
            <v>3348</v>
          </cell>
          <cell r="D1196">
            <v>63.373840999999999</v>
          </cell>
          <cell r="E1196">
            <v>18.803521</v>
          </cell>
          <cell r="F1196">
            <v>44.570319999999995</v>
          </cell>
          <cell r="G1196">
            <v>36.626159000000001</v>
          </cell>
          <cell r="H1196">
            <v>876</v>
          </cell>
        </row>
        <row r="1197">
          <cell r="A1197" t="str">
            <v>131003</v>
          </cell>
          <cell r="B1197" t="str">
            <v>CACHICADÁN</v>
          </cell>
          <cell r="C1197">
            <v>3292</v>
          </cell>
          <cell r="D1197">
            <v>53.292861000000002</v>
          </cell>
          <cell r="E1197">
            <v>14.250931</v>
          </cell>
          <cell r="F1197">
            <v>39.041930000000001</v>
          </cell>
          <cell r="G1197">
            <v>46.707138999999998</v>
          </cell>
          <cell r="H1197">
            <v>1107</v>
          </cell>
        </row>
        <row r="1198">
          <cell r="A1198" t="str">
            <v>131004</v>
          </cell>
          <cell r="B1198" t="str">
            <v>MOLLEBAMBA</v>
          </cell>
          <cell r="C1198">
            <v>966</v>
          </cell>
          <cell r="D1198">
            <v>49.685184999999997</v>
          </cell>
          <cell r="E1198">
            <v>10.672325000000001</v>
          </cell>
          <cell r="F1198">
            <v>39.012859999999996</v>
          </cell>
          <cell r="G1198">
            <v>50.314815000000003</v>
          </cell>
          <cell r="H1198">
            <v>1191</v>
          </cell>
        </row>
        <row r="1199">
          <cell r="A1199" t="str">
            <v>131005</v>
          </cell>
          <cell r="B1199" t="str">
            <v>MOLLEPATA</v>
          </cell>
          <cell r="C1199">
            <v>1524</v>
          </cell>
          <cell r="D1199">
            <v>55.538993999999995</v>
          </cell>
          <cell r="E1199">
            <v>12.809038000000001</v>
          </cell>
          <cell r="F1199">
            <v>42.729955999999994</v>
          </cell>
          <cell r="G1199">
            <v>44.461006000000005</v>
          </cell>
          <cell r="H1199">
            <v>1056</v>
          </cell>
        </row>
        <row r="1200">
          <cell r="A1200" t="str">
            <v>131006</v>
          </cell>
          <cell r="B1200" t="str">
            <v>QUIRUVILCA</v>
          </cell>
          <cell r="C1200">
            <v>6938</v>
          </cell>
          <cell r="D1200">
            <v>52.681144999999994</v>
          </cell>
          <cell r="E1200">
            <v>13.906294999999998</v>
          </cell>
          <cell r="F1200">
            <v>38.774849999999994</v>
          </cell>
          <cell r="G1200">
            <v>47.318855000000006</v>
          </cell>
          <cell r="H1200">
            <v>1122</v>
          </cell>
        </row>
        <row r="1201">
          <cell r="A1201" t="str">
            <v>131007</v>
          </cell>
          <cell r="B1201" t="str">
            <v>SANTA CRUZ DE CHUCA</v>
          </cell>
          <cell r="C1201">
            <v>1912</v>
          </cell>
          <cell r="D1201">
            <v>59.220569999999995</v>
          </cell>
          <cell r="E1201">
            <v>14.374226</v>
          </cell>
          <cell r="F1201">
            <v>44.846343999999995</v>
          </cell>
          <cell r="G1201">
            <v>40.779430000000005</v>
          </cell>
          <cell r="H1201">
            <v>968</v>
          </cell>
        </row>
        <row r="1202">
          <cell r="A1202" t="str">
            <v>131008</v>
          </cell>
          <cell r="B1202" t="str">
            <v>SITABAMBA</v>
          </cell>
          <cell r="C1202">
            <v>3369</v>
          </cell>
          <cell r="D1202">
            <v>89.747736000000003</v>
          </cell>
          <cell r="E1202">
            <v>51.544219000000005</v>
          </cell>
          <cell r="F1202">
            <v>38.203516999999998</v>
          </cell>
          <cell r="G1202">
            <v>10.252263999999997</v>
          </cell>
          <cell r="H1202">
            <v>87</v>
          </cell>
        </row>
        <row r="1203">
          <cell r="A1203" t="str">
            <v>131101</v>
          </cell>
          <cell r="B1203" t="str">
            <v>CASCAS</v>
          </cell>
          <cell r="C1203">
            <v>6218</v>
          </cell>
          <cell r="D1203">
            <v>44.069105</v>
          </cell>
          <cell r="E1203">
            <v>7.9645616000000006</v>
          </cell>
          <cell r="F1203">
            <v>36.104543399999997</v>
          </cell>
          <cell r="G1203">
            <v>55.930895</v>
          </cell>
          <cell r="H1203">
            <v>1312</v>
          </cell>
        </row>
        <row r="1204">
          <cell r="A1204" t="str">
            <v>131102</v>
          </cell>
          <cell r="B1204" t="str">
            <v>LUCMA</v>
          </cell>
          <cell r="C1204">
            <v>4122</v>
          </cell>
          <cell r="D1204">
            <v>75.751148999999998</v>
          </cell>
          <cell r="E1204">
            <v>28.113581999999997</v>
          </cell>
          <cell r="F1204">
            <v>47.637567000000004</v>
          </cell>
          <cell r="G1204">
            <v>24.248851000000002</v>
          </cell>
          <cell r="H1204">
            <v>522</v>
          </cell>
        </row>
        <row r="1205">
          <cell r="A1205" t="str">
            <v>131103</v>
          </cell>
          <cell r="B1205" t="str">
            <v>COMPIN</v>
          </cell>
          <cell r="C1205">
            <v>1548</v>
          </cell>
          <cell r="D1205">
            <v>63.561166</v>
          </cell>
          <cell r="E1205">
            <v>17.703612</v>
          </cell>
          <cell r="F1205">
            <v>45.857554</v>
          </cell>
          <cell r="G1205">
            <v>36.438834</v>
          </cell>
          <cell r="H1205">
            <v>872</v>
          </cell>
        </row>
        <row r="1206">
          <cell r="A1206" t="str">
            <v>131104</v>
          </cell>
          <cell r="B1206" t="str">
            <v>SAYAPULLO</v>
          </cell>
          <cell r="C1206">
            <v>5338</v>
          </cell>
          <cell r="D1206">
            <v>72.226220999999995</v>
          </cell>
          <cell r="E1206">
            <v>25.288323999999999</v>
          </cell>
          <cell r="F1206">
            <v>46.937896999999992</v>
          </cell>
          <cell r="G1206">
            <v>27.773779000000005</v>
          </cell>
          <cell r="H1206">
            <v>620</v>
          </cell>
        </row>
        <row r="1207">
          <cell r="A1207" t="str">
            <v>131201</v>
          </cell>
          <cell r="B1207" t="str">
            <v>VIRÚ</v>
          </cell>
          <cell r="C1207">
            <v>23082</v>
          </cell>
          <cell r="D1207">
            <v>48.615893</v>
          </cell>
          <cell r="E1207">
            <v>8.8553254999999993</v>
          </cell>
          <cell r="F1207">
            <v>39.760567500000001</v>
          </cell>
          <cell r="G1207">
            <v>51.384107</v>
          </cell>
          <cell r="H1207">
            <v>1206</v>
          </cell>
        </row>
        <row r="1208">
          <cell r="A1208" t="str">
            <v>131202</v>
          </cell>
          <cell r="B1208" t="str">
            <v>CHAO</v>
          </cell>
          <cell r="C1208">
            <v>10744</v>
          </cell>
          <cell r="D1208">
            <v>48.994984000000002</v>
          </cell>
          <cell r="E1208">
            <v>8.612869400000001</v>
          </cell>
          <cell r="F1208">
            <v>40.382114600000001</v>
          </cell>
          <cell r="G1208">
            <v>51.005015999999998</v>
          </cell>
          <cell r="H1208">
            <v>1195</v>
          </cell>
        </row>
        <row r="1209">
          <cell r="A1209" t="str">
            <v>131203</v>
          </cell>
          <cell r="B1209" t="str">
            <v>GUADALUPITO</v>
          </cell>
          <cell r="C1209">
            <v>3086</v>
          </cell>
          <cell r="D1209">
            <v>49.707521</v>
          </cell>
          <cell r="E1209">
            <v>8.6757931999999993</v>
          </cell>
          <cell r="F1209">
            <v>41.031727799999999</v>
          </cell>
          <cell r="G1209">
            <v>50.292479</v>
          </cell>
          <cell r="H1209">
            <v>1190</v>
          </cell>
        </row>
        <row r="1210">
          <cell r="A1210" t="str">
            <v>140101</v>
          </cell>
          <cell r="B1210" t="str">
            <v>CHICLAYO</v>
          </cell>
          <cell r="C1210">
            <v>51323</v>
          </cell>
          <cell r="D1210">
            <v>19.979811000000002</v>
          </cell>
          <cell r="E1210">
            <v>2.3708909999999999</v>
          </cell>
          <cell r="F1210">
            <v>17.608920000000001</v>
          </cell>
          <cell r="G1210">
            <v>80.020189000000002</v>
          </cell>
          <cell r="H1210">
            <v>1724</v>
          </cell>
        </row>
        <row r="1211">
          <cell r="A1211" t="str">
            <v>140102</v>
          </cell>
          <cell r="B1211" t="str">
            <v>CHONGOYAPE</v>
          </cell>
          <cell r="C1211">
            <v>6043</v>
          </cell>
          <cell r="D1211">
            <v>34.613679000000005</v>
          </cell>
          <cell r="E1211">
            <v>4.7445151000000001</v>
          </cell>
          <cell r="F1211">
            <v>29.869163900000004</v>
          </cell>
          <cell r="G1211">
            <v>65.386320999999995</v>
          </cell>
          <cell r="H1211">
            <v>1473</v>
          </cell>
        </row>
        <row r="1212">
          <cell r="A1212" t="str">
            <v>140103</v>
          </cell>
          <cell r="B1212" t="str">
            <v>ETEN</v>
          </cell>
          <cell r="C1212">
            <v>4008</v>
          </cell>
          <cell r="D1212">
            <v>37.636586000000001</v>
          </cell>
          <cell r="E1212">
            <v>5.6535824999999997</v>
          </cell>
          <cell r="F1212">
            <v>31.983003500000002</v>
          </cell>
          <cell r="G1212">
            <v>62.363413999999999</v>
          </cell>
          <cell r="H1212">
            <v>1413</v>
          </cell>
        </row>
        <row r="1213">
          <cell r="A1213" t="str">
            <v>140104</v>
          </cell>
          <cell r="B1213" t="str">
            <v>ETEN PUERTO</v>
          </cell>
          <cell r="C1213">
            <v>340</v>
          </cell>
          <cell r="D1213">
            <v>15.403620000000002</v>
          </cell>
          <cell r="E1213">
            <v>1.1932127000000001</v>
          </cell>
          <cell r="F1213">
            <v>14.210407300000002</v>
          </cell>
          <cell r="G1213">
            <v>84.596379999999996</v>
          </cell>
          <cell r="H1213">
            <v>1772</v>
          </cell>
        </row>
        <row r="1214">
          <cell r="A1214" t="str">
            <v>140105</v>
          </cell>
          <cell r="B1214" t="str">
            <v>JOSÉ LEONARDO ORTIZ</v>
          </cell>
          <cell r="C1214">
            <v>56939</v>
          </cell>
          <cell r="D1214">
            <v>35.325856999999999</v>
          </cell>
          <cell r="E1214">
            <v>5.1138534</v>
          </cell>
          <cell r="F1214">
            <v>30.212003599999999</v>
          </cell>
          <cell r="G1214">
            <v>64.674143000000001</v>
          </cell>
          <cell r="H1214">
            <v>1451</v>
          </cell>
        </row>
        <row r="1215">
          <cell r="A1215" t="str">
            <v>140106</v>
          </cell>
          <cell r="B1215" t="str">
            <v>LA VICTORIA</v>
          </cell>
          <cell r="C1215">
            <v>26200</v>
          </cell>
          <cell r="D1215">
            <v>33.818440000000002</v>
          </cell>
          <cell r="E1215">
            <v>4.4837040000000004</v>
          </cell>
          <cell r="F1215">
            <v>29.334736000000003</v>
          </cell>
          <cell r="G1215">
            <v>66.18155999999999</v>
          </cell>
          <cell r="H1215">
            <v>1489</v>
          </cell>
        </row>
        <row r="1216">
          <cell r="A1216" t="str">
            <v>140107</v>
          </cell>
          <cell r="B1216" t="str">
            <v>LAGUNAS</v>
          </cell>
          <cell r="C1216">
            <v>3280</v>
          </cell>
          <cell r="D1216">
            <v>35.133555000000001</v>
          </cell>
          <cell r="E1216">
            <v>4.3843847</v>
          </cell>
          <cell r="F1216">
            <v>30.749170300000003</v>
          </cell>
          <cell r="G1216">
            <v>64.866444999999999</v>
          </cell>
          <cell r="H1216">
            <v>1458</v>
          </cell>
        </row>
        <row r="1217">
          <cell r="A1217" t="str">
            <v>140108</v>
          </cell>
          <cell r="B1217" t="str">
            <v>MONSEFÚ</v>
          </cell>
          <cell r="C1217">
            <v>15430</v>
          </cell>
          <cell r="D1217">
            <v>51.457562000000003</v>
          </cell>
          <cell r="E1217">
            <v>11.355078000000001</v>
          </cell>
          <cell r="F1217">
            <v>40.102484000000004</v>
          </cell>
          <cell r="G1217">
            <v>48.542437999999997</v>
          </cell>
          <cell r="H1217">
            <v>1144</v>
          </cell>
        </row>
        <row r="1218">
          <cell r="A1218" t="str">
            <v>140109</v>
          </cell>
          <cell r="B1218" t="str">
            <v>NUEVA ARICA</v>
          </cell>
          <cell r="C1218">
            <v>911</v>
          </cell>
          <cell r="D1218">
            <v>37.663635999999997</v>
          </cell>
          <cell r="E1218">
            <v>3.8053718999999999</v>
          </cell>
          <cell r="F1218">
            <v>33.8582641</v>
          </cell>
          <cell r="G1218">
            <v>62.336364000000003</v>
          </cell>
          <cell r="H1218">
            <v>1412</v>
          </cell>
        </row>
        <row r="1219">
          <cell r="A1219" t="str">
            <v>140110</v>
          </cell>
          <cell r="B1219" t="str">
            <v>OYOTÚN</v>
          </cell>
          <cell r="C1219">
            <v>4236</v>
          </cell>
          <cell r="D1219">
            <v>42.577805000000005</v>
          </cell>
          <cell r="E1219">
            <v>5.9031966000000002</v>
          </cell>
          <cell r="F1219">
            <v>36.674608400000004</v>
          </cell>
          <cell r="G1219">
            <v>57.422194999999995</v>
          </cell>
          <cell r="H1219">
            <v>1333</v>
          </cell>
        </row>
        <row r="1220">
          <cell r="A1220" t="str">
            <v>140111</v>
          </cell>
          <cell r="B1220" t="str">
            <v>PICSI</v>
          </cell>
          <cell r="C1220">
            <v>2202</v>
          </cell>
          <cell r="D1220">
            <v>29.079778000000001</v>
          </cell>
          <cell r="E1220">
            <v>3.4908201999999999</v>
          </cell>
          <cell r="F1220">
            <v>25.588957800000003</v>
          </cell>
          <cell r="G1220">
            <v>70.920221999999995</v>
          </cell>
          <cell r="H1220">
            <v>1579</v>
          </cell>
        </row>
        <row r="1221">
          <cell r="A1221" t="str">
            <v>140112</v>
          </cell>
          <cell r="B1221" t="str">
            <v>PIMENTEL</v>
          </cell>
          <cell r="C1221">
            <v>8658</v>
          </cell>
          <cell r="D1221">
            <v>27.371237999999998</v>
          </cell>
          <cell r="E1221">
            <v>3.3777504</v>
          </cell>
          <cell r="F1221">
            <v>23.993487599999998</v>
          </cell>
          <cell r="G1221">
            <v>72.628761999999995</v>
          </cell>
          <cell r="H1221">
            <v>1605</v>
          </cell>
        </row>
        <row r="1222">
          <cell r="A1222" t="str">
            <v>140113</v>
          </cell>
          <cell r="B1222" t="str">
            <v>REQUE</v>
          </cell>
          <cell r="C1222">
            <v>3585</v>
          </cell>
          <cell r="D1222">
            <v>28.802748000000001</v>
          </cell>
          <cell r="E1222">
            <v>3.3511168000000002</v>
          </cell>
          <cell r="F1222">
            <v>25.451631200000001</v>
          </cell>
          <cell r="G1222">
            <v>71.197251999999992</v>
          </cell>
          <cell r="H1222">
            <v>1582</v>
          </cell>
        </row>
        <row r="1223">
          <cell r="A1223" t="str">
            <v>140114</v>
          </cell>
          <cell r="B1223" t="str">
            <v>SANTA ROSA</v>
          </cell>
          <cell r="C1223">
            <v>4997</v>
          </cell>
          <cell r="D1223">
            <v>45.580460000000002</v>
          </cell>
          <cell r="E1223">
            <v>7.7754059</v>
          </cell>
          <cell r="F1223">
            <v>37.8050541</v>
          </cell>
          <cell r="G1223">
            <v>54.419539999999998</v>
          </cell>
          <cell r="H1223">
            <v>1278</v>
          </cell>
        </row>
        <row r="1224">
          <cell r="A1224" t="str">
            <v>140115</v>
          </cell>
          <cell r="B1224" t="str">
            <v>SAÑA</v>
          </cell>
          <cell r="C1224">
            <v>3805</v>
          </cell>
          <cell r="D1224">
            <v>31.727568000000002</v>
          </cell>
          <cell r="E1224">
            <v>3.9947465000000002</v>
          </cell>
          <cell r="F1224">
            <v>27.7328215</v>
          </cell>
          <cell r="G1224">
            <v>68.272431999999995</v>
          </cell>
          <cell r="H1224">
            <v>1520</v>
          </cell>
        </row>
        <row r="1225">
          <cell r="A1225" t="str">
            <v>140116</v>
          </cell>
          <cell r="B1225" t="str">
            <v>CAYALTÍ</v>
          </cell>
          <cell r="C1225">
            <v>6155</v>
          </cell>
          <cell r="D1225">
            <v>37.193728</v>
          </cell>
          <cell r="E1225">
            <v>5.4581546000000003</v>
          </cell>
          <cell r="F1225">
            <v>31.7355734</v>
          </cell>
          <cell r="G1225">
            <v>62.806272</v>
          </cell>
          <cell r="H1225">
            <v>1421</v>
          </cell>
        </row>
        <row r="1226">
          <cell r="A1226" t="str">
            <v>140117</v>
          </cell>
          <cell r="B1226" t="str">
            <v>PATAPO</v>
          </cell>
          <cell r="C1226">
            <v>6268</v>
          </cell>
          <cell r="D1226">
            <v>30.133311000000003</v>
          </cell>
          <cell r="E1226">
            <v>3.4665640999999998</v>
          </cell>
          <cell r="F1226">
            <v>26.666746900000003</v>
          </cell>
          <cell r="G1226">
            <v>69.866688999999994</v>
          </cell>
          <cell r="H1226">
            <v>1554</v>
          </cell>
        </row>
        <row r="1227">
          <cell r="A1227" t="str">
            <v>140118</v>
          </cell>
          <cell r="B1227" t="str">
            <v>POMALCA</v>
          </cell>
          <cell r="C1227">
            <v>6404</v>
          </cell>
          <cell r="D1227">
            <v>27.762278000000002</v>
          </cell>
          <cell r="E1227">
            <v>3.3664225000000001</v>
          </cell>
          <cell r="F1227">
            <v>24.395855500000003</v>
          </cell>
          <cell r="G1227">
            <v>72.237721999999991</v>
          </cell>
          <cell r="H1227">
            <v>1600</v>
          </cell>
        </row>
        <row r="1228">
          <cell r="A1228" t="str">
            <v>140119</v>
          </cell>
          <cell r="B1228" t="str">
            <v>PUCALÁ</v>
          </cell>
          <cell r="C1228">
            <v>2197</v>
          </cell>
          <cell r="D1228">
            <v>23.763033</v>
          </cell>
          <cell r="E1228">
            <v>2.0696517000000001</v>
          </cell>
          <cell r="F1228">
            <v>21.693381299999999</v>
          </cell>
          <cell r="G1228">
            <v>76.236966999999993</v>
          </cell>
          <cell r="H1228">
            <v>1668</v>
          </cell>
        </row>
        <row r="1229">
          <cell r="A1229" t="str">
            <v>140120</v>
          </cell>
          <cell r="B1229" t="str">
            <v>TUMÁN</v>
          </cell>
          <cell r="C1229">
            <v>6303</v>
          </cell>
          <cell r="D1229">
            <v>22.457388999999999</v>
          </cell>
          <cell r="E1229">
            <v>2.3096408999999998</v>
          </cell>
          <cell r="F1229">
            <v>20.147748100000001</v>
          </cell>
          <cell r="G1229">
            <v>77.542610999999994</v>
          </cell>
          <cell r="H1229">
            <v>1685</v>
          </cell>
        </row>
        <row r="1230">
          <cell r="A1230" t="str">
            <v>140201</v>
          </cell>
          <cell r="B1230" t="str">
            <v>FERREÑAFE</v>
          </cell>
          <cell r="C1230">
            <v>11252</v>
          </cell>
          <cell r="D1230">
            <v>34.760635000000001</v>
          </cell>
          <cell r="E1230">
            <v>4.8374370999999998</v>
          </cell>
          <cell r="F1230">
            <v>29.923197900000002</v>
          </cell>
          <cell r="G1230">
            <v>65.239364999999992</v>
          </cell>
          <cell r="H1230">
            <v>1467</v>
          </cell>
        </row>
        <row r="1231">
          <cell r="A1231" t="str">
            <v>140202</v>
          </cell>
          <cell r="B1231" t="str">
            <v>CAÑARIS</v>
          </cell>
          <cell r="C1231">
            <v>11947</v>
          </cell>
          <cell r="D1231">
            <v>91.703177999999994</v>
          </cell>
          <cell r="E1231">
            <v>55.843567999999998</v>
          </cell>
          <cell r="F1231">
            <v>35.859609999999996</v>
          </cell>
          <cell r="G1231">
            <v>8.2968220000000059</v>
          </cell>
          <cell r="H1231">
            <v>42</v>
          </cell>
        </row>
        <row r="1232">
          <cell r="A1232" t="str">
            <v>140203</v>
          </cell>
          <cell r="B1232" t="str">
            <v>INCAHUASI</v>
          </cell>
          <cell r="C1232">
            <v>12522</v>
          </cell>
          <cell r="D1232">
            <v>88.099908999999997</v>
          </cell>
          <cell r="E1232">
            <v>46.841976000000003</v>
          </cell>
          <cell r="F1232">
            <v>41.257932999999994</v>
          </cell>
          <cell r="G1232">
            <v>11.900091000000003</v>
          </cell>
          <cell r="H1232">
            <v>124</v>
          </cell>
        </row>
        <row r="1233">
          <cell r="A1233" t="str">
            <v>140204</v>
          </cell>
          <cell r="B1233" t="str">
            <v>MANUEL ANTONIO MESONES MURO</v>
          </cell>
          <cell r="C1233">
            <v>1787</v>
          </cell>
          <cell r="D1233">
            <v>43.760469999999998</v>
          </cell>
          <cell r="E1233">
            <v>4.8324761000000001</v>
          </cell>
          <cell r="F1233">
            <v>38.927993899999997</v>
          </cell>
          <cell r="G1233">
            <v>56.239530000000002</v>
          </cell>
          <cell r="H1233">
            <v>1317</v>
          </cell>
        </row>
        <row r="1234">
          <cell r="A1234" t="str">
            <v>140205</v>
          </cell>
          <cell r="B1234" t="str">
            <v>PITIPO</v>
          </cell>
          <cell r="C1234">
            <v>9191</v>
          </cell>
          <cell r="D1234">
            <v>45.778204000000002</v>
          </cell>
          <cell r="E1234">
            <v>7.1805548999999997</v>
          </cell>
          <cell r="F1234">
            <v>38.597649100000005</v>
          </cell>
          <cell r="G1234">
            <v>54.221795999999998</v>
          </cell>
          <cell r="H1234">
            <v>1273</v>
          </cell>
        </row>
        <row r="1235">
          <cell r="A1235" t="str">
            <v>140206</v>
          </cell>
          <cell r="B1235" t="str">
            <v>PUEBLO NUEVO</v>
          </cell>
          <cell r="C1235">
            <v>5956</v>
          </cell>
          <cell r="D1235">
            <v>49.441391000000003</v>
          </cell>
          <cell r="E1235">
            <v>8.9399800999999997</v>
          </cell>
          <cell r="F1235">
            <v>40.501410900000003</v>
          </cell>
          <cell r="G1235">
            <v>50.558608999999997</v>
          </cell>
          <cell r="H1235">
            <v>1193</v>
          </cell>
        </row>
        <row r="1236">
          <cell r="A1236" t="str">
            <v>140301</v>
          </cell>
          <cell r="B1236" t="str">
            <v>LAMBAYEQUE</v>
          </cell>
          <cell r="C1236">
            <v>21423</v>
          </cell>
          <cell r="D1236">
            <v>33.997158999999996</v>
          </cell>
          <cell r="E1236">
            <v>4.8693920000000004</v>
          </cell>
          <cell r="F1236">
            <v>29.127766999999995</v>
          </cell>
          <cell r="G1236">
            <v>66.002841000000004</v>
          </cell>
          <cell r="H1236">
            <v>1483</v>
          </cell>
        </row>
        <row r="1237">
          <cell r="A1237" t="str">
            <v>140302</v>
          </cell>
          <cell r="B1237" t="str">
            <v>CHOCHOPE</v>
          </cell>
          <cell r="C1237">
            <v>562</v>
          </cell>
          <cell r="D1237">
            <v>45.681559999999998</v>
          </cell>
          <cell r="E1237">
            <v>6.4256701999999999</v>
          </cell>
          <cell r="F1237">
            <v>39.255889799999999</v>
          </cell>
          <cell r="G1237">
            <v>54.318440000000002</v>
          </cell>
          <cell r="H1237">
            <v>1274</v>
          </cell>
        </row>
        <row r="1238">
          <cell r="A1238" t="str">
            <v>140303</v>
          </cell>
          <cell r="B1238" t="str">
            <v>ÍLLIMO</v>
          </cell>
          <cell r="C1238">
            <v>4412</v>
          </cell>
          <cell r="D1238">
            <v>48.699778999999999</v>
          </cell>
          <cell r="E1238">
            <v>9.1018764000000001</v>
          </cell>
          <cell r="F1238">
            <v>39.597902599999998</v>
          </cell>
          <cell r="G1238">
            <v>51.300221000000001</v>
          </cell>
          <cell r="H1238">
            <v>1203</v>
          </cell>
        </row>
        <row r="1239">
          <cell r="A1239" t="str">
            <v>140304</v>
          </cell>
          <cell r="B1239" t="str">
            <v>JAYANCA</v>
          </cell>
          <cell r="C1239">
            <v>6313</v>
          </cell>
          <cell r="D1239">
            <v>42.103507999999998</v>
          </cell>
          <cell r="E1239">
            <v>6.1539948999999998</v>
          </cell>
          <cell r="F1239">
            <v>35.949513099999997</v>
          </cell>
          <cell r="G1239">
            <v>57.896492000000002</v>
          </cell>
          <cell r="H1239">
            <v>1340</v>
          </cell>
        </row>
        <row r="1240">
          <cell r="A1240" t="str">
            <v>140305</v>
          </cell>
          <cell r="B1240" t="str">
            <v>MOCHUMI</v>
          </cell>
          <cell r="C1240">
            <v>10399</v>
          </cell>
          <cell r="D1240">
            <v>57.633763999999999</v>
          </cell>
          <cell r="E1240">
            <v>11.727152</v>
          </cell>
          <cell r="F1240">
            <v>45.906611999999996</v>
          </cell>
          <cell r="G1240">
            <v>42.366236000000001</v>
          </cell>
          <cell r="H1240">
            <v>1004</v>
          </cell>
        </row>
        <row r="1241">
          <cell r="A1241" t="str">
            <v>140306</v>
          </cell>
          <cell r="B1241" t="str">
            <v>MÓRROPE</v>
          </cell>
          <cell r="C1241">
            <v>28073</v>
          </cell>
          <cell r="D1241">
            <v>71.749425000000002</v>
          </cell>
          <cell r="E1241">
            <v>22.799468000000001</v>
          </cell>
          <cell r="F1241">
            <v>48.949956999999998</v>
          </cell>
          <cell r="G1241">
            <v>28.250574999999998</v>
          </cell>
          <cell r="H1241">
            <v>635</v>
          </cell>
        </row>
        <row r="1242">
          <cell r="A1242" t="str">
            <v>140307</v>
          </cell>
          <cell r="B1242" t="str">
            <v>MOTUPE</v>
          </cell>
          <cell r="C1242">
            <v>10948</v>
          </cell>
          <cell r="D1242">
            <v>45.605307000000003</v>
          </cell>
          <cell r="E1242">
            <v>7.5870198999999996</v>
          </cell>
          <cell r="F1242">
            <v>38.018287100000002</v>
          </cell>
          <cell r="G1242">
            <v>54.394692999999997</v>
          </cell>
          <cell r="H1242">
            <v>1276</v>
          </cell>
        </row>
        <row r="1243">
          <cell r="A1243" t="str">
            <v>140308</v>
          </cell>
          <cell r="B1243" t="str">
            <v>OLMOS</v>
          </cell>
          <cell r="C1243">
            <v>21087</v>
          </cell>
          <cell r="D1243">
            <v>57.897695999999996</v>
          </cell>
          <cell r="E1243">
            <v>12.465336000000001</v>
          </cell>
          <cell r="F1243">
            <v>45.432359999999996</v>
          </cell>
          <cell r="G1243">
            <v>42.102304000000004</v>
          </cell>
          <cell r="H1243">
            <v>996</v>
          </cell>
        </row>
        <row r="1244">
          <cell r="A1244" t="str">
            <v>140309</v>
          </cell>
          <cell r="B1244" t="str">
            <v>PACORA</v>
          </cell>
          <cell r="C1244">
            <v>3625</v>
          </cell>
          <cell r="D1244">
            <v>53.401443999999998</v>
          </cell>
          <cell r="E1244">
            <v>11.970535999999999</v>
          </cell>
          <cell r="F1244">
            <v>41.430908000000002</v>
          </cell>
          <cell r="G1244">
            <v>46.598556000000002</v>
          </cell>
          <cell r="H1244">
            <v>1104</v>
          </cell>
        </row>
        <row r="1245">
          <cell r="A1245" t="str">
            <v>140310</v>
          </cell>
          <cell r="B1245" t="str">
            <v>SALAS</v>
          </cell>
          <cell r="C1245">
            <v>10360</v>
          </cell>
          <cell r="D1245">
            <v>79.780764000000005</v>
          </cell>
          <cell r="E1245">
            <v>32.283150999999997</v>
          </cell>
          <cell r="F1245">
            <v>47.497613000000008</v>
          </cell>
          <cell r="G1245">
            <v>20.219235999999995</v>
          </cell>
          <cell r="H1245">
            <v>394</v>
          </cell>
        </row>
        <row r="1246">
          <cell r="A1246" t="str">
            <v>140311</v>
          </cell>
          <cell r="B1246" t="str">
            <v>SAN JOSÉ</v>
          </cell>
          <cell r="C1246">
            <v>5340</v>
          </cell>
          <cell r="D1246">
            <v>44.213859999999997</v>
          </cell>
          <cell r="E1246">
            <v>6.7939228000000007</v>
          </cell>
          <cell r="F1246">
            <v>37.419937199999993</v>
          </cell>
          <cell r="G1246">
            <v>55.786140000000003</v>
          </cell>
          <cell r="H1246">
            <v>1306</v>
          </cell>
        </row>
        <row r="1247">
          <cell r="A1247" t="str">
            <v>140312</v>
          </cell>
          <cell r="B1247" t="str">
            <v>TÚCUME</v>
          </cell>
          <cell r="C1247">
            <v>12010</v>
          </cell>
          <cell r="D1247">
            <v>57.717657000000003</v>
          </cell>
          <cell r="E1247">
            <v>13.001634000000001</v>
          </cell>
          <cell r="F1247">
            <v>44.716023</v>
          </cell>
          <cell r="G1247">
            <v>42.282342999999997</v>
          </cell>
          <cell r="H1247">
            <v>1003</v>
          </cell>
        </row>
        <row r="1248">
          <cell r="A1248" t="str">
            <v>150101</v>
          </cell>
          <cell r="B1248" t="str">
            <v>LIMA</v>
          </cell>
          <cell r="C1248">
            <v>33422</v>
          </cell>
          <cell r="D1248">
            <v>11.420716000000001</v>
          </cell>
          <cell r="E1248">
            <v>0.28278386</v>
          </cell>
          <cell r="F1248">
            <v>11.13793214</v>
          </cell>
          <cell r="G1248">
            <v>88.579284000000001</v>
          </cell>
          <cell r="H1248">
            <v>1800</v>
          </cell>
        </row>
        <row r="1249">
          <cell r="A1249" t="str">
            <v>150102</v>
          </cell>
          <cell r="B1249" t="str">
            <v>ANCÓN</v>
          </cell>
          <cell r="C1249">
            <v>7569</v>
          </cell>
          <cell r="D1249">
            <v>23.509163000000001</v>
          </cell>
          <cell r="E1249">
            <v>1.1378743</v>
          </cell>
          <cell r="F1249">
            <v>22.371288700000001</v>
          </cell>
          <cell r="G1249">
            <v>76.490836999999999</v>
          </cell>
          <cell r="H1249">
            <v>1672</v>
          </cell>
        </row>
        <row r="1250">
          <cell r="A1250" t="str">
            <v>150103</v>
          </cell>
          <cell r="B1250" t="str">
            <v>ATE</v>
          </cell>
          <cell r="C1250">
            <v>113965</v>
          </cell>
          <cell r="D1250">
            <v>23.937944000000002</v>
          </cell>
          <cell r="E1250">
            <v>1.4130867999999999</v>
          </cell>
          <cell r="F1250">
            <v>22.524857200000003</v>
          </cell>
          <cell r="G1250">
            <v>76.062055999999998</v>
          </cell>
          <cell r="H1250">
            <v>1665</v>
          </cell>
        </row>
        <row r="1251">
          <cell r="A1251" t="str">
            <v>150104</v>
          </cell>
          <cell r="B1251" t="str">
            <v>BARRANCO</v>
          </cell>
          <cell r="C1251">
            <v>2124</v>
          </cell>
          <cell r="D1251">
            <v>6.2660726000000002</v>
          </cell>
          <cell r="E1251">
            <v>0.13392145999999999</v>
          </cell>
          <cell r="F1251">
            <v>6.1321511400000004</v>
          </cell>
          <cell r="G1251">
            <v>93.733927399999999</v>
          </cell>
          <cell r="H1251">
            <v>1816</v>
          </cell>
        </row>
        <row r="1252">
          <cell r="A1252" t="str">
            <v>150105</v>
          </cell>
          <cell r="B1252" t="str">
            <v>BREÑA</v>
          </cell>
          <cell r="C1252">
            <v>5839</v>
          </cell>
          <cell r="D1252">
            <v>7.3107611000000006</v>
          </cell>
          <cell r="E1252">
            <v>0.13036238</v>
          </cell>
          <cell r="F1252">
            <v>7.1803987200000003</v>
          </cell>
          <cell r="G1252">
            <v>92.689238899999992</v>
          </cell>
          <cell r="H1252">
            <v>1812</v>
          </cell>
        </row>
        <row r="1253">
          <cell r="A1253" t="str">
            <v>150106</v>
          </cell>
          <cell r="B1253" t="str">
            <v>CARABAYLLO</v>
          </cell>
          <cell r="C1253">
            <v>63317</v>
          </cell>
          <cell r="D1253">
            <v>29.696482000000003</v>
          </cell>
          <cell r="E1253">
            <v>2.5083461000000002</v>
          </cell>
          <cell r="F1253">
            <v>27.188135900000002</v>
          </cell>
          <cell r="G1253">
            <v>70.303517999999997</v>
          </cell>
          <cell r="H1253">
            <v>1567</v>
          </cell>
        </row>
        <row r="1254">
          <cell r="A1254" t="str">
            <v>150107</v>
          </cell>
          <cell r="B1254" t="str">
            <v>CHACLACAYO</v>
          </cell>
          <cell r="C1254">
            <v>5476</v>
          </cell>
          <cell r="D1254">
            <v>13.611474000000001</v>
          </cell>
          <cell r="E1254">
            <v>0.34910139000000001</v>
          </cell>
          <cell r="F1254">
            <v>13.262372610000002</v>
          </cell>
          <cell r="G1254">
            <v>86.388525999999999</v>
          </cell>
          <cell r="H1254">
            <v>1785</v>
          </cell>
        </row>
        <row r="1255">
          <cell r="A1255" t="str">
            <v>150108</v>
          </cell>
          <cell r="B1255" t="str">
            <v>CHORRILLOS</v>
          </cell>
          <cell r="C1255">
            <v>44507</v>
          </cell>
          <cell r="D1255">
            <v>15.757366000000001</v>
          </cell>
          <cell r="E1255">
            <v>0.55793945999999994</v>
          </cell>
          <cell r="F1255">
            <v>15.199426540000001</v>
          </cell>
          <cell r="G1255">
            <v>84.242633999999995</v>
          </cell>
          <cell r="H1255">
            <v>1770</v>
          </cell>
        </row>
        <row r="1256">
          <cell r="A1256" t="str">
            <v>150109</v>
          </cell>
          <cell r="B1256" t="str">
            <v>CIENEGUILLA</v>
          </cell>
          <cell r="C1256">
            <v>4957</v>
          </cell>
          <cell r="D1256">
            <v>26.882416999999997</v>
          </cell>
          <cell r="E1256">
            <v>1.7866905</v>
          </cell>
          <cell r="F1256">
            <v>25.095726499999998</v>
          </cell>
          <cell r="G1256">
            <v>73.117582999999996</v>
          </cell>
          <cell r="H1256">
            <v>1615</v>
          </cell>
        </row>
        <row r="1257">
          <cell r="A1257" t="str">
            <v>150110</v>
          </cell>
          <cell r="B1257" t="str">
            <v>COMAS</v>
          </cell>
          <cell r="C1257">
            <v>93555</v>
          </cell>
          <cell r="D1257">
            <v>19.289079000000001</v>
          </cell>
          <cell r="E1257">
            <v>0.72255588999999998</v>
          </cell>
          <cell r="F1257">
            <v>18.566523110000002</v>
          </cell>
          <cell r="G1257">
            <v>80.710920999999999</v>
          </cell>
          <cell r="H1257">
            <v>1733</v>
          </cell>
        </row>
        <row r="1258">
          <cell r="A1258" t="str">
            <v>150111</v>
          </cell>
          <cell r="B1258" t="str">
            <v>EL AGUSTINO</v>
          </cell>
          <cell r="C1258">
            <v>34798</v>
          </cell>
          <cell r="D1258">
            <v>19.433178000000002</v>
          </cell>
          <cell r="E1258">
            <v>0.71818612999999998</v>
          </cell>
          <cell r="F1258">
            <v>18.714991870000002</v>
          </cell>
          <cell r="G1258">
            <v>80.566822000000002</v>
          </cell>
          <cell r="H1258">
            <v>1731</v>
          </cell>
        </row>
        <row r="1259">
          <cell r="A1259" t="str">
            <v>150112</v>
          </cell>
          <cell r="B1259" t="str">
            <v>INDEPENDENCIA</v>
          </cell>
          <cell r="C1259">
            <v>37789</v>
          </cell>
          <cell r="D1259">
            <v>18.238376000000002</v>
          </cell>
          <cell r="E1259">
            <v>0.62139830000000007</v>
          </cell>
          <cell r="F1259">
            <v>17.616977700000003</v>
          </cell>
          <cell r="G1259">
            <v>81.761623999999998</v>
          </cell>
          <cell r="H1259">
            <v>1742</v>
          </cell>
        </row>
        <row r="1260">
          <cell r="A1260" t="str">
            <v>150113</v>
          </cell>
          <cell r="B1260" t="str">
            <v>JESÚS MARÍA</v>
          </cell>
          <cell r="C1260">
            <v>1904</v>
          </cell>
          <cell r="D1260">
            <v>3.0504478000000002</v>
          </cell>
          <cell r="E1260">
            <v>3.3482321999999995E-2</v>
          </cell>
          <cell r="F1260">
            <v>3.0169654780000004</v>
          </cell>
          <cell r="G1260">
            <v>96.949552199999999</v>
          </cell>
          <cell r="H1260">
            <v>1829</v>
          </cell>
        </row>
        <row r="1261">
          <cell r="A1261" t="str">
            <v>150114</v>
          </cell>
          <cell r="B1261" t="str">
            <v>LA MOLINA</v>
          </cell>
          <cell r="C1261">
            <v>4645</v>
          </cell>
          <cell r="D1261">
            <v>3.5234631000000003</v>
          </cell>
          <cell r="E1261">
            <v>4.8921288999999993E-2</v>
          </cell>
          <cell r="F1261">
            <v>3.4745418110000004</v>
          </cell>
          <cell r="G1261">
            <v>96.476536899999999</v>
          </cell>
          <cell r="H1261">
            <v>1827</v>
          </cell>
        </row>
        <row r="1262">
          <cell r="A1262" t="str">
            <v>150115</v>
          </cell>
          <cell r="B1262" t="str">
            <v>LA VICTORIA</v>
          </cell>
          <cell r="C1262">
            <v>24615</v>
          </cell>
          <cell r="D1262">
            <v>12.954041</v>
          </cell>
          <cell r="E1262">
            <v>0.32329399000000003</v>
          </cell>
          <cell r="F1262">
            <v>12.63074701</v>
          </cell>
          <cell r="G1262">
            <v>87.045958999999996</v>
          </cell>
          <cell r="H1262">
            <v>1789</v>
          </cell>
        </row>
        <row r="1263">
          <cell r="A1263" t="str">
            <v>150116</v>
          </cell>
          <cell r="B1263" t="str">
            <v>LINCE</v>
          </cell>
          <cell r="C1263">
            <v>2377</v>
          </cell>
          <cell r="D1263">
            <v>4.4373215000000004</v>
          </cell>
          <cell r="E1263">
            <v>5.7964792000000001E-2</v>
          </cell>
          <cell r="F1263">
            <v>4.3793567080000004</v>
          </cell>
          <cell r="G1263">
            <v>95.562678500000004</v>
          </cell>
          <cell r="H1263">
            <v>1822</v>
          </cell>
        </row>
        <row r="1264">
          <cell r="A1264" t="str">
            <v>150117</v>
          </cell>
          <cell r="B1264" t="str">
            <v>LOS OLIVOS</v>
          </cell>
          <cell r="C1264">
            <v>50546</v>
          </cell>
          <cell r="D1264">
            <v>15.914167000000001</v>
          </cell>
          <cell r="E1264">
            <v>0.71952835999999998</v>
          </cell>
          <cell r="F1264">
            <v>15.194638640000001</v>
          </cell>
          <cell r="G1264">
            <v>84.085832999999994</v>
          </cell>
          <cell r="H1264">
            <v>1769</v>
          </cell>
        </row>
        <row r="1265">
          <cell r="A1265" t="str">
            <v>150118</v>
          </cell>
          <cell r="B1265" t="str">
            <v>LURIGANCHO</v>
          </cell>
          <cell r="C1265">
            <v>45709</v>
          </cell>
          <cell r="D1265">
            <v>27.211242000000002</v>
          </cell>
          <cell r="E1265">
            <v>1.9956898999999999</v>
          </cell>
          <cell r="F1265">
            <v>25.215552100000004</v>
          </cell>
          <cell r="G1265">
            <v>72.788758000000001</v>
          </cell>
          <cell r="H1265">
            <v>1608</v>
          </cell>
        </row>
        <row r="1266">
          <cell r="A1266" t="str">
            <v>150119</v>
          </cell>
          <cell r="B1266" t="str">
            <v>LURÍN</v>
          </cell>
          <cell r="C1266">
            <v>16627</v>
          </cell>
          <cell r="D1266">
            <v>26.576620999999999</v>
          </cell>
          <cell r="E1266">
            <v>1.6349962</v>
          </cell>
          <cell r="F1266">
            <v>24.9416248</v>
          </cell>
          <cell r="G1266">
            <v>73.423378999999997</v>
          </cell>
          <cell r="H1266">
            <v>1620</v>
          </cell>
        </row>
        <row r="1267">
          <cell r="A1267" t="str">
            <v>150120</v>
          </cell>
          <cell r="B1267" t="str">
            <v>MAGDALENA DEL MAR</v>
          </cell>
          <cell r="C1267">
            <v>2096</v>
          </cell>
          <cell r="D1267">
            <v>4.2509429000000001</v>
          </cell>
          <cell r="E1267">
            <v>5.6272053000000002E-2</v>
          </cell>
          <cell r="F1267">
            <v>4.1946708470000003</v>
          </cell>
          <cell r="G1267">
            <v>95.749057100000002</v>
          </cell>
          <cell r="H1267">
            <v>1823</v>
          </cell>
        </row>
        <row r="1268">
          <cell r="A1268" t="str">
            <v>150121</v>
          </cell>
          <cell r="B1268" t="str">
            <v>MAGDALENA VIEJA</v>
          </cell>
          <cell r="C1268">
            <v>2595</v>
          </cell>
          <cell r="D1268">
            <v>3.5401607000000004</v>
          </cell>
          <cell r="E1268">
            <v>5.1423737999999997E-2</v>
          </cell>
          <cell r="F1268">
            <v>3.4887369620000004</v>
          </cell>
          <cell r="G1268">
            <v>96.459839299999999</v>
          </cell>
          <cell r="H1268">
            <v>1826</v>
          </cell>
        </row>
        <row r="1269">
          <cell r="A1269" t="str">
            <v>150122</v>
          </cell>
          <cell r="B1269" t="str">
            <v>MIRAFLORES</v>
          </cell>
          <cell r="C1269">
            <v>1490</v>
          </cell>
          <cell r="D1269">
            <v>1.8282544000000001</v>
          </cell>
          <cell r="E1269">
            <v>1.0922792000000001E-2</v>
          </cell>
          <cell r="F1269">
            <v>1.8173316080000002</v>
          </cell>
          <cell r="G1269">
            <v>98.171745599999994</v>
          </cell>
          <cell r="H1269">
            <v>1830</v>
          </cell>
        </row>
        <row r="1270">
          <cell r="A1270" t="str">
            <v>150123</v>
          </cell>
          <cell r="B1270" t="str">
            <v>PACHACAMAC</v>
          </cell>
          <cell r="C1270">
            <v>23156</v>
          </cell>
          <cell r="D1270">
            <v>33.994714999999999</v>
          </cell>
          <cell r="E1270">
            <v>2.5659966999999999</v>
          </cell>
          <cell r="F1270">
            <v>31.4287183</v>
          </cell>
          <cell r="G1270">
            <v>66.005285000000001</v>
          </cell>
          <cell r="H1270">
            <v>1484</v>
          </cell>
        </row>
        <row r="1271">
          <cell r="A1271" t="str">
            <v>150124</v>
          </cell>
          <cell r="B1271" t="str">
            <v>PUCUSANA</v>
          </cell>
          <cell r="C1271">
            <v>3659</v>
          </cell>
          <cell r="D1271">
            <v>34.982886999999998</v>
          </cell>
          <cell r="E1271">
            <v>3.0442639000000002</v>
          </cell>
          <cell r="F1271">
            <v>31.938623099999997</v>
          </cell>
          <cell r="G1271">
            <v>65.017112999999995</v>
          </cell>
          <cell r="H1271">
            <v>1462</v>
          </cell>
        </row>
        <row r="1272">
          <cell r="A1272" t="str">
            <v>150125</v>
          </cell>
          <cell r="B1272" t="str">
            <v>PUENTE PIEDRA</v>
          </cell>
          <cell r="C1272">
            <v>71781</v>
          </cell>
          <cell r="D1272">
            <v>31.075923</v>
          </cell>
          <cell r="E1272">
            <v>2.0455657</v>
          </cell>
          <cell r="F1272">
            <v>29.030357299999999</v>
          </cell>
          <cell r="G1272">
            <v>68.924076999999997</v>
          </cell>
          <cell r="H1272">
            <v>1532</v>
          </cell>
        </row>
        <row r="1273">
          <cell r="A1273" t="str">
            <v>150126</v>
          </cell>
          <cell r="B1273" t="str">
            <v>PUNTA HERMOSA</v>
          </cell>
          <cell r="C1273">
            <v>1276</v>
          </cell>
          <cell r="D1273">
            <v>22.140923000000001</v>
          </cell>
          <cell r="E1273">
            <v>1.4444637</v>
          </cell>
          <cell r="F1273">
            <v>20.696459300000001</v>
          </cell>
          <cell r="G1273">
            <v>77.859076999999999</v>
          </cell>
          <cell r="H1273">
            <v>1690</v>
          </cell>
        </row>
        <row r="1274">
          <cell r="A1274" t="str">
            <v>150127</v>
          </cell>
          <cell r="B1274" t="str">
            <v>PUNTA NEGRA</v>
          </cell>
          <cell r="C1274">
            <v>1362</v>
          </cell>
          <cell r="D1274">
            <v>26.371346000000003</v>
          </cell>
          <cell r="E1274">
            <v>1.7829622000000001</v>
          </cell>
          <cell r="F1274">
            <v>24.588383800000003</v>
          </cell>
          <cell r="G1274">
            <v>73.628653999999997</v>
          </cell>
          <cell r="H1274">
            <v>1622</v>
          </cell>
        </row>
        <row r="1275">
          <cell r="A1275" t="str">
            <v>150128</v>
          </cell>
          <cell r="B1275" t="str">
            <v>RIMAC</v>
          </cell>
          <cell r="C1275">
            <v>24259</v>
          </cell>
          <cell r="D1275">
            <v>13.90972</v>
          </cell>
          <cell r="E1275">
            <v>0.48844049999999994</v>
          </cell>
          <cell r="F1275">
            <v>13.421279500000001</v>
          </cell>
          <cell r="G1275">
            <v>86.090280000000007</v>
          </cell>
          <cell r="H1275">
            <v>1783</v>
          </cell>
        </row>
        <row r="1276">
          <cell r="A1276" t="str">
            <v>150129</v>
          </cell>
          <cell r="B1276" t="str">
            <v>SAN BARTOLO</v>
          </cell>
          <cell r="C1276">
            <v>1367</v>
          </cell>
          <cell r="D1276">
            <v>23.333447</v>
          </cell>
          <cell r="E1276">
            <v>1.162882</v>
          </cell>
          <cell r="F1276">
            <v>22.170565</v>
          </cell>
          <cell r="G1276">
            <v>76.666552999999993</v>
          </cell>
          <cell r="H1276">
            <v>1675</v>
          </cell>
        </row>
        <row r="1277">
          <cell r="A1277" t="str">
            <v>150130</v>
          </cell>
          <cell r="B1277" t="str">
            <v>SAN BORJA</v>
          </cell>
          <cell r="C1277">
            <v>3316</v>
          </cell>
          <cell r="D1277">
            <v>3.1862814000000004</v>
          </cell>
          <cell r="E1277">
            <v>5.8503022000000002E-2</v>
          </cell>
          <cell r="F1277">
            <v>3.1277783780000004</v>
          </cell>
          <cell r="G1277">
            <v>96.813718600000001</v>
          </cell>
          <cell r="H1277">
            <v>1828</v>
          </cell>
        </row>
        <row r="1278">
          <cell r="A1278" t="str">
            <v>150131</v>
          </cell>
          <cell r="B1278" t="str">
            <v>SAN ISIDRO</v>
          </cell>
          <cell r="C1278">
            <v>712</v>
          </cell>
          <cell r="D1278">
            <v>1.2646620000000002</v>
          </cell>
          <cell r="E1278">
            <v>4.9879295999999997E-3</v>
          </cell>
          <cell r="F1278">
            <v>1.2596740704000002</v>
          </cell>
          <cell r="G1278">
            <v>98.735337999999999</v>
          </cell>
          <cell r="H1278">
            <v>1832</v>
          </cell>
        </row>
        <row r="1279">
          <cell r="A1279" t="str">
            <v>150132</v>
          </cell>
          <cell r="B1279" t="str">
            <v>SAN JUAN DE LURIGANCHO</v>
          </cell>
          <cell r="C1279">
            <v>215019</v>
          </cell>
          <cell r="D1279">
            <v>24.262982999999998</v>
          </cell>
          <cell r="E1279">
            <v>1.397886</v>
          </cell>
          <cell r="F1279">
            <v>22.865096999999999</v>
          </cell>
          <cell r="G1279">
            <v>75.737017000000009</v>
          </cell>
          <cell r="H1279">
            <v>1657</v>
          </cell>
        </row>
        <row r="1280">
          <cell r="A1280" t="str">
            <v>150133</v>
          </cell>
          <cell r="B1280" t="str">
            <v>SAN JUAN DE MIRAFLORES</v>
          </cell>
          <cell r="C1280">
            <v>69084</v>
          </cell>
          <cell r="D1280">
            <v>19.138922999999998</v>
          </cell>
          <cell r="E1280">
            <v>0.79006713000000006</v>
          </cell>
          <cell r="F1280">
            <v>18.348855869999998</v>
          </cell>
          <cell r="G1280">
            <v>80.861076999999995</v>
          </cell>
          <cell r="H1280">
            <v>1734</v>
          </cell>
        </row>
        <row r="1281">
          <cell r="A1281" t="str">
            <v>150134</v>
          </cell>
          <cell r="B1281" t="str">
            <v>SAN LUIS</v>
          </cell>
          <cell r="C1281">
            <v>4517</v>
          </cell>
          <cell r="D1281">
            <v>8.3545177000000006</v>
          </cell>
          <cell r="E1281">
            <v>0.13178581</v>
          </cell>
          <cell r="F1281">
            <v>8.2227318900000004</v>
          </cell>
          <cell r="G1281">
            <v>91.645482299999998</v>
          </cell>
          <cell r="H1281">
            <v>1810</v>
          </cell>
        </row>
        <row r="1282">
          <cell r="A1282" t="str">
            <v>150135</v>
          </cell>
          <cell r="B1282" t="str">
            <v>SAN MARTÍN DE PORRES</v>
          </cell>
          <cell r="C1282">
            <v>86991</v>
          </cell>
          <cell r="D1282">
            <v>15.071026000000002</v>
          </cell>
          <cell r="E1282">
            <v>0.50764019999999999</v>
          </cell>
          <cell r="F1282">
            <v>14.563385800000002</v>
          </cell>
          <cell r="G1282">
            <v>84.928973999999997</v>
          </cell>
          <cell r="H1282">
            <v>1776</v>
          </cell>
        </row>
        <row r="1283">
          <cell r="A1283" t="str">
            <v>150136</v>
          </cell>
          <cell r="B1283" t="str">
            <v>SAN MIGUEL</v>
          </cell>
          <cell r="C1283">
            <v>5798</v>
          </cell>
          <cell r="D1283">
            <v>4.4928359000000002</v>
          </cell>
          <cell r="E1283">
            <v>6.7417298000000001E-2</v>
          </cell>
          <cell r="F1283">
            <v>4.4254186020000006</v>
          </cell>
          <cell r="G1283">
            <v>95.507164099999997</v>
          </cell>
          <cell r="H1283">
            <v>1820</v>
          </cell>
        </row>
        <row r="1284">
          <cell r="A1284" t="str">
            <v>150137</v>
          </cell>
          <cell r="B1284" t="str">
            <v>SANTA ANITA</v>
          </cell>
          <cell r="C1284">
            <v>30068</v>
          </cell>
          <cell r="D1284">
            <v>16.383253</v>
          </cell>
          <cell r="E1284">
            <v>0.40609930999999999</v>
          </cell>
          <cell r="F1284">
            <v>15.97715369</v>
          </cell>
          <cell r="G1284">
            <v>83.616747000000004</v>
          </cell>
          <cell r="H1284">
            <v>1761</v>
          </cell>
        </row>
        <row r="1285">
          <cell r="A1285" t="str">
            <v>150138</v>
          </cell>
          <cell r="B1285" t="str">
            <v>SANTA MARÍA DEL MAR</v>
          </cell>
          <cell r="C1285">
            <v>7</v>
          </cell>
          <cell r="D1285">
            <v>4.4844719999999993</v>
          </cell>
          <cell r="E1285">
            <v>0.21118012</v>
          </cell>
          <cell r="F1285">
            <v>4.2732918799999995</v>
          </cell>
          <cell r="G1285">
            <v>95.515528000000003</v>
          </cell>
          <cell r="H1285">
            <v>1821</v>
          </cell>
        </row>
        <row r="1286">
          <cell r="A1286" t="str">
            <v>150139</v>
          </cell>
          <cell r="B1286" t="str">
            <v>SANTA ROSA</v>
          </cell>
          <cell r="C1286">
            <v>2689</v>
          </cell>
          <cell r="D1286">
            <v>24.741374999999998</v>
          </cell>
          <cell r="E1286">
            <v>1.9753427000000001</v>
          </cell>
          <cell r="F1286">
            <v>22.766032299999999</v>
          </cell>
          <cell r="G1286">
            <v>75.258624999999995</v>
          </cell>
          <cell r="H1286">
            <v>1647</v>
          </cell>
        </row>
        <row r="1287">
          <cell r="A1287" t="str">
            <v>150140</v>
          </cell>
          <cell r="B1287" t="str">
            <v>SANTIAGO DE SURCO</v>
          </cell>
          <cell r="C1287">
            <v>14889</v>
          </cell>
          <cell r="D1287">
            <v>5.1825042000000003</v>
          </cell>
          <cell r="E1287">
            <v>0.15839285</v>
          </cell>
          <cell r="F1287">
            <v>5.0241113500000001</v>
          </cell>
          <cell r="G1287">
            <v>94.817495800000003</v>
          </cell>
          <cell r="H1287">
            <v>1819</v>
          </cell>
        </row>
        <row r="1288">
          <cell r="A1288" t="str">
            <v>150141</v>
          </cell>
          <cell r="B1288" t="str">
            <v>SURQUILLO</v>
          </cell>
          <cell r="C1288">
            <v>5633</v>
          </cell>
          <cell r="D1288">
            <v>6.3701584000000002</v>
          </cell>
          <cell r="E1288">
            <v>8.9260067999999998E-2</v>
          </cell>
          <cell r="F1288">
            <v>6.2808983320000005</v>
          </cell>
          <cell r="G1288">
            <v>93.629841600000006</v>
          </cell>
          <cell r="H1288">
            <v>1815</v>
          </cell>
        </row>
        <row r="1289">
          <cell r="A1289" t="str">
            <v>150142</v>
          </cell>
          <cell r="B1289" t="str">
            <v>VILLA EL SALVADOR</v>
          </cell>
          <cell r="C1289">
            <v>83522</v>
          </cell>
          <cell r="D1289">
            <v>21.918351000000001</v>
          </cell>
          <cell r="E1289">
            <v>0.84620006999999997</v>
          </cell>
          <cell r="F1289">
            <v>21.072150930000003</v>
          </cell>
          <cell r="G1289">
            <v>78.081648999999999</v>
          </cell>
          <cell r="H1289">
            <v>1694</v>
          </cell>
        </row>
        <row r="1290">
          <cell r="A1290" t="str">
            <v>150143</v>
          </cell>
          <cell r="B1290" t="str">
            <v>VILLA MARÍA DEL TRIUNFO</v>
          </cell>
          <cell r="C1290">
            <v>102457</v>
          </cell>
          <cell r="D1290">
            <v>27.120992000000001</v>
          </cell>
          <cell r="E1290">
            <v>1.9419738999999998</v>
          </cell>
          <cell r="F1290">
            <v>25.1790181</v>
          </cell>
          <cell r="G1290">
            <v>72.879007999999999</v>
          </cell>
          <cell r="H1290">
            <v>1612</v>
          </cell>
        </row>
        <row r="1291">
          <cell r="A1291" t="str">
            <v>150201</v>
          </cell>
          <cell r="B1291" t="str">
            <v>BARRANCA</v>
          </cell>
          <cell r="C1291">
            <v>18567</v>
          </cell>
          <cell r="D1291">
            <v>30.609318000000002</v>
          </cell>
          <cell r="E1291">
            <v>3.3722179999999997</v>
          </cell>
          <cell r="F1291">
            <v>27.237100000000002</v>
          </cell>
          <cell r="G1291">
            <v>69.390681999999998</v>
          </cell>
          <cell r="H1291">
            <v>1546</v>
          </cell>
        </row>
        <row r="1292">
          <cell r="A1292" t="str">
            <v>150202</v>
          </cell>
          <cell r="B1292" t="str">
            <v>PARAMONGA</v>
          </cell>
          <cell r="C1292">
            <v>4886</v>
          </cell>
          <cell r="D1292">
            <v>20.470922999999999</v>
          </cell>
          <cell r="E1292">
            <v>1.2893414000000001</v>
          </cell>
          <cell r="F1292">
            <v>19.181581599999998</v>
          </cell>
          <cell r="G1292">
            <v>79.529077000000001</v>
          </cell>
          <cell r="H1292">
            <v>1717</v>
          </cell>
        </row>
        <row r="1293">
          <cell r="A1293" t="str">
            <v>150203</v>
          </cell>
          <cell r="B1293" t="str">
            <v>PATIVILCA</v>
          </cell>
          <cell r="C1293">
            <v>5230</v>
          </cell>
          <cell r="D1293">
            <v>30.755837000000003</v>
          </cell>
          <cell r="E1293">
            <v>2.9863569999999999</v>
          </cell>
          <cell r="F1293">
            <v>27.769480000000001</v>
          </cell>
          <cell r="G1293">
            <v>69.244163</v>
          </cell>
          <cell r="H1293">
            <v>1540</v>
          </cell>
        </row>
        <row r="1294">
          <cell r="A1294" t="str">
            <v>150204</v>
          </cell>
          <cell r="B1294" t="str">
            <v>SUPE</v>
          </cell>
          <cell r="C1294">
            <v>7061</v>
          </cell>
          <cell r="D1294">
            <v>34.699823000000002</v>
          </cell>
          <cell r="E1294">
            <v>4.8747297000000005</v>
          </cell>
          <cell r="F1294">
            <v>29.825093300000002</v>
          </cell>
          <cell r="G1294">
            <v>65.300176999999991</v>
          </cell>
          <cell r="H1294">
            <v>1470</v>
          </cell>
        </row>
        <row r="1295">
          <cell r="A1295" t="str">
            <v>150205</v>
          </cell>
          <cell r="B1295" t="str">
            <v>SUPE PUERTO</v>
          </cell>
          <cell r="C1295">
            <v>2839</v>
          </cell>
          <cell r="D1295">
            <v>25.936786000000001</v>
          </cell>
          <cell r="E1295">
            <v>1.4175573000000001</v>
          </cell>
          <cell r="F1295">
            <v>24.519228700000003</v>
          </cell>
          <cell r="G1295">
            <v>74.063214000000002</v>
          </cell>
          <cell r="H1295">
            <v>1631</v>
          </cell>
        </row>
        <row r="1296">
          <cell r="A1296" t="str">
            <v>150301</v>
          </cell>
          <cell r="B1296" t="str">
            <v>CAJATAMBO</v>
          </cell>
          <cell r="C1296">
            <v>1402</v>
          </cell>
          <cell r="D1296">
            <v>51.461820999999993</v>
          </cell>
          <cell r="E1296">
            <v>9.480543299999999</v>
          </cell>
          <cell r="F1296">
            <v>41.981277699999993</v>
          </cell>
          <cell r="G1296">
            <v>48.538179000000007</v>
          </cell>
          <cell r="H1296">
            <v>1143</v>
          </cell>
        </row>
        <row r="1297">
          <cell r="A1297" t="str">
            <v>150302</v>
          </cell>
          <cell r="B1297" t="str">
            <v>COPA</v>
          </cell>
          <cell r="C1297">
            <v>834</v>
          </cell>
          <cell r="D1297">
            <v>84.21313099999999</v>
          </cell>
          <cell r="E1297">
            <v>57.013130999999994</v>
          </cell>
          <cell r="F1297">
            <v>27.2</v>
          </cell>
          <cell r="G1297">
            <v>15.78686900000001</v>
          </cell>
          <cell r="H1297">
            <v>243</v>
          </cell>
        </row>
        <row r="1298">
          <cell r="A1298" t="str">
            <v>150303</v>
          </cell>
          <cell r="B1298" t="str">
            <v>GORGOR</v>
          </cell>
          <cell r="C1298">
            <v>1816</v>
          </cell>
          <cell r="D1298">
            <v>85.087159999999997</v>
          </cell>
          <cell r="E1298">
            <v>59.264761</v>
          </cell>
          <cell r="F1298">
            <v>25.822398999999997</v>
          </cell>
          <cell r="G1298">
            <v>14.912840000000003</v>
          </cell>
          <cell r="H1298">
            <v>220</v>
          </cell>
        </row>
        <row r="1299">
          <cell r="A1299" t="str">
            <v>150304</v>
          </cell>
          <cell r="B1299" t="str">
            <v>HUANCAPÓN</v>
          </cell>
          <cell r="C1299">
            <v>514</v>
          </cell>
          <cell r="D1299">
            <v>42.144380999999996</v>
          </cell>
          <cell r="E1299">
            <v>12.263330999999999</v>
          </cell>
          <cell r="F1299">
            <v>29.881049999999995</v>
          </cell>
          <cell r="G1299">
            <v>57.855619000000004</v>
          </cell>
          <cell r="H1299">
            <v>1339</v>
          </cell>
        </row>
        <row r="1300">
          <cell r="A1300" t="str">
            <v>150305</v>
          </cell>
          <cell r="B1300" t="str">
            <v>MANAS</v>
          </cell>
          <cell r="C1300">
            <v>376</v>
          </cell>
          <cell r="D1300">
            <v>34.897959</v>
          </cell>
          <cell r="E1300">
            <v>9.1437848000000006</v>
          </cell>
          <cell r="F1300">
            <v>25.754174200000001</v>
          </cell>
          <cell r="G1300">
            <v>65.102041</v>
          </cell>
          <cell r="H1300">
            <v>1464</v>
          </cell>
        </row>
        <row r="1301">
          <cell r="A1301" t="str">
            <v>150401</v>
          </cell>
          <cell r="B1301" t="str">
            <v>CANTA</v>
          </cell>
          <cell r="C1301">
            <v>1153</v>
          </cell>
          <cell r="D1301">
            <v>39.833449000000002</v>
          </cell>
          <cell r="E1301">
            <v>4.5317899000000006</v>
          </cell>
          <cell r="F1301">
            <v>35.301659100000002</v>
          </cell>
          <cell r="G1301">
            <v>60.166550999999998</v>
          </cell>
          <cell r="H1301">
            <v>1371</v>
          </cell>
        </row>
        <row r="1302">
          <cell r="A1302" t="str">
            <v>150402</v>
          </cell>
          <cell r="B1302" t="str">
            <v>ARAHUAY</v>
          </cell>
          <cell r="C1302">
            <v>144</v>
          </cell>
          <cell r="D1302">
            <v>21.058309000000001</v>
          </cell>
          <cell r="E1302">
            <v>3.2638484000000001</v>
          </cell>
          <cell r="F1302">
            <v>17.794460600000001</v>
          </cell>
          <cell r="G1302">
            <v>78.941690999999992</v>
          </cell>
          <cell r="H1302">
            <v>1708</v>
          </cell>
        </row>
        <row r="1303">
          <cell r="A1303" t="str">
            <v>150403</v>
          </cell>
          <cell r="B1303" t="str">
            <v>HUAMANTANGA</v>
          </cell>
          <cell r="C1303">
            <v>486</v>
          </cell>
          <cell r="D1303">
            <v>38.444268999999998</v>
          </cell>
          <cell r="E1303">
            <v>9.9533597</v>
          </cell>
          <cell r="F1303">
            <v>28.490909299999998</v>
          </cell>
          <cell r="G1303">
            <v>61.555731000000002</v>
          </cell>
          <cell r="H1303">
            <v>1389</v>
          </cell>
        </row>
        <row r="1304">
          <cell r="A1304" t="str">
            <v>150404</v>
          </cell>
          <cell r="B1304" t="str">
            <v>HUAROS</v>
          </cell>
          <cell r="C1304">
            <v>302</v>
          </cell>
          <cell r="D1304">
            <v>32.825189999999999</v>
          </cell>
          <cell r="E1304">
            <v>6.3365907000000004</v>
          </cell>
          <cell r="F1304">
            <v>26.488599299999997</v>
          </cell>
          <cell r="G1304">
            <v>67.174810000000008</v>
          </cell>
          <cell r="H1304">
            <v>1504</v>
          </cell>
        </row>
        <row r="1305">
          <cell r="A1305" t="str">
            <v>150405</v>
          </cell>
          <cell r="B1305" t="str">
            <v>LACHAQUI</v>
          </cell>
          <cell r="C1305">
            <v>275</v>
          </cell>
          <cell r="D1305">
            <v>28.558671000000004</v>
          </cell>
          <cell r="E1305">
            <v>5.0062305</v>
          </cell>
          <cell r="F1305">
            <v>23.552440500000003</v>
          </cell>
          <cell r="G1305">
            <v>71.441328999999996</v>
          </cell>
          <cell r="H1305">
            <v>1586</v>
          </cell>
        </row>
        <row r="1306">
          <cell r="A1306" t="str">
            <v>150406</v>
          </cell>
          <cell r="B1306" t="str">
            <v>SAN BUENAVENTURA</v>
          </cell>
          <cell r="C1306">
            <v>129</v>
          </cell>
          <cell r="D1306">
            <v>26.129555</v>
          </cell>
          <cell r="E1306">
            <v>4.4979757000000005</v>
          </cell>
          <cell r="F1306">
            <v>21.631579299999999</v>
          </cell>
          <cell r="G1306">
            <v>73.870445000000004</v>
          </cell>
          <cell r="H1306">
            <v>1628</v>
          </cell>
        </row>
        <row r="1307">
          <cell r="A1307" t="str">
            <v>150407</v>
          </cell>
          <cell r="B1307" t="str">
            <v>SANTA ROSA DE QUIVES</v>
          </cell>
          <cell r="C1307">
            <v>1981</v>
          </cell>
          <cell r="D1307">
            <v>32.475823999999996</v>
          </cell>
          <cell r="E1307">
            <v>6.6644812</v>
          </cell>
          <cell r="F1307">
            <v>25.811342799999995</v>
          </cell>
          <cell r="G1307">
            <v>67.524176000000011</v>
          </cell>
          <cell r="H1307">
            <v>1509</v>
          </cell>
        </row>
        <row r="1308">
          <cell r="A1308" t="str">
            <v>150501</v>
          </cell>
          <cell r="B1308" t="str">
            <v>SAN VICENTE DE CAÑETE</v>
          </cell>
          <cell r="C1308">
            <v>13754</v>
          </cell>
          <cell r="D1308">
            <v>30.100124999999998</v>
          </cell>
          <cell r="E1308">
            <v>3.6216926000000003</v>
          </cell>
          <cell r="F1308">
            <v>26.478432399999999</v>
          </cell>
          <cell r="G1308">
            <v>69.899875000000009</v>
          </cell>
          <cell r="H1308">
            <v>1555</v>
          </cell>
        </row>
        <row r="1309">
          <cell r="A1309" t="str">
            <v>150502</v>
          </cell>
          <cell r="B1309" t="str">
            <v>ASIA</v>
          </cell>
          <cell r="C1309">
            <v>1366</v>
          </cell>
          <cell r="D1309">
            <v>20.638355999999998</v>
          </cell>
          <cell r="E1309">
            <v>1.3530301</v>
          </cell>
          <cell r="F1309">
            <v>19.285325899999997</v>
          </cell>
          <cell r="G1309">
            <v>79.361643999999998</v>
          </cell>
          <cell r="H1309">
            <v>1714</v>
          </cell>
        </row>
        <row r="1310">
          <cell r="A1310" t="str">
            <v>150503</v>
          </cell>
          <cell r="B1310" t="str">
            <v>CALANGO</v>
          </cell>
          <cell r="C1310">
            <v>561</v>
          </cell>
          <cell r="D1310">
            <v>25.244935000000002</v>
          </cell>
          <cell r="E1310">
            <v>4.9009454999999997</v>
          </cell>
          <cell r="F1310">
            <v>20.343989500000003</v>
          </cell>
          <cell r="G1310">
            <v>74.755065000000002</v>
          </cell>
          <cell r="H1310">
            <v>1640</v>
          </cell>
        </row>
        <row r="1311">
          <cell r="A1311" t="str">
            <v>150504</v>
          </cell>
          <cell r="B1311" t="str">
            <v>CERRO AZUL</v>
          </cell>
          <cell r="C1311">
            <v>2041</v>
          </cell>
          <cell r="D1311">
            <v>30.242887000000003</v>
          </cell>
          <cell r="E1311">
            <v>2.2697095000000003</v>
          </cell>
          <cell r="F1311">
            <v>27.973177500000002</v>
          </cell>
          <cell r="G1311">
            <v>69.757113000000004</v>
          </cell>
          <cell r="H1311">
            <v>1551</v>
          </cell>
        </row>
        <row r="1312">
          <cell r="A1312" t="str">
            <v>150505</v>
          </cell>
          <cell r="B1312" t="str">
            <v>CHILCA</v>
          </cell>
          <cell r="C1312">
            <v>3647</v>
          </cell>
          <cell r="D1312">
            <v>25.085155999999998</v>
          </cell>
          <cell r="E1312">
            <v>0.91223002000000009</v>
          </cell>
          <cell r="F1312">
            <v>24.172925979999999</v>
          </cell>
          <cell r="G1312">
            <v>74.914844000000002</v>
          </cell>
          <cell r="H1312">
            <v>1641</v>
          </cell>
        </row>
        <row r="1313">
          <cell r="A1313" t="str">
            <v>150506</v>
          </cell>
          <cell r="B1313" t="str">
            <v>COAYLLO</v>
          </cell>
          <cell r="C1313">
            <v>286</v>
          </cell>
          <cell r="D1313">
            <v>29.324434999999998</v>
          </cell>
          <cell r="E1313">
            <v>5.6478438999999998</v>
          </cell>
          <cell r="F1313">
            <v>23.676591099999996</v>
          </cell>
          <cell r="G1313">
            <v>70.675565000000006</v>
          </cell>
          <cell r="H1313">
            <v>1574</v>
          </cell>
        </row>
        <row r="1314">
          <cell r="A1314" t="str">
            <v>150507</v>
          </cell>
          <cell r="B1314" t="str">
            <v>IMPERIAL</v>
          </cell>
          <cell r="C1314">
            <v>12754</v>
          </cell>
          <cell r="D1314">
            <v>35.419584999999998</v>
          </cell>
          <cell r="E1314">
            <v>3.4463021000000005</v>
          </cell>
          <cell r="F1314">
            <v>31.973282899999997</v>
          </cell>
          <cell r="G1314">
            <v>64.580415000000002</v>
          </cell>
          <cell r="H1314">
            <v>1448</v>
          </cell>
        </row>
        <row r="1315">
          <cell r="A1315" t="str">
            <v>150508</v>
          </cell>
          <cell r="B1315" t="str">
            <v>LUNAHUANA</v>
          </cell>
          <cell r="C1315">
            <v>1302</v>
          </cell>
          <cell r="D1315">
            <v>29.411020999999998</v>
          </cell>
          <cell r="E1315">
            <v>2.4191509</v>
          </cell>
          <cell r="F1315">
            <v>26.9918701</v>
          </cell>
          <cell r="G1315">
            <v>70.588978999999995</v>
          </cell>
          <cell r="H1315">
            <v>1573</v>
          </cell>
        </row>
        <row r="1316">
          <cell r="A1316" t="str">
            <v>150509</v>
          </cell>
          <cell r="B1316" t="str">
            <v>MALA</v>
          </cell>
          <cell r="C1316">
            <v>7395</v>
          </cell>
          <cell r="D1316">
            <v>26.732692000000004</v>
          </cell>
          <cell r="E1316">
            <v>1.5254691</v>
          </cell>
          <cell r="F1316">
            <v>25.207222900000005</v>
          </cell>
          <cell r="G1316">
            <v>73.267308</v>
          </cell>
          <cell r="H1316">
            <v>1618</v>
          </cell>
        </row>
        <row r="1317">
          <cell r="A1317" t="str">
            <v>150510</v>
          </cell>
          <cell r="B1317" t="str">
            <v>NUEVO IMPERIAL</v>
          </cell>
          <cell r="C1317">
            <v>8053</v>
          </cell>
          <cell r="D1317">
            <v>42.594700000000003</v>
          </cell>
          <cell r="E1317">
            <v>5.6180250999999997</v>
          </cell>
          <cell r="F1317">
            <v>36.976674900000006</v>
          </cell>
          <cell r="G1317">
            <v>57.405299999999997</v>
          </cell>
          <cell r="H1317">
            <v>1332</v>
          </cell>
        </row>
        <row r="1318">
          <cell r="A1318" t="str">
            <v>150511</v>
          </cell>
          <cell r="B1318" t="str">
            <v>PACARÁN</v>
          </cell>
          <cell r="C1318">
            <v>522</v>
          </cell>
          <cell r="D1318">
            <v>31.215779999999999</v>
          </cell>
          <cell r="E1318">
            <v>7.1799163000000004</v>
          </cell>
          <cell r="F1318">
            <v>24.0358637</v>
          </cell>
          <cell r="G1318">
            <v>68.784220000000005</v>
          </cell>
          <cell r="H1318">
            <v>1531</v>
          </cell>
        </row>
        <row r="1319">
          <cell r="A1319" t="str">
            <v>150512</v>
          </cell>
          <cell r="B1319" t="str">
            <v>QUILMANA</v>
          </cell>
          <cell r="C1319">
            <v>4708</v>
          </cell>
          <cell r="D1319">
            <v>34.633146999999994</v>
          </cell>
          <cell r="E1319">
            <v>3.0767250000000002</v>
          </cell>
          <cell r="F1319">
            <v>31.556421999999994</v>
          </cell>
          <cell r="G1319">
            <v>65.366853000000006</v>
          </cell>
          <cell r="H1319">
            <v>1472</v>
          </cell>
        </row>
        <row r="1320">
          <cell r="A1320" t="str">
            <v>150513</v>
          </cell>
          <cell r="B1320" t="str">
            <v>SAN ANTONIO</v>
          </cell>
          <cell r="C1320">
            <v>766</v>
          </cell>
          <cell r="D1320">
            <v>21.152443999999999</v>
          </cell>
          <cell r="E1320">
            <v>1.1372548999999998</v>
          </cell>
          <cell r="F1320">
            <v>20.015189100000001</v>
          </cell>
          <cell r="G1320">
            <v>78.847555999999997</v>
          </cell>
          <cell r="H1320">
            <v>1704</v>
          </cell>
        </row>
        <row r="1321">
          <cell r="A1321" t="str">
            <v>150514</v>
          </cell>
          <cell r="B1321" t="str">
            <v>SAN LUIS</v>
          </cell>
          <cell r="C1321">
            <v>4550</v>
          </cell>
          <cell r="D1321">
            <v>38.103684999999999</v>
          </cell>
          <cell r="E1321">
            <v>3.8235342999999999</v>
          </cell>
          <cell r="F1321">
            <v>34.2801507</v>
          </cell>
          <cell r="G1321">
            <v>61.896315000000001</v>
          </cell>
          <cell r="H1321">
            <v>1401</v>
          </cell>
        </row>
        <row r="1322">
          <cell r="A1322" t="str">
            <v>150515</v>
          </cell>
          <cell r="B1322" t="str">
            <v>SANTA CRUZ DE FLORES</v>
          </cell>
          <cell r="C1322">
            <v>276</v>
          </cell>
          <cell r="D1322">
            <v>10.824107</v>
          </cell>
          <cell r="E1322">
            <v>1.067923</v>
          </cell>
          <cell r="F1322">
            <v>9.7561839999999993</v>
          </cell>
          <cell r="G1322">
            <v>89.175893000000002</v>
          </cell>
          <cell r="H1322">
            <v>1803</v>
          </cell>
        </row>
        <row r="1323">
          <cell r="A1323" t="str">
            <v>150516</v>
          </cell>
          <cell r="B1323" t="str">
            <v>ZUÑIGA</v>
          </cell>
          <cell r="C1323">
            <v>400</v>
          </cell>
          <cell r="D1323">
            <v>35.366607999999999</v>
          </cell>
          <cell r="E1323">
            <v>6.9673145000000005</v>
          </cell>
          <cell r="F1323">
            <v>28.399293499999999</v>
          </cell>
          <cell r="G1323">
            <v>64.633392000000001</v>
          </cell>
          <cell r="H1323">
            <v>1450</v>
          </cell>
        </row>
        <row r="1324">
          <cell r="A1324" t="str">
            <v>150601</v>
          </cell>
          <cell r="B1324" t="str">
            <v>HUARAL</v>
          </cell>
          <cell r="C1324">
            <v>28520</v>
          </cell>
          <cell r="D1324">
            <v>32.229244000000001</v>
          </cell>
          <cell r="E1324">
            <v>3.6734922000000001</v>
          </cell>
          <cell r="F1324">
            <v>28.555751800000003</v>
          </cell>
          <cell r="G1324">
            <v>67.770756000000006</v>
          </cell>
          <cell r="H1324">
            <v>1512</v>
          </cell>
        </row>
        <row r="1325">
          <cell r="A1325" t="str">
            <v>150602</v>
          </cell>
          <cell r="B1325" t="str">
            <v>ATAVILLOS ALTO</v>
          </cell>
          <cell r="C1325">
            <v>312</v>
          </cell>
          <cell r="D1325">
            <v>35.323529000000001</v>
          </cell>
          <cell r="E1325">
            <v>9.2251130999999997</v>
          </cell>
          <cell r="F1325">
            <v>26.098415899999999</v>
          </cell>
          <cell r="G1325">
            <v>64.676470999999992</v>
          </cell>
          <cell r="H1325">
            <v>1452</v>
          </cell>
        </row>
        <row r="1326">
          <cell r="A1326" t="str">
            <v>150603</v>
          </cell>
          <cell r="B1326" t="str">
            <v>ATAVILLOS BAJO</v>
          </cell>
          <cell r="C1326">
            <v>370</v>
          </cell>
          <cell r="D1326">
            <v>28</v>
          </cell>
          <cell r="E1326">
            <v>5.8767019999999999</v>
          </cell>
          <cell r="F1326">
            <v>22.123297999999998</v>
          </cell>
          <cell r="G1326">
            <v>72</v>
          </cell>
          <cell r="H1326">
            <v>1591</v>
          </cell>
        </row>
        <row r="1327">
          <cell r="A1327" t="str">
            <v>150604</v>
          </cell>
          <cell r="B1327" t="str">
            <v>AUCALLAMA</v>
          </cell>
          <cell r="C1327">
            <v>4954</v>
          </cell>
          <cell r="D1327">
            <v>33.635888000000001</v>
          </cell>
          <cell r="E1327">
            <v>5.8735147999999997</v>
          </cell>
          <cell r="F1327">
            <v>27.762373200000003</v>
          </cell>
          <cell r="G1327">
            <v>66.364112000000006</v>
          </cell>
          <cell r="H1327">
            <v>1491</v>
          </cell>
        </row>
        <row r="1328">
          <cell r="A1328" t="str">
            <v>150605</v>
          </cell>
          <cell r="B1328" t="str">
            <v>CHANCAY</v>
          </cell>
          <cell r="C1328">
            <v>14157</v>
          </cell>
          <cell r="D1328">
            <v>28.838079999999998</v>
          </cell>
          <cell r="E1328">
            <v>2.5347306999999999</v>
          </cell>
          <cell r="F1328">
            <v>26.303349299999997</v>
          </cell>
          <cell r="G1328">
            <v>71.161920000000009</v>
          </cell>
          <cell r="H1328">
            <v>1581</v>
          </cell>
        </row>
        <row r="1329">
          <cell r="A1329" t="str">
            <v>150606</v>
          </cell>
          <cell r="B1329" t="str">
            <v>IHUARI</v>
          </cell>
          <cell r="C1329">
            <v>2326</v>
          </cell>
          <cell r="D1329">
            <v>87.106741999999997</v>
          </cell>
          <cell r="E1329">
            <v>59.314981000000003</v>
          </cell>
          <cell r="F1329">
            <v>27.791760999999994</v>
          </cell>
          <cell r="G1329">
            <v>12.893258000000003</v>
          </cell>
          <cell r="H1329">
            <v>150</v>
          </cell>
        </row>
        <row r="1330">
          <cell r="A1330" t="str">
            <v>150607</v>
          </cell>
          <cell r="B1330" t="str">
            <v>LAMPIÁN</v>
          </cell>
          <cell r="C1330">
            <v>210</v>
          </cell>
          <cell r="D1330">
            <v>40.381503000000002</v>
          </cell>
          <cell r="E1330">
            <v>8.7071290999999995</v>
          </cell>
          <cell r="F1330">
            <v>31.674373900000003</v>
          </cell>
          <cell r="G1330">
            <v>59.618496999999998</v>
          </cell>
          <cell r="H1330">
            <v>1365</v>
          </cell>
        </row>
        <row r="1331">
          <cell r="A1331" t="str">
            <v>150608</v>
          </cell>
          <cell r="B1331" t="str">
            <v>PACARAOS</v>
          </cell>
          <cell r="C1331">
            <v>233</v>
          </cell>
          <cell r="D1331">
            <v>33.701448999999997</v>
          </cell>
          <cell r="E1331">
            <v>7.0666666999999999</v>
          </cell>
          <cell r="F1331">
            <v>26.634782299999998</v>
          </cell>
          <cell r="G1331">
            <v>66.298551000000003</v>
          </cell>
          <cell r="H1331">
            <v>1490</v>
          </cell>
        </row>
        <row r="1332">
          <cell r="A1332" t="str">
            <v>150609</v>
          </cell>
          <cell r="B1332" t="str">
            <v>SAN MIGUEL DE ACOS</v>
          </cell>
          <cell r="C1332">
            <v>209</v>
          </cell>
          <cell r="D1332">
            <v>29.577304999999999</v>
          </cell>
          <cell r="E1332">
            <v>7.1333333000000003</v>
          </cell>
          <cell r="F1332">
            <v>22.443971699999999</v>
          </cell>
          <cell r="G1332">
            <v>70.422695000000004</v>
          </cell>
          <cell r="H1332">
            <v>1568</v>
          </cell>
        </row>
        <row r="1333">
          <cell r="A1333" t="str">
            <v>150610</v>
          </cell>
          <cell r="B1333" t="str">
            <v>SANTA CRUZ DE ANDAMARCA</v>
          </cell>
          <cell r="C1333">
            <v>413</v>
          </cell>
          <cell r="D1333">
            <v>36.015678999999999</v>
          </cell>
          <cell r="E1333">
            <v>10.736063</v>
          </cell>
          <cell r="F1333">
            <v>25.279615999999997</v>
          </cell>
          <cell r="G1333">
            <v>63.984321000000001</v>
          </cell>
          <cell r="H1333">
            <v>1437</v>
          </cell>
        </row>
        <row r="1334">
          <cell r="A1334" t="str">
            <v>150611</v>
          </cell>
          <cell r="B1334" t="str">
            <v>SUMBILCA</v>
          </cell>
          <cell r="C1334">
            <v>474</v>
          </cell>
          <cell r="D1334">
            <v>40.497011000000001</v>
          </cell>
          <cell r="E1334">
            <v>10.240820000000001</v>
          </cell>
          <cell r="F1334">
            <v>30.256191000000001</v>
          </cell>
          <cell r="G1334">
            <v>59.502988999999999</v>
          </cell>
          <cell r="H1334">
            <v>1364</v>
          </cell>
        </row>
        <row r="1335">
          <cell r="A1335" t="str">
            <v>150612</v>
          </cell>
          <cell r="B1335" t="str">
            <v>VEINTISIETE DE NOVIEMBRE</v>
          </cell>
          <cell r="C1335">
            <v>178</v>
          </cell>
          <cell r="D1335">
            <v>32.746324000000001</v>
          </cell>
          <cell r="E1335">
            <v>8.0827206</v>
          </cell>
          <cell r="F1335">
            <v>24.6636034</v>
          </cell>
          <cell r="G1335">
            <v>67.253675999999999</v>
          </cell>
          <cell r="H1335">
            <v>1505</v>
          </cell>
        </row>
        <row r="1336">
          <cell r="A1336" t="str">
            <v>150701</v>
          </cell>
          <cell r="B1336" t="str">
            <v>MATUCANA</v>
          </cell>
          <cell r="C1336">
            <v>1374</v>
          </cell>
          <cell r="D1336">
            <v>30.520773000000002</v>
          </cell>
          <cell r="E1336">
            <v>3.9177959999999996</v>
          </cell>
          <cell r="F1336">
            <v>26.602977000000003</v>
          </cell>
          <cell r="G1336">
            <v>69.479226999999995</v>
          </cell>
          <cell r="H1336">
            <v>1548</v>
          </cell>
        </row>
        <row r="1337">
          <cell r="A1337" t="str">
            <v>150702</v>
          </cell>
          <cell r="B1337" t="str">
            <v>ANTIOQUÍA</v>
          </cell>
          <cell r="C1337">
            <v>993</v>
          </cell>
          <cell r="D1337">
            <v>73.695104000000001</v>
          </cell>
          <cell r="E1337">
            <v>44.924332</v>
          </cell>
          <cell r="F1337">
            <v>28.770772000000001</v>
          </cell>
          <cell r="G1337">
            <v>26.304895999999999</v>
          </cell>
          <cell r="H1337">
            <v>577</v>
          </cell>
        </row>
        <row r="1338">
          <cell r="A1338" t="str">
            <v>150703</v>
          </cell>
          <cell r="B1338" t="str">
            <v>CALLAHUANCA</v>
          </cell>
          <cell r="C1338">
            <v>361</v>
          </cell>
          <cell r="D1338">
            <v>15.397698000000002</v>
          </cell>
          <cell r="E1338">
            <v>4.5971867</v>
          </cell>
          <cell r="F1338">
            <v>10.800511300000002</v>
          </cell>
          <cell r="G1338">
            <v>84.602301999999995</v>
          </cell>
          <cell r="H1338">
            <v>1773</v>
          </cell>
        </row>
        <row r="1339">
          <cell r="A1339" t="str">
            <v>150704</v>
          </cell>
          <cell r="B1339" t="str">
            <v>CARAMPOMA</v>
          </cell>
          <cell r="C1339">
            <v>379</v>
          </cell>
          <cell r="D1339">
            <v>33.89723</v>
          </cell>
          <cell r="E1339">
            <v>9.6461125999999986</v>
          </cell>
          <cell r="F1339">
            <v>24.251117400000002</v>
          </cell>
          <cell r="G1339">
            <v>66.102769999999992</v>
          </cell>
          <cell r="H1339">
            <v>1486</v>
          </cell>
        </row>
        <row r="1340">
          <cell r="A1340" t="str">
            <v>150705</v>
          </cell>
          <cell r="B1340" t="str">
            <v>CHICLA</v>
          </cell>
          <cell r="C1340">
            <v>1438</v>
          </cell>
          <cell r="D1340">
            <v>30.4</v>
          </cell>
          <cell r="E1340">
            <v>2.5021141999999998</v>
          </cell>
          <cell r="F1340">
            <v>27.897885799999997</v>
          </cell>
          <cell r="G1340">
            <v>69.599999999999994</v>
          </cell>
          <cell r="H1340">
            <v>1549</v>
          </cell>
        </row>
        <row r="1341">
          <cell r="A1341" t="str">
            <v>150706</v>
          </cell>
          <cell r="B1341" t="str">
            <v>CUENCA</v>
          </cell>
          <cell r="C1341">
            <v>284</v>
          </cell>
          <cell r="D1341">
            <v>72.334184000000008</v>
          </cell>
          <cell r="E1341">
            <v>43.454082</v>
          </cell>
          <cell r="F1341">
            <v>28.880102000000008</v>
          </cell>
          <cell r="G1341">
            <v>27.665815999999992</v>
          </cell>
          <cell r="H1341">
            <v>617</v>
          </cell>
        </row>
        <row r="1342">
          <cell r="A1342" t="str">
            <v>150707</v>
          </cell>
          <cell r="B1342" t="str">
            <v>HUACHUPAMPA</v>
          </cell>
          <cell r="C1342">
            <v>633</v>
          </cell>
          <cell r="D1342">
            <v>42.071809000000002</v>
          </cell>
          <cell r="E1342">
            <v>14.752660000000001</v>
          </cell>
          <cell r="F1342">
            <v>27.319149000000003</v>
          </cell>
          <cell r="G1342">
            <v>57.928190999999998</v>
          </cell>
          <cell r="H1342">
            <v>1342</v>
          </cell>
        </row>
        <row r="1343">
          <cell r="A1343" t="str">
            <v>150708</v>
          </cell>
          <cell r="B1343" t="str">
            <v>HUANZA</v>
          </cell>
          <cell r="C1343">
            <v>690</v>
          </cell>
          <cell r="D1343">
            <v>37.197198</v>
          </cell>
          <cell r="E1343">
            <v>10.381466</v>
          </cell>
          <cell r="F1343">
            <v>26.815732000000001</v>
          </cell>
          <cell r="G1343">
            <v>62.802802</v>
          </cell>
          <cell r="H1343">
            <v>1420</v>
          </cell>
        </row>
        <row r="1344">
          <cell r="A1344" t="str">
            <v>150709</v>
          </cell>
          <cell r="B1344" t="str">
            <v>HUAROCHIRI</v>
          </cell>
          <cell r="C1344">
            <v>1152</v>
          </cell>
          <cell r="D1344">
            <v>73.135238000000001</v>
          </cell>
          <cell r="E1344">
            <v>46.576507999999997</v>
          </cell>
          <cell r="F1344">
            <v>26.558730000000004</v>
          </cell>
          <cell r="G1344">
            <v>26.864761999999999</v>
          </cell>
          <cell r="H1344">
            <v>590</v>
          </cell>
        </row>
        <row r="1345">
          <cell r="A1345" t="str">
            <v>150710</v>
          </cell>
          <cell r="B1345" t="str">
            <v>LAHUAYTAMBO</v>
          </cell>
          <cell r="C1345">
            <v>619</v>
          </cell>
          <cell r="D1345">
            <v>73.899642</v>
          </cell>
          <cell r="E1345">
            <v>40.385902000000002</v>
          </cell>
          <cell r="F1345">
            <v>33.513739999999999</v>
          </cell>
          <cell r="G1345">
            <v>26.100358</v>
          </cell>
          <cell r="H1345">
            <v>569</v>
          </cell>
        </row>
        <row r="1346">
          <cell r="A1346" t="str">
            <v>150711</v>
          </cell>
          <cell r="B1346" t="str">
            <v>LANGA</v>
          </cell>
          <cell r="C1346">
            <v>779</v>
          </cell>
          <cell r="D1346">
            <v>73.809659000000011</v>
          </cell>
          <cell r="E1346">
            <v>43.951705000000004</v>
          </cell>
          <cell r="F1346">
            <v>29.857954000000007</v>
          </cell>
          <cell r="G1346">
            <v>26.190340999999989</v>
          </cell>
          <cell r="H1346">
            <v>571</v>
          </cell>
        </row>
        <row r="1347">
          <cell r="A1347" t="str">
            <v>150712</v>
          </cell>
          <cell r="B1347" t="str">
            <v>LARAOS</v>
          </cell>
          <cell r="C1347">
            <v>537</v>
          </cell>
          <cell r="D1347">
            <v>45.908469000000004</v>
          </cell>
          <cell r="E1347">
            <v>20.088109000000003</v>
          </cell>
          <cell r="F1347">
            <v>25.820360000000001</v>
          </cell>
          <cell r="G1347">
            <v>54.091530999999996</v>
          </cell>
          <cell r="H1347">
            <v>1269</v>
          </cell>
        </row>
        <row r="1348">
          <cell r="A1348" t="str">
            <v>150713</v>
          </cell>
          <cell r="B1348" t="str">
            <v>MARÍATANA</v>
          </cell>
          <cell r="C1348">
            <v>1170</v>
          </cell>
          <cell r="D1348">
            <v>82.681979000000013</v>
          </cell>
          <cell r="E1348">
            <v>51.376677999999998</v>
          </cell>
          <cell r="F1348">
            <v>31.305301000000014</v>
          </cell>
          <cell r="G1348">
            <v>17.318020999999987</v>
          </cell>
          <cell r="H1348">
            <v>293</v>
          </cell>
        </row>
        <row r="1349">
          <cell r="A1349" t="str">
            <v>150714</v>
          </cell>
          <cell r="B1349" t="str">
            <v>RICARDO PALMA</v>
          </cell>
          <cell r="C1349">
            <v>1082</v>
          </cell>
          <cell r="D1349">
            <v>19.91771</v>
          </cell>
          <cell r="E1349">
            <v>1.2319587999999999</v>
          </cell>
          <cell r="F1349">
            <v>18.685751199999999</v>
          </cell>
          <cell r="G1349">
            <v>80.08229</v>
          </cell>
          <cell r="H1349">
            <v>1725</v>
          </cell>
        </row>
        <row r="1350">
          <cell r="A1350" t="str">
            <v>150715</v>
          </cell>
          <cell r="B1350" t="str">
            <v>SAN ANDRÉS DE TUPICOCHA</v>
          </cell>
          <cell r="C1350">
            <v>766</v>
          </cell>
          <cell r="D1350">
            <v>53.818692999999996</v>
          </cell>
          <cell r="E1350">
            <v>18.181307</v>
          </cell>
          <cell r="F1350">
            <v>35.637385999999992</v>
          </cell>
          <cell r="G1350">
            <v>46.181307000000004</v>
          </cell>
          <cell r="H1350">
            <v>1094</v>
          </cell>
        </row>
        <row r="1351">
          <cell r="A1351" t="str">
            <v>150716</v>
          </cell>
          <cell r="B1351" t="str">
            <v>SAN ANTONIO</v>
          </cell>
          <cell r="C1351">
            <v>2270</v>
          </cell>
          <cell r="D1351">
            <v>50.275686</v>
          </cell>
          <cell r="E1351">
            <v>14.210806000000002</v>
          </cell>
          <cell r="F1351">
            <v>36.064880000000002</v>
          </cell>
          <cell r="G1351">
            <v>49.724314</v>
          </cell>
          <cell r="H1351">
            <v>1173</v>
          </cell>
        </row>
        <row r="1352">
          <cell r="A1352" t="str">
            <v>150717</v>
          </cell>
          <cell r="B1352" t="str">
            <v>SAN BARTOLOMÉ</v>
          </cell>
          <cell r="C1352">
            <v>385</v>
          </cell>
          <cell r="D1352">
            <v>21.772880999999998</v>
          </cell>
          <cell r="E1352">
            <v>5.5107344999999999</v>
          </cell>
          <cell r="F1352">
            <v>16.2621465</v>
          </cell>
          <cell r="G1352">
            <v>78.227119000000002</v>
          </cell>
          <cell r="H1352">
            <v>1698</v>
          </cell>
        </row>
        <row r="1353">
          <cell r="A1353" t="str">
            <v>150718</v>
          </cell>
          <cell r="B1353" t="str">
            <v>SAN DAMIÁN</v>
          </cell>
          <cell r="C1353">
            <v>728</v>
          </cell>
          <cell r="D1353">
            <v>48.877099000000001</v>
          </cell>
          <cell r="E1353">
            <v>13.534587</v>
          </cell>
          <cell r="F1353">
            <v>35.342511999999999</v>
          </cell>
          <cell r="G1353">
            <v>51.122900999999999</v>
          </cell>
          <cell r="H1353">
            <v>1199</v>
          </cell>
        </row>
        <row r="1354">
          <cell r="A1354" t="str">
            <v>150719</v>
          </cell>
          <cell r="B1354" t="str">
            <v>SAN JUAN DE IRIS</v>
          </cell>
          <cell r="C1354">
            <v>585</v>
          </cell>
          <cell r="D1354">
            <v>59.008065000000002</v>
          </cell>
          <cell r="E1354">
            <v>18.322581</v>
          </cell>
          <cell r="F1354">
            <v>40.685484000000002</v>
          </cell>
          <cell r="G1354">
            <v>40.991934999999998</v>
          </cell>
          <cell r="H1354">
            <v>974</v>
          </cell>
        </row>
        <row r="1355">
          <cell r="A1355" t="str">
            <v>150720</v>
          </cell>
          <cell r="B1355" t="str">
            <v>SAN JUAN DE TANTARANCHE</v>
          </cell>
          <cell r="C1355">
            <v>368</v>
          </cell>
          <cell r="D1355">
            <v>76.841335999999998</v>
          </cell>
          <cell r="E1355">
            <v>48.651356999999997</v>
          </cell>
          <cell r="F1355">
            <v>28.189979000000001</v>
          </cell>
          <cell r="G1355">
            <v>23.158664000000002</v>
          </cell>
          <cell r="H1355">
            <v>487</v>
          </cell>
        </row>
        <row r="1356">
          <cell r="A1356" t="str">
            <v>150721</v>
          </cell>
          <cell r="B1356" t="str">
            <v>SAN LORENZO DE QUINTI</v>
          </cell>
          <cell r="C1356">
            <v>1252</v>
          </cell>
          <cell r="D1356">
            <v>75.033552999999998</v>
          </cell>
          <cell r="E1356">
            <v>44.225884000000001</v>
          </cell>
          <cell r="F1356">
            <v>30.807668999999997</v>
          </cell>
          <cell r="G1356">
            <v>24.966447000000002</v>
          </cell>
          <cell r="H1356">
            <v>543</v>
          </cell>
        </row>
        <row r="1357">
          <cell r="A1357" t="str">
            <v>150722</v>
          </cell>
          <cell r="B1357" t="str">
            <v>SAN MATEO</v>
          </cell>
          <cell r="C1357">
            <v>1847</v>
          </cell>
          <cell r="D1357">
            <v>38.018735999999997</v>
          </cell>
          <cell r="E1357">
            <v>4.4756022</v>
          </cell>
          <cell r="F1357">
            <v>33.5431338</v>
          </cell>
          <cell r="G1357">
            <v>61.981264000000003</v>
          </cell>
          <cell r="H1357">
            <v>1404</v>
          </cell>
        </row>
        <row r="1358">
          <cell r="A1358" t="str">
            <v>150723</v>
          </cell>
          <cell r="B1358" t="str">
            <v>SAN MATEO DE OTAO</v>
          </cell>
          <cell r="C1358">
            <v>657</v>
          </cell>
          <cell r="D1358">
            <v>35.837425000000003</v>
          </cell>
          <cell r="E1358">
            <v>8.2024004000000001</v>
          </cell>
          <cell r="F1358">
            <v>27.635024600000001</v>
          </cell>
          <cell r="G1358">
            <v>64.162575000000004</v>
          </cell>
          <cell r="H1358">
            <v>1439</v>
          </cell>
        </row>
        <row r="1359">
          <cell r="A1359" t="str">
            <v>150724</v>
          </cell>
          <cell r="B1359" t="str">
            <v>SAN PEDRO DE CASTA</v>
          </cell>
          <cell r="C1359">
            <v>441</v>
          </cell>
          <cell r="D1359">
            <v>37.794167999999999</v>
          </cell>
          <cell r="E1359">
            <v>8.9313894000000005</v>
          </cell>
          <cell r="F1359">
            <v>28.862778599999999</v>
          </cell>
          <cell r="G1359">
            <v>62.205832000000001</v>
          </cell>
          <cell r="H1359">
            <v>1410</v>
          </cell>
        </row>
        <row r="1360">
          <cell r="A1360" t="str">
            <v>150725</v>
          </cell>
          <cell r="B1360" t="str">
            <v>SAN PEDRO DE HUANCAYRE</v>
          </cell>
          <cell r="C1360">
            <v>198</v>
          </cell>
          <cell r="D1360">
            <v>75.496182999999988</v>
          </cell>
          <cell r="E1360">
            <v>46.118321000000002</v>
          </cell>
          <cell r="F1360">
            <v>29.377861999999986</v>
          </cell>
          <cell r="G1360">
            <v>24.503817000000012</v>
          </cell>
          <cell r="H1360">
            <v>527</v>
          </cell>
        </row>
        <row r="1361">
          <cell r="A1361" t="str">
            <v>150726</v>
          </cell>
          <cell r="B1361" t="str">
            <v>SANGALLAYA</v>
          </cell>
          <cell r="C1361">
            <v>521</v>
          </cell>
          <cell r="D1361">
            <v>76.846608000000003</v>
          </cell>
          <cell r="E1361">
            <v>47.951326999999999</v>
          </cell>
          <cell r="F1361">
            <v>28.895281000000004</v>
          </cell>
          <cell r="G1361">
            <v>23.153391999999997</v>
          </cell>
          <cell r="H1361">
            <v>486</v>
          </cell>
        </row>
        <row r="1362">
          <cell r="A1362" t="str">
            <v>150727</v>
          </cell>
          <cell r="B1362" t="str">
            <v>SANTA CRUZ DE COCACHACRA</v>
          </cell>
          <cell r="C1362">
            <v>263</v>
          </cell>
          <cell r="D1362">
            <v>11.755148</v>
          </cell>
          <cell r="E1362">
            <v>1.9239032999999999</v>
          </cell>
          <cell r="F1362">
            <v>9.8312447000000009</v>
          </cell>
          <cell r="G1362">
            <v>88.244851999999995</v>
          </cell>
          <cell r="H1362">
            <v>1798</v>
          </cell>
        </row>
        <row r="1363">
          <cell r="A1363" t="str">
            <v>150728</v>
          </cell>
          <cell r="B1363" t="str">
            <v>SANTA EULALIA</v>
          </cell>
          <cell r="C1363">
            <v>2387</v>
          </cell>
          <cell r="D1363">
            <v>22.939933</v>
          </cell>
          <cell r="E1363">
            <v>1.4240268999999999</v>
          </cell>
          <cell r="F1363">
            <v>21.515906099999999</v>
          </cell>
          <cell r="G1363">
            <v>77.060067000000004</v>
          </cell>
          <cell r="H1363">
            <v>1678</v>
          </cell>
        </row>
        <row r="1364">
          <cell r="A1364" t="str">
            <v>150729</v>
          </cell>
          <cell r="B1364" t="str">
            <v>SANTIAGO DE ANCHUCAYA</v>
          </cell>
          <cell r="C1364">
            <v>411</v>
          </cell>
          <cell r="D1364">
            <v>71.495651999999993</v>
          </cell>
          <cell r="E1364">
            <v>42.702609000000002</v>
          </cell>
          <cell r="F1364">
            <v>28.79304299999999</v>
          </cell>
          <cell r="G1364">
            <v>28.504348000000007</v>
          </cell>
          <cell r="H1364">
            <v>645</v>
          </cell>
        </row>
        <row r="1365">
          <cell r="A1365" t="str">
            <v>150730</v>
          </cell>
          <cell r="B1365" t="str">
            <v>SANTIAGO DE TUNA</v>
          </cell>
          <cell r="C1365">
            <v>282</v>
          </cell>
          <cell r="D1365">
            <v>42.348348000000001</v>
          </cell>
          <cell r="E1365">
            <v>10.990990999999999</v>
          </cell>
          <cell r="F1365">
            <v>31.357357</v>
          </cell>
          <cell r="G1365">
            <v>57.651651999999999</v>
          </cell>
          <cell r="H1365">
            <v>1337</v>
          </cell>
        </row>
        <row r="1366">
          <cell r="A1366" t="str">
            <v>150731</v>
          </cell>
          <cell r="B1366" t="str">
            <v>SANTO DOMINGO DE LOS OLLEROS</v>
          </cell>
          <cell r="C1366">
            <v>2023</v>
          </cell>
          <cell r="D1366">
            <v>69.599449000000007</v>
          </cell>
          <cell r="E1366">
            <v>38.181004999999999</v>
          </cell>
          <cell r="F1366">
            <v>31.418444000000008</v>
          </cell>
          <cell r="G1366">
            <v>30.400550999999993</v>
          </cell>
          <cell r="H1366">
            <v>708</v>
          </cell>
        </row>
        <row r="1367">
          <cell r="A1367" t="str">
            <v>150732</v>
          </cell>
          <cell r="B1367" t="str">
            <v>SURCO</v>
          </cell>
          <cell r="C1367">
            <v>434</v>
          </cell>
          <cell r="D1367">
            <v>24.126808</v>
          </cell>
          <cell r="E1367">
            <v>5.1001111999999997</v>
          </cell>
          <cell r="F1367">
            <v>19.0266968</v>
          </cell>
          <cell r="G1367">
            <v>75.873192000000003</v>
          </cell>
          <cell r="H1367">
            <v>1661</v>
          </cell>
        </row>
        <row r="1368">
          <cell r="A1368" t="str">
            <v>150801</v>
          </cell>
          <cell r="B1368" t="str">
            <v>HUACHO</v>
          </cell>
          <cell r="C1368">
            <v>9126</v>
          </cell>
          <cell r="D1368">
            <v>16.783767000000001</v>
          </cell>
          <cell r="E1368">
            <v>0.84607885999999999</v>
          </cell>
          <cell r="F1368">
            <v>15.937688140000001</v>
          </cell>
          <cell r="G1368">
            <v>83.216233000000003</v>
          </cell>
          <cell r="H1368">
            <v>1754</v>
          </cell>
        </row>
        <row r="1369">
          <cell r="A1369" t="str">
            <v>150802</v>
          </cell>
          <cell r="B1369" t="str">
            <v>AMBAR</v>
          </cell>
          <cell r="C1369">
            <v>1511</v>
          </cell>
          <cell r="D1369">
            <v>53.996427000000004</v>
          </cell>
          <cell r="E1369">
            <v>15.670597000000001</v>
          </cell>
          <cell r="F1369">
            <v>38.325830000000003</v>
          </cell>
          <cell r="G1369">
            <v>46.003572999999996</v>
          </cell>
          <cell r="H1369">
            <v>1090</v>
          </cell>
        </row>
        <row r="1370">
          <cell r="A1370" t="str">
            <v>150803</v>
          </cell>
          <cell r="B1370" t="str">
            <v>CALETA DE CARQUÍN</v>
          </cell>
          <cell r="C1370">
            <v>1678</v>
          </cell>
          <cell r="D1370">
            <v>31.551231000000001</v>
          </cell>
          <cell r="E1370">
            <v>2.2660274</v>
          </cell>
          <cell r="F1370">
            <v>29.285203600000003</v>
          </cell>
          <cell r="G1370">
            <v>68.448768999999999</v>
          </cell>
          <cell r="H1370">
            <v>1524</v>
          </cell>
        </row>
        <row r="1371">
          <cell r="A1371" t="str">
            <v>150804</v>
          </cell>
          <cell r="B1371" t="str">
            <v>CHECRAS</v>
          </cell>
          <cell r="C1371">
            <v>1200</v>
          </cell>
          <cell r="D1371">
            <v>80.459114999999997</v>
          </cell>
          <cell r="E1371">
            <v>51.813003000000002</v>
          </cell>
          <cell r="F1371">
            <v>28.646111999999995</v>
          </cell>
          <cell r="G1371">
            <v>19.540885000000003</v>
          </cell>
          <cell r="H1371">
            <v>368</v>
          </cell>
        </row>
        <row r="1372">
          <cell r="A1372" t="str">
            <v>150805</v>
          </cell>
          <cell r="B1372" t="str">
            <v>HUALMAY</v>
          </cell>
          <cell r="C1372">
            <v>6358</v>
          </cell>
          <cell r="D1372">
            <v>23.819008999999998</v>
          </cell>
          <cell r="E1372">
            <v>1.001611</v>
          </cell>
          <cell r="F1372">
            <v>22.817397999999997</v>
          </cell>
          <cell r="G1372">
            <v>76.180991000000006</v>
          </cell>
          <cell r="H1372">
            <v>1667</v>
          </cell>
        </row>
        <row r="1373">
          <cell r="A1373" t="str">
            <v>150806</v>
          </cell>
          <cell r="B1373" t="str">
            <v>HUAURA</v>
          </cell>
          <cell r="C1373">
            <v>11663</v>
          </cell>
          <cell r="D1373">
            <v>37.522053999999997</v>
          </cell>
          <cell r="E1373">
            <v>5.2350802999999999</v>
          </cell>
          <cell r="F1373">
            <v>32.286973699999997</v>
          </cell>
          <cell r="G1373">
            <v>62.477946000000003</v>
          </cell>
          <cell r="H1373">
            <v>1414</v>
          </cell>
        </row>
        <row r="1374">
          <cell r="A1374" t="str">
            <v>150807</v>
          </cell>
          <cell r="B1374" t="str">
            <v>LEONCIO PRADO</v>
          </cell>
          <cell r="C1374">
            <v>1688</v>
          </cell>
          <cell r="D1374">
            <v>85.598376999999999</v>
          </cell>
          <cell r="E1374">
            <v>57.064909</v>
          </cell>
          <cell r="F1374">
            <v>28.533467999999999</v>
          </cell>
          <cell r="G1374">
            <v>14.401623000000001</v>
          </cell>
          <cell r="H1374">
            <v>203</v>
          </cell>
        </row>
        <row r="1375">
          <cell r="A1375" t="str">
            <v>150808</v>
          </cell>
          <cell r="B1375" t="str">
            <v>PACCHO</v>
          </cell>
          <cell r="C1375">
            <v>725</v>
          </cell>
          <cell r="D1375">
            <v>35.304136</v>
          </cell>
          <cell r="E1375">
            <v>7.3951338000000009</v>
          </cell>
          <cell r="F1375">
            <v>27.9090022</v>
          </cell>
          <cell r="G1375">
            <v>64.695864</v>
          </cell>
          <cell r="H1375">
            <v>1454</v>
          </cell>
        </row>
        <row r="1376">
          <cell r="A1376" t="str">
            <v>150809</v>
          </cell>
          <cell r="B1376" t="str">
            <v>SANTA LEONOR</v>
          </cell>
          <cell r="C1376">
            <v>659</v>
          </cell>
          <cell r="D1376">
            <v>44.285617999999999</v>
          </cell>
          <cell r="E1376">
            <v>11.340726</v>
          </cell>
          <cell r="F1376">
            <v>32.944891999999996</v>
          </cell>
          <cell r="G1376">
            <v>55.714382000000001</v>
          </cell>
          <cell r="H1376">
            <v>1305</v>
          </cell>
        </row>
        <row r="1377">
          <cell r="A1377" t="str">
            <v>150810</v>
          </cell>
          <cell r="B1377" t="str">
            <v>SANTA MARÍA</v>
          </cell>
          <cell r="C1377">
            <v>8710</v>
          </cell>
          <cell r="D1377">
            <v>31.605051</v>
          </cell>
          <cell r="E1377">
            <v>2.8843893</v>
          </cell>
          <cell r="F1377">
            <v>28.720661700000001</v>
          </cell>
          <cell r="G1377">
            <v>68.394948999999997</v>
          </cell>
          <cell r="H1377">
            <v>1522</v>
          </cell>
        </row>
        <row r="1378">
          <cell r="A1378" t="str">
            <v>150811</v>
          </cell>
          <cell r="B1378" t="str">
            <v>SAYÁN</v>
          </cell>
          <cell r="C1378">
            <v>7661</v>
          </cell>
          <cell r="D1378">
            <v>35.305835000000002</v>
          </cell>
          <cell r="E1378">
            <v>5.3727993000000005</v>
          </cell>
          <cell r="F1378">
            <v>29.933035700000001</v>
          </cell>
          <cell r="G1378">
            <v>64.694164999999998</v>
          </cell>
          <cell r="H1378">
            <v>1453</v>
          </cell>
        </row>
        <row r="1379">
          <cell r="A1379" t="str">
            <v>150812</v>
          </cell>
          <cell r="B1379" t="str">
            <v>VEGUETA</v>
          </cell>
          <cell r="C1379">
            <v>6398</v>
          </cell>
          <cell r="D1379">
            <v>35.177709</v>
          </cell>
          <cell r="E1379">
            <v>4.4808380000000003</v>
          </cell>
          <cell r="F1379">
            <v>30.696871000000002</v>
          </cell>
          <cell r="G1379">
            <v>64.822291000000007</v>
          </cell>
          <cell r="H1379">
            <v>1457</v>
          </cell>
        </row>
        <row r="1380">
          <cell r="A1380" t="str">
            <v>150901</v>
          </cell>
          <cell r="B1380" t="str">
            <v>OYÓN</v>
          </cell>
          <cell r="C1380">
            <v>5302</v>
          </cell>
          <cell r="D1380">
            <v>46.796645999999996</v>
          </cell>
          <cell r="E1380">
            <v>7.5253310000000004</v>
          </cell>
          <cell r="F1380">
            <v>39.271314999999994</v>
          </cell>
          <cell r="G1380">
            <v>53.203354000000004</v>
          </cell>
          <cell r="H1380">
            <v>1247</v>
          </cell>
        </row>
        <row r="1381">
          <cell r="A1381" t="str">
            <v>150902</v>
          </cell>
          <cell r="B1381" t="str">
            <v>ANDAJES</v>
          </cell>
          <cell r="C1381">
            <v>300</v>
          </cell>
          <cell r="D1381">
            <v>29.245375000000003</v>
          </cell>
          <cell r="E1381">
            <v>5.4420643000000002</v>
          </cell>
          <cell r="F1381">
            <v>23.803310700000004</v>
          </cell>
          <cell r="G1381">
            <v>70.754625000000004</v>
          </cell>
          <cell r="H1381">
            <v>1576</v>
          </cell>
        </row>
        <row r="1382">
          <cell r="A1382" t="str">
            <v>150903</v>
          </cell>
          <cell r="B1382" t="str">
            <v>CAUJUL</v>
          </cell>
          <cell r="C1382">
            <v>436</v>
          </cell>
          <cell r="D1382">
            <v>47.547436999999995</v>
          </cell>
          <cell r="E1382">
            <v>14.460196</v>
          </cell>
          <cell r="F1382">
            <v>33.087240999999992</v>
          </cell>
          <cell r="G1382">
            <v>52.452563000000005</v>
          </cell>
          <cell r="H1382">
            <v>1227</v>
          </cell>
        </row>
        <row r="1383">
          <cell r="A1383" t="str">
            <v>150904</v>
          </cell>
          <cell r="B1383" t="str">
            <v>COCHAMARCA</v>
          </cell>
          <cell r="C1383">
            <v>856</v>
          </cell>
          <cell r="D1383">
            <v>57.475838999999993</v>
          </cell>
          <cell r="E1383">
            <v>15.477852</v>
          </cell>
          <cell r="F1383">
            <v>41.997986999999995</v>
          </cell>
          <cell r="G1383">
            <v>42.524161000000007</v>
          </cell>
          <cell r="H1383">
            <v>1010</v>
          </cell>
        </row>
        <row r="1384">
          <cell r="A1384" t="str">
            <v>150905</v>
          </cell>
          <cell r="B1384" t="str">
            <v>NAVÁN</v>
          </cell>
          <cell r="C1384">
            <v>464</v>
          </cell>
          <cell r="D1384">
            <v>43.962120999999996</v>
          </cell>
          <cell r="E1384">
            <v>11.82197</v>
          </cell>
          <cell r="F1384">
            <v>32.140150999999996</v>
          </cell>
          <cell r="G1384">
            <v>56.037879000000004</v>
          </cell>
          <cell r="H1384">
            <v>1316</v>
          </cell>
        </row>
        <row r="1385">
          <cell r="A1385" t="str">
            <v>150906</v>
          </cell>
          <cell r="B1385" t="str">
            <v>PACHANGARÁ</v>
          </cell>
          <cell r="C1385">
            <v>1140</v>
          </cell>
          <cell r="D1385">
            <v>37.889664000000003</v>
          </cell>
          <cell r="E1385">
            <v>6.4393485999999998</v>
          </cell>
          <cell r="F1385">
            <v>31.450315400000004</v>
          </cell>
          <cell r="G1385">
            <v>62.110335999999997</v>
          </cell>
          <cell r="H1385">
            <v>1408</v>
          </cell>
        </row>
        <row r="1386">
          <cell r="A1386" t="str">
            <v>151001</v>
          </cell>
          <cell r="B1386" t="str">
            <v>YAUYOS</v>
          </cell>
          <cell r="C1386">
            <v>1288</v>
          </cell>
          <cell r="D1386">
            <v>48.583710000000004</v>
          </cell>
          <cell r="E1386">
            <v>7.3634991999999997</v>
          </cell>
          <cell r="F1386">
            <v>41.220210800000004</v>
          </cell>
          <cell r="G1386">
            <v>51.416289999999996</v>
          </cell>
          <cell r="H1386">
            <v>1207</v>
          </cell>
        </row>
        <row r="1387">
          <cell r="A1387" t="str">
            <v>151002</v>
          </cell>
          <cell r="B1387" t="str">
            <v>ALIS</v>
          </cell>
          <cell r="C1387">
            <v>104</v>
          </cell>
          <cell r="D1387">
            <v>32.920885999999996</v>
          </cell>
          <cell r="E1387">
            <v>7.1392405000000005</v>
          </cell>
          <cell r="F1387">
            <v>25.781645499999996</v>
          </cell>
          <cell r="G1387">
            <v>67.079114000000004</v>
          </cell>
          <cell r="H1387">
            <v>1500</v>
          </cell>
        </row>
        <row r="1388">
          <cell r="A1388" t="str">
            <v>151003</v>
          </cell>
          <cell r="B1388" t="str">
            <v>AYAUCA</v>
          </cell>
          <cell r="C1388">
            <v>633</v>
          </cell>
          <cell r="D1388">
            <v>49.727201000000001</v>
          </cell>
          <cell r="E1388">
            <v>14.246069</v>
          </cell>
          <cell r="F1388">
            <v>35.481132000000002</v>
          </cell>
          <cell r="G1388">
            <v>50.272798999999999</v>
          </cell>
          <cell r="H1388">
            <v>1188</v>
          </cell>
        </row>
        <row r="1389">
          <cell r="A1389" t="str">
            <v>151004</v>
          </cell>
          <cell r="B1389" t="str">
            <v>AYAVIRÍ</v>
          </cell>
          <cell r="C1389">
            <v>546</v>
          </cell>
          <cell r="D1389">
            <v>74.224490000000003</v>
          </cell>
          <cell r="E1389">
            <v>46.270747999999998</v>
          </cell>
          <cell r="F1389">
            <v>27.953742000000005</v>
          </cell>
          <cell r="G1389">
            <v>25.775509999999997</v>
          </cell>
          <cell r="H1389">
            <v>558</v>
          </cell>
        </row>
        <row r="1390">
          <cell r="A1390" t="str">
            <v>151005</v>
          </cell>
          <cell r="B1390" t="str">
            <v>AZÁNGARO</v>
          </cell>
          <cell r="C1390">
            <v>498</v>
          </cell>
          <cell r="D1390">
            <v>83.08</v>
          </cell>
          <cell r="E1390">
            <v>56.82</v>
          </cell>
          <cell r="F1390">
            <v>26.26</v>
          </cell>
          <cell r="G1390">
            <v>16.920000000000002</v>
          </cell>
          <cell r="H1390">
            <v>279</v>
          </cell>
        </row>
        <row r="1391">
          <cell r="A1391" t="str">
            <v>151006</v>
          </cell>
          <cell r="B1391" t="str">
            <v>CACRA</v>
          </cell>
          <cell r="C1391">
            <v>237</v>
          </cell>
          <cell r="D1391">
            <v>43.731977999999998</v>
          </cell>
          <cell r="E1391">
            <v>12.617375000000001</v>
          </cell>
          <cell r="F1391">
            <v>31.114602999999995</v>
          </cell>
          <cell r="G1391">
            <v>56.268022000000002</v>
          </cell>
          <cell r="H1391">
            <v>1319</v>
          </cell>
        </row>
        <row r="1392">
          <cell r="A1392" t="str">
            <v>151007</v>
          </cell>
          <cell r="B1392" t="str">
            <v>CARANIA</v>
          </cell>
          <cell r="C1392">
            <v>254</v>
          </cell>
          <cell r="D1392">
            <v>76.830303000000001</v>
          </cell>
          <cell r="E1392">
            <v>46.051514999999995</v>
          </cell>
          <cell r="F1392">
            <v>30.778788000000006</v>
          </cell>
          <cell r="G1392">
            <v>23.169696999999999</v>
          </cell>
          <cell r="H1392">
            <v>488</v>
          </cell>
        </row>
        <row r="1393">
          <cell r="A1393" t="str">
            <v>151008</v>
          </cell>
          <cell r="B1393" t="str">
            <v>CATAHUASI</v>
          </cell>
          <cell r="C1393">
            <v>368</v>
          </cell>
          <cell r="D1393">
            <v>34.090825000000002</v>
          </cell>
          <cell r="E1393">
            <v>7.4986098000000005</v>
          </cell>
          <cell r="F1393">
            <v>26.592215200000002</v>
          </cell>
          <cell r="G1393">
            <v>65.909175000000005</v>
          </cell>
          <cell r="H1393">
            <v>1482</v>
          </cell>
        </row>
        <row r="1394">
          <cell r="A1394" t="str">
            <v>151009</v>
          </cell>
          <cell r="B1394" t="str">
            <v>CHOCOS</v>
          </cell>
          <cell r="C1394">
            <v>906</v>
          </cell>
          <cell r="D1394">
            <v>84.342644000000007</v>
          </cell>
          <cell r="E1394">
            <v>57.635939999999998</v>
          </cell>
          <cell r="F1394">
            <v>26.706704000000009</v>
          </cell>
          <cell r="G1394">
            <v>15.657355999999993</v>
          </cell>
          <cell r="H1394">
            <v>236</v>
          </cell>
        </row>
        <row r="1395">
          <cell r="A1395" t="str">
            <v>151010</v>
          </cell>
          <cell r="B1395" t="str">
            <v>COCHAS</v>
          </cell>
          <cell r="C1395">
            <v>193</v>
          </cell>
          <cell r="D1395">
            <v>68.304964999999996</v>
          </cell>
          <cell r="E1395">
            <v>37.489362</v>
          </cell>
          <cell r="F1395">
            <v>30.815602999999996</v>
          </cell>
          <cell r="G1395">
            <v>31.695035000000004</v>
          </cell>
          <cell r="H1395">
            <v>738</v>
          </cell>
        </row>
        <row r="1396">
          <cell r="A1396" t="str">
            <v>151011</v>
          </cell>
          <cell r="B1396" t="str">
            <v>COLONIA</v>
          </cell>
          <cell r="C1396">
            <v>671</v>
          </cell>
          <cell r="D1396">
            <v>46.601112000000001</v>
          </cell>
          <cell r="E1396">
            <v>12.924948000000001</v>
          </cell>
          <cell r="F1396">
            <v>33.676164</v>
          </cell>
          <cell r="G1396">
            <v>53.398887999999999</v>
          </cell>
          <cell r="H1396">
            <v>1252</v>
          </cell>
        </row>
        <row r="1397">
          <cell r="A1397" t="str">
            <v>151012</v>
          </cell>
          <cell r="B1397" t="str">
            <v>HONGOS</v>
          </cell>
          <cell r="C1397">
            <v>360</v>
          </cell>
          <cell r="D1397">
            <v>82.818391000000005</v>
          </cell>
          <cell r="E1397">
            <v>53.731034000000001</v>
          </cell>
          <cell r="F1397">
            <v>29.087357000000004</v>
          </cell>
          <cell r="G1397">
            <v>17.181608999999995</v>
          </cell>
          <cell r="H1397">
            <v>287</v>
          </cell>
        </row>
        <row r="1398">
          <cell r="A1398" t="str">
            <v>151013</v>
          </cell>
          <cell r="B1398" t="str">
            <v>HUAMPARÁ</v>
          </cell>
          <cell r="C1398">
            <v>152</v>
          </cell>
          <cell r="D1398">
            <v>59.558593999999999</v>
          </cell>
          <cell r="E1398">
            <v>31.648437000000001</v>
          </cell>
          <cell r="F1398">
            <v>27.910156999999998</v>
          </cell>
          <cell r="G1398">
            <v>40.441406000000001</v>
          </cell>
          <cell r="H1398">
            <v>958</v>
          </cell>
        </row>
        <row r="1399">
          <cell r="A1399" t="str">
            <v>151014</v>
          </cell>
          <cell r="B1399" t="str">
            <v>HUANCAYA</v>
          </cell>
          <cell r="C1399">
            <v>520</v>
          </cell>
          <cell r="D1399">
            <v>52.879958999999999</v>
          </cell>
          <cell r="E1399">
            <v>14.375381000000001</v>
          </cell>
          <cell r="F1399">
            <v>38.504577999999995</v>
          </cell>
          <cell r="G1399">
            <v>47.120041000000001</v>
          </cell>
          <cell r="H1399">
            <v>1115</v>
          </cell>
        </row>
        <row r="1400">
          <cell r="A1400" t="str">
            <v>151015</v>
          </cell>
          <cell r="B1400" t="str">
            <v>HUANGASCAR</v>
          </cell>
          <cell r="C1400">
            <v>534</v>
          </cell>
          <cell r="D1400">
            <v>81.596329999999995</v>
          </cell>
          <cell r="E1400">
            <v>54.065748999999997</v>
          </cell>
          <cell r="F1400">
            <v>27.530580999999998</v>
          </cell>
          <cell r="G1400">
            <v>18.403670000000005</v>
          </cell>
          <cell r="H1400">
            <v>332</v>
          </cell>
        </row>
        <row r="1401">
          <cell r="A1401" t="str">
            <v>151016</v>
          </cell>
          <cell r="B1401" t="str">
            <v>HUANTAN</v>
          </cell>
          <cell r="C1401">
            <v>408</v>
          </cell>
          <cell r="D1401">
            <v>44.165764000000003</v>
          </cell>
          <cell r="E1401">
            <v>13.955580000000001</v>
          </cell>
          <cell r="F1401">
            <v>30.210184000000002</v>
          </cell>
          <cell r="G1401">
            <v>55.834235999999997</v>
          </cell>
          <cell r="H1401">
            <v>1308</v>
          </cell>
        </row>
        <row r="1402">
          <cell r="A1402" t="str">
            <v>151017</v>
          </cell>
          <cell r="B1402" t="str">
            <v>HUAÑEC</v>
          </cell>
          <cell r="C1402">
            <v>317</v>
          </cell>
          <cell r="D1402">
            <v>67.991416000000001</v>
          </cell>
          <cell r="E1402">
            <v>38.424892999999997</v>
          </cell>
          <cell r="F1402">
            <v>29.566523000000004</v>
          </cell>
          <cell r="G1402">
            <v>32.008583999999999</v>
          </cell>
          <cell r="H1402">
            <v>749</v>
          </cell>
        </row>
        <row r="1403">
          <cell r="A1403" t="str">
            <v>151018</v>
          </cell>
          <cell r="B1403" t="str">
            <v>LARAOS</v>
          </cell>
          <cell r="C1403">
            <v>255</v>
          </cell>
          <cell r="D1403">
            <v>34.733969999999999</v>
          </cell>
          <cell r="E1403">
            <v>7.1173261000000005</v>
          </cell>
          <cell r="F1403">
            <v>27.6166439</v>
          </cell>
          <cell r="G1403">
            <v>65.266030000000001</v>
          </cell>
          <cell r="H1403">
            <v>1468</v>
          </cell>
        </row>
        <row r="1404">
          <cell r="A1404" t="str">
            <v>151019</v>
          </cell>
          <cell r="B1404" t="str">
            <v>LINCHA</v>
          </cell>
          <cell r="C1404">
            <v>675</v>
          </cell>
          <cell r="D1404">
            <v>87.517510000000001</v>
          </cell>
          <cell r="E1404">
            <v>60.775615999999999</v>
          </cell>
          <cell r="F1404">
            <v>26.741894000000002</v>
          </cell>
          <cell r="G1404">
            <v>12.482489999999999</v>
          </cell>
          <cell r="H1404">
            <v>134</v>
          </cell>
        </row>
        <row r="1405">
          <cell r="A1405" t="str">
            <v>151020</v>
          </cell>
          <cell r="B1405" t="str">
            <v>MADEAN</v>
          </cell>
          <cell r="C1405">
            <v>654</v>
          </cell>
          <cell r="D1405">
            <v>79.515815000000003</v>
          </cell>
          <cell r="E1405">
            <v>51.613138999999997</v>
          </cell>
          <cell r="F1405">
            <v>27.902676000000007</v>
          </cell>
          <cell r="G1405">
            <v>20.484184999999997</v>
          </cell>
          <cell r="H1405">
            <v>402</v>
          </cell>
        </row>
        <row r="1406">
          <cell r="A1406" t="str">
            <v>151021</v>
          </cell>
          <cell r="B1406" t="str">
            <v>MIRAFLORES</v>
          </cell>
          <cell r="C1406">
            <v>138</v>
          </cell>
          <cell r="D1406">
            <v>34.524999999999999</v>
          </cell>
          <cell r="E1406">
            <v>7.0475000000000003</v>
          </cell>
          <cell r="F1406">
            <v>27.477499999999999</v>
          </cell>
          <cell r="G1406">
            <v>65.474999999999994</v>
          </cell>
          <cell r="H1406">
            <v>1477</v>
          </cell>
        </row>
        <row r="1407">
          <cell r="A1407" t="str">
            <v>151022</v>
          </cell>
          <cell r="B1407" t="str">
            <v>OMAS</v>
          </cell>
          <cell r="C1407">
            <v>451</v>
          </cell>
          <cell r="D1407">
            <v>70.101089000000002</v>
          </cell>
          <cell r="E1407">
            <v>38.093313000000002</v>
          </cell>
          <cell r="F1407">
            <v>32.007776</v>
          </cell>
          <cell r="G1407">
            <v>29.898910999999998</v>
          </cell>
          <cell r="H1407">
            <v>694</v>
          </cell>
        </row>
        <row r="1408">
          <cell r="A1408" t="str">
            <v>151023</v>
          </cell>
          <cell r="B1408" t="str">
            <v>PUTINZA</v>
          </cell>
          <cell r="C1408">
            <v>169</v>
          </cell>
          <cell r="D1408">
            <v>37.292034999999998</v>
          </cell>
          <cell r="E1408">
            <v>6.9314159000000002</v>
          </cell>
          <cell r="F1408">
            <v>30.360619099999997</v>
          </cell>
          <cell r="G1408">
            <v>62.707965000000002</v>
          </cell>
          <cell r="H1408">
            <v>1419</v>
          </cell>
        </row>
        <row r="1409">
          <cell r="A1409" t="str">
            <v>151024</v>
          </cell>
          <cell r="B1409" t="str">
            <v>QUINCHES</v>
          </cell>
          <cell r="C1409">
            <v>773</v>
          </cell>
          <cell r="D1409">
            <v>73.164773000000011</v>
          </cell>
          <cell r="E1409">
            <v>43.768939000000003</v>
          </cell>
          <cell r="F1409">
            <v>29.395834000000008</v>
          </cell>
          <cell r="G1409">
            <v>26.835226999999989</v>
          </cell>
          <cell r="H1409">
            <v>589</v>
          </cell>
        </row>
        <row r="1410">
          <cell r="A1410" t="str">
            <v>151025</v>
          </cell>
          <cell r="B1410" t="str">
            <v>QUINOCAY</v>
          </cell>
          <cell r="C1410">
            <v>432</v>
          </cell>
          <cell r="D1410">
            <v>72.603361000000007</v>
          </cell>
          <cell r="E1410">
            <v>40.011764999999997</v>
          </cell>
          <cell r="F1410">
            <v>32.59159600000001</v>
          </cell>
          <cell r="G1410">
            <v>27.396638999999993</v>
          </cell>
          <cell r="H1410">
            <v>606</v>
          </cell>
        </row>
        <row r="1411">
          <cell r="A1411" t="str">
            <v>151026</v>
          </cell>
          <cell r="B1411" t="str">
            <v>SAN JOAQUÍN</v>
          </cell>
          <cell r="C1411">
            <v>218</v>
          </cell>
          <cell r="D1411">
            <v>68.174999999999997</v>
          </cell>
          <cell r="E1411">
            <v>35.053125000000001</v>
          </cell>
          <cell r="F1411">
            <v>33.121875000000003</v>
          </cell>
          <cell r="G1411">
            <v>31.824999999999999</v>
          </cell>
          <cell r="H1411">
            <v>744</v>
          </cell>
        </row>
        <row r="1412">
          <cell r="A1412" t="str">
            <v>151027</v>
          </cell>
          <cell r="B1412" t="str">
            <v>SAN PEDRO DE PILAS</v>
          </cell>
          <cell r="C1412">
            <v>309</v>
          </cell>
          <cell r="D1412">
            <v>74.067145999999994</v>
          </cell>
          <cell r="E1412">
            <v>41.587530000000001</v>
          </cell>
          <cell r="F1412">
            <v>32.479615999999993</v>
          </cell>
          <cell r="G1412">
            <v>25.932854000000006</v>
          </cell>
          <cell r="H1412">
            <v>564</v>
          </cell>
        </row>
        <row r="1413">
          <cell r="A1413" t="str">
            <v>151028</v>
          </cell>
          <cell r="B1413" t="str">
            <v>TANTA</v>
          </cell>
          <cell r="C1413">
            <v>401</v>
          </cell>
          <cell r="D1413">
            <v>80.225999999999999</v>
          </cell>
          <cell r="E1413">
            <v>51.714000000000006</v>
          </cell>
          <cell r="F1413">
            <v>28.511999999999993</v>
          </cell>
          <cell r="G1413">
            <v>19.774000000000001</v>
          </cell>
          <cell r="H1413">
            <v>380</v>
          </cell>
        </row>
        <row r="1414">
          <cell r="A1414" t="str">
            <v>151029</v>
          </cell>
          <cell r="B1414" t="str">
            <v>TAURIPAMPA</v>
          </cell>
          <cell r="C1414">
            <v>401</v>
          </cell>
          <cell r="D1414">
            <v>70.395431000000002</v>
          </cell>
          <cell r="E1414">
            <v>38.481546999999999</v>
          </cell>
          <cell r="F1414">
            <v>31.913884000000003</v>
          </cell>
          <cell r="G1414">
            <v>29.604568999999998</v>
          </cell>
          <cell r="H1414">
            <v>686</v>
          </cell>
        </row>
        <row r="1415">
          <cell r="A1415" t="str">
            <v>151030</v>
          </cell>
          <cell r="B1415" t="str">
            <v>TOMÁS</v>
          </cell>
          <cell r="C1415">
            <v>358</v>
          </cell>
          <cell r="D1415">
            <v>44.024570000000004</v>
          </cell>
          <cell r="E1415">
            <v>10.412775999999999</v>
          </cell>
          <cell r="F1415">
            <v>33.611794000000003</v>
          </cell>
          <cell r="G1415">
            <v>55.975429999999996</v>
          </cell>
          <cell r="H1415">
            <v>1313</v>
          </cell>
        </row>
        <row r="1416">
          <cell r="A1416" t="str">
            <v>151031</v>
          </cell>
          <cell r="B1416" t="str">
            <v>TUPE</v>
          </cell>
          <cell r="C1416">
            <v>572</v>
          </cell>
          <cell r="D1416">
            <v>87.374046000000007</v>
          </cell>
          <cell r="E1416">
            <v>58.934350999999992</v>
          </cell>
          <cell r="F1416">
            <v>28.439695000000015</v>
          </cell>
          <cell r="G1416">
            <v>12.625953999999993</v>
          </cell>
          <cell r="H1416">
            <v>139</v>
          </cell>
        </row>
        <row r="1417">
          <cell r="A1417" t="str">
            <v>151032</v>
          </cell>
          <cell r="B1417" t="str">
            <v>VIÑAC</v>
          </cell>
          <cell r="C1417">
            <v>1505</v>
          </cell>
          <cell r="D1417">
            <v>84.042992999999996</v>
          </cell>
          <cell r="E1417">
            <v>56.506979000000001</v>
          </cell>
          <cell r="F1417">
            <v>27.536013999999994</v>
          </cell>
          <cell r="G1417">
            <v>15.957007000000004</v>
          </cell>
          <cell r="H1417">
            <v>249</v>
          </cell>
        </row>
        <row r="1418">
          <cell r="A1418" t="str">
            <v>151033</v>
          </cell>
          <cell r="B1418" t="str">
            <v>VITIS</v>
          </cell>
          <cell r="C1418">
            <v>230</v>
          </cell>
          <cell r="D1418">
            <v>44.457529000000001</v>
          </cell>
          <cell r="E1418">
            <v>13.806950000000001</v>
          </cell>
          <cell r="F1418">
            <v>30.650579</v>
          </cell>
          <cell r="G1418">
            <v>55.542470999999999</v>
          </cell>
          <cell r="H1418">
            <v>1302</v>
          </cell>
        </row>
        <row r="1419">
          <cell r="A1419" t="str">
            <v>160101</v>
          </cell>
          <cell r="B1419" t="str">
            <v>IQUITOS</v>
          </cell>
          <cell r="C1419">
            <v>43848</v>
          </cell>
          <cell r="D1419">
            <v>27.972670999999998</v>
          </cell>
          <cell r="E1419">
            <v>7.6200288</v>
          </cell>
          <cell r="F1419">
            <v>20.352642199999998</v>
          </cell>
          <cell r="G1419">
            <v>72.027329000000009</v>
          </cell>
          <cell r="H1419">
            <v>1592</v>
          </cell>
        </row>
        <row r="1420">
          <cell r="A1420" t="str">
            <v>160102</v>
          </cell>
          <cell r="B1420" t="str">
            <v>ALTO NANAY</v>
          </cell>
          <cell r="C1420">
            <v>1787</v>
          </cell>
          <cell r="D1420">
            <v>69.634450999999999</v>
          </cell>
          <cell r="E1420">
            <v>34.581060000000001</v>
          </cell>
          <cell r="F1420">
            <v>35.053390999999998</v>
          </cell>
          <cell r="G1420">
            <v>30.365549000000001</v>
          </cell>
          <cell r="H1420">
            <v>707</v>
          </cell>
        </row>
        <row r="1421">
          <cell r="A1421" t="str">
            <v>160103</v>
          </cell>
          <cell r="B1421" t="str">
            <v>FERNANDO LORES</v>
          </cell>
          <cell r="C1421">
            <v>11266</v>
          </cell>
          <cell r="D1421">
            <v>59.286496</v>
          </cell>
          <cell r="E1421">
            <v>21.511051000000002</v>
          </cell>
          <cell r="F1421">
            <v>37.775444999999998</v>
          </cell>
          <cell r="G1421">
            <v>40.713504</v>
          </cell>
          <cell r="H1421">
            <v>966</v>
          </cell>
        </row>
        <row r="1422">
          <cell r="A1422" t="str">
            <v>160104</v>
          </cell>
          <cell r="B1422" t="str">
            <v>INDIANA</v>
          </cell>
          <cell r="C1422">
            <v>7493</v>
          </cell>
          <cell r="D1422">
            <v>62.232123999999999</v>
          </cell>
          <cell r="E1422">
            <v>23.413587</v>
          </cell>
          <cell r="F1422">
            <v>38.818536999999999</v>
          </cell>
          <cell r="G1422">
            <v>37.767876000000001</v>
          </cell>
          <cell r="H1422">
            <v>901</v>
          </cell>
        </row>
        <row r="1423">
          <cell r="A1423" t="str">
            <v>160105</v>
          </cell>
          <cell r="B1423" t="str">
            <v>LAS AMAZONAS</v>
          </cell>
          <cell r="C1423">
            <v>6583</v>
          </cell>
          <cell r="D1423">
            <v>64.121371999999994</v>
          </cell>
          <cell r="E1423">
            <v>25.360997000000001</v>
          </cell>
          <cell r="F1423">
            <v>38.760374999999996</v>
          </cell>
          <cell r="G1423">
            <v>35.878628000000006</v>
          </cell>
          <cell r="H1423">
            <v>856</v>
          </cell>
        </row>
        <row r="1424">
          <cell r="A1424" t="str">
            <v>160106</v>
          </cell>
          <cell r="B1424" t="str">
            <v>MAZÁN</v>
          </cell>
          <cell r="C1424">
            <v>8744</v>
          </cell>
          <cell r="D1424">
            <v>67.141200999999995</v>
          </cell>
          <cell r="E1424">
            <v>26.672604</v>
          </cell>
          <cell r="F1424">
            <v>40.468596999999995</v>
          </cell>
          <cell r="G1424">
            <v>32.858799000000005</v>
          </cell>
          <cell r="H1424">
            <v>775</v>
          </cell>
        </row>
        <row r="1425">
          <cell r="A1425" t="str">
            <v>160107</v>
          </cell>
          <cell r="B1425" t="str">
            <v>NAPO</v>
          </cell>
          <cell r="C1425">
            <v>11025</v>
          </cell>
          <cell r="D1425">
            <v>77.073195999999996</v>
          </cell>
          <cell r="E1425">
            <v>39.660374999999995</v>
          </cell>
          <cell r="F1425">
            <v>37.412821000000001</v>
          </cell>
          <cell r="G1425">
            <v>22.926804000000004</v>
          </cell>
          <cell r="H1425">
            <v>479</v>
          </cell>
        </row>
        <row r="1426">
          <cell r="A1426" t="str">
            <v>160108</v>
          </cell>
          <cell r="B1426" t="str">
            <v>PUNCHANA</v>
          </cell>
          <cell r="C1426">
            <v>31446</v>
          </cell>
          <cell r="D1426">
            <v>41.609899999999996</v>
          </cell>
          <cell r="E1426">
            <v>13.716486</v>
          </cell>
          <cell r="F1426">
            <v>27.893413999999996</v>
          </cell>
          <cell r="G1426">
            <v>58.390100000000004</v>
          </cell>
          <cell r="H1426">
            <v>1348</v>
          </cell>
        </row>
        <row r="1427">
          <cell r="A1427" t="str">
            <v>160109</v>
          </cell>
          <cell r="B1427" t="str">
            <v>PUTUMAYO</v>
          </cell>
          <cell r="C1427">
            <v>3276</v>
          </cell>
          <cell r="D1427">
            <v>66.139915000000002</v>
          </cell>
          <cell r="E1427">
            <v>29.635171</v>
          </cell>
          <cell r="F1427">
            <v>36.504744000000002</v>
          </cell>
          <cell r="G1427">
            <v>33.860084999999998</v>
          </cell>
          <cell r="H1427">
            <v>802</v>
          </cell>
        </row>
        <row r="1428">
          <cell r="A1428" t="str">
            <v>160110</v>
          </cell>
          <cell r="B1428" t="str">
            <v>TORRES CAUSANA</v>
          </cell>
          <cell r="C1428">
            <v>4118</v>
          </cell>
          <cell r="D1428">
            <v>90.58381</v>
          </cell>
          <cell r="E1428">
            <v>68.448746</v>
          </cell>
          <cell r="F1428">
            <v>22.135064</v>
          </cell>
          <cell r="G1428">
            <v>9.4161900000000003</v>
          </cell>
          <cell r="H1428">
            <v>66</v>
          </cell>
        </row>
        <row r="1429">
          <cell r="A1429" t="str">
            <v>160112</v>
          </cell>
          <cell r="B1429" t="str">
            <v>BELÉN</v>
          </cell>
          <cell r="C1429">
            <v>31322</v>
          </cell>
          <cell r="D1429">
            <v>46.220191999999997</v>
          </cell>
          <cell r="E1429">
            <v>15.237944000000001</v>
          </cell>
          <cell r="F1429">
            <v>30.982247999999998</v>
          </cell>
          <cell r="G1429">
            <v>53.779808000000003</v>
          </cell>
          <cell r="H1429">
            <v>1263</v>
          </cell>
        </row>
        <row r="1430">
          <cell r="A1430" t="str">
            <v>160113</v>
          </cell>
          <cell r="B1430" t="str">
            <v>SAN JUAN BAUTISTA</v>
          </cell>
          <cell r="C1430">
            <v>44762</v>
          </cell>
          <cell r="D1430">
            <v>44.084688999999997</v>
          </cell>
          <cell r="E1430">
            <v>13.792271</v>
          </cell>
          <cell r="F1430">
            <v>30.292417999999998</v>
          </cell>
          <cell r="G1430">
            <v>55.915311000000003</v>
          </cell>
          <cell r="H1430">
            <v>1310</v>
          </cell>
        </row>
        <row r="1431">
          <cell r="A1431" t="str">
            <v>160114</v>
          </cell>
          <cell r="B1431" t="str">
            <v>TENIENTE MANUEL CLAVERO</v>
          </cell>
          <cell r="C1431">
            <v>2794</v>
          </cell>
          <cell r="D1431">
            <v>80.404028999999994</v>
          </cell>
          <cell r="E1431">
            <v>42.647770000000001</v>
          </cell>
          <cell r="F1431">
            <v>37.756258999999993</v>
          </cell>
          <cell r="G1431">
            <v>19.595971000000006</v>
          </cell>
          <cell r="H1431">
            <v>371</v>
          </cell>
        </row>
        <row r="1432">
          <cell r="A1432" t="str">
            <v>160201</v>
          </cell>
          <cell r="B1432" t="str">
            <v>YURIMAGUAS</v>
          </cell>
          <cell r="C1432">
            <v>37211</v>
          </cell>
          <cell r="D1432">
            <v>59.587859000000002</v>
          </cell>
          <cell r="E1432">
            <v>25.028937000000003</v>
          </cell>
          <cell r="F1432">
            <v>34.558921999999995</v>
          </cell>
          <cell r="G1432">
            <v>40.412140999999998</v>
          </cell>
          <cell r="H1432">
            <v>957</v>
          </cell>
        </row>
        <row r="1433">
          <cell r="A1433" t="str">
            <v>160202</v>
          </cell>
          <cell r="B1433" t="str">
            <v>BALSAPUERTO</v>
          </cell>
          <cell r="C1433">
            <v>12988</v>
          </cell>
          <cell r="D1433">
            <v>94.577296000000004</v>
          </cell>
          <cell r="E1433">
            <v>80.598121000000006</v>
          </cell>
          <cell r="F1433">
            <v>13.979174999999998</v>
          </cell>
          <cell r="G1433">
            <v>5.422703999999996</v>
          </cell>
          <cell r="H1433">
            <v>12</v>
          </cell>
        </row>
        <row r="1434">
          <cell r="A1434" t="str">
            <v>160205</v>
          </cell>
          <cell r="B1434" t="str">
            <v>JEBEROS</v>
          </cell>
          <cell r="C1434">
            <v>3084</v>
          </cell>
          <cell r="D1434">
            <v>73.712953999999996</v>
          </cell>
          <cell r="E1434">
            <v>37.338431999999997</v>
          </cell>
          <cell r="F1434">
            <v>36.374521999999999</v>
          </cell>
          <cell r="G1434">
            <v>26.287046000000004</v>
          </cell>
          <cell r="H1434">
            <v>576</v>
          </cell>
        </row>
        <row r="1435">
          <cell r="A1435" t="str">
            <v>160206</v>
          </cell>
          <cell r="B1435" t="str">
            <v>LAGUNAS</v>
          </cell>
          <cell r="C1435">
            <v>10530</v>
          </cell>
          <cell r="D1435">
            <v>79.682860000000005</v>
          </cell>
          <cell r="E1435">
            <v>47.733409000000002</v>
          </cell>
          <cell r="F1435">
            <v>31.949451000000003</v>
          </cell>
          <cell r="G1435">
            <v>20.317139999999995</v>
          </cell>
          <cell r="H1435">
            <v>399</v>
          </cell>
        </row>
        <row r="1436">
          <cell r="A1436" t="str">
            <v>160210</v>
          </cell>
          <cell r="B1436" t="str">
            <v>SANTA CRUZ</v>
          </cell>
          <cell r="C1436">
            <v>2848</v>
          </cell>
          <cell r="D1436">
            <v>69.575232</v>
          </cell>
          <cell r="E1436">
            <v>32.136786000000001</v>
          </cell>
          <cell r="F1436">
            <v>37.438445999999999</v>
          </cell>
          <cell r="G1436">
            <v>30.424768</v>
          </cell>
          <cell r="H1436">
            <v>709</v>
          </cell>
        </row>
        <row r="1437">
          <cell r="A1437" t="str">
            <v>160211</v>
          </cell>
          <cell r="B1437" t="str">
            <v>TENIENTE CESAR LOPEZ ROJAS</v>
          </cell>
          <cell r="C1437">
            <v>4064</v>
          </cell>
          <cell r="D1437">
            <v>68.973692999999997</v>
          </cell>
          <cell r="E1437">
            <v>36.253055000000003</v>
          </cell>
          <cell r="F1437">
            <v>32.720637999999994</v>
          </cell>
          <cell r="G1437">
            <v>31.026307000000003</v>
          </cell>
          <cell r="H1437">
            <v>726</v>
          </cell>
        </row>
        <row r="1438">
          <cell r="A1438" t="str">
            <v>160301</v>
          </cell>
          <cell r="B1438" t="str">
            <v>NAUTA</v>
          </cell>
          <cell r="C1438">
            <v>17490</v>
          </cell>
          <cell r="D1438">
            <v>61.223046999999994</v>
          </cell>
          <cell r="E1438">
            <v>23.787348999999999</v>
          </cell>
          <cell r="F1438">
            <v>37.435697999999995</v>
          </cell>
          <cell r="G1438">
            <v>38.776953000000006</v>
          </cell>
          <cell r="H1438">
            <v>919</v>
          </cell>
        </row>
        <row r="1439">
          <cell r="A1439" t="str">
            <v>160302</v>
          </cell>
          <cell r="B1439" t="str">
            <v>PARINARI</v>
          </cell>
          <cell r="C1439">
            <v>4954</v>
          </cell>
          <cell r="D1439">
            <v>69.243780000000001</v>
          </cell>
          <cell r="E1439">
            <v>36.366928000000001</v>
          </cell>
          <cell r="F1439">
            <v>32.876852</v>
          </cell>
          <cell r="G1439">
            <v>30.756219999999999</v>
          </cell>
          <cell r="H1439">
            <v>719</v>
          </cell>
        </row>
        <row r="1440">
          <cell r="A1440" t="str">
            <v>160303</v>
          </cell>
          <cell r="B1440" t="str">
            <v>TIGRE</v>
          </cell>
          <cell r="C1440">
            <v>5070</v>
          </cell>
          <cell r="D1440">
            <v>71.868887000000001</v>
          </cell>
          <cell r="E1440">
            <v>33.962862999999999</v>
          </cell>
          <cell r="F1440">
            <v>37.906024000000002</v>
          </cell>
          <cell r="G1440">
            <v>28.131112999999999</v>
          </cell>
          <cell r="H1440">
            <v>632</v>
          </cell>
        </row>
        <row r="1441">
          <cell r="A1441" t="str">
            <v>160304</v>
          </cell>
          <cell r="B1441" t="str">
            <v>TROMPETEROS</v>
          </cell>
          <cell r="C1441">
            <v>3848</v>
          </cell>
          <cell r="D1441">
            <v>69.430711000000002</v>
          </cell>
          <cell r="E1441">
            <v>38.364308999999999</v>
          </cell>
          <cell r="F1441">
            <v>31.066402000000004</v>
          </cell>
          <cell r="G1441">
            <v>30.569288999999998</v>
          </cell>
          <cell r="H1441">
            <v>712</v>
          </cell>
        </row>
        <row r="1442">
          <cell r="A1442" t="str">
            <v>160305</v>
          </cell>
          <cell r="B1442" t="str">
            <v>URARINAS</v>
          </cell>
          <cell r="C1442">
            <v>8367</v>
          </cell>
          <cell r="D1442">
            <v>74.553862999999993</v>
          </cell>
          <cell r="E1442">
            <v>39.933886000000001</v>
          </cell>
          <cell r="F1442">
            <v>34.619976999999992</v>
          </cell>
          <cell r="G1442">
            <v>25.446137000000007</v>
          </cell>
          <cell r="H1442">
            <v>551</v>
          </cell>
        </row>
        <row r="1443">
          <cell r="A1443" t="str">
            <v>160401</v>
          </cell>
          <cell r="B1443" t="str">
            <v>RAMÓN CASTILLA</v>
          </cell>
          <cell r="C1443">
            <v>11805</v>
          </cell>
          <cell r="D1443">
            <v>64.784052000000003</v>
          </cell>
          <cell r="E1443">
            <v>30.824388000000003</v>
          </cell>
          <cell r="F1443">
            <v>33.959664000000004</v>
          </cell>
          <cell r="G1443">
            <v>35.215947999999997</v>
          </cell>
          <cell r="H1443">
            <v>835</v>
          </cell>
        </row>
        <row r="1444">
          <cell r="A1444" t="str">
            <v>160402</v>
          </cell>
          <cell r="B1444" t="str">
            <v>PEBAS</v>
          </cell>
          <cell r="C1444">
            <v>8430</v>
          </cell>
          <cell r="D1444">
            <v>64.038209999999992</v>
          </cell>
          <cell r="E1444">
            <v>27.028867000000002</v>
          </cell>
          <cell r="F1444">
            <v>37.009342999999987</v>
          </cell>
          <cell r="G1444">
            <v>35.961790000000008</v>
          </cell>
          <cell r="H1444">
            <v>860</v>
          </cell>
        </row>
        <row r="1445">
          <cell r="A1445" t="str">
            <v>160403</v>
          </cell>
          <cell r="B1445" t="str">
            <v>YAVARÍ</v>
          </cell>
          <cell r="C1445">
            <v>4562</v>
          </cell>
          <cell r="D1445">
            <v>48.791634999999999</v>
          </cell>
          <cell r="E1445">
            <v>18.746389999999998</v>
          </cell>
          <cell r="F1445">
            <v>30.045245000000001</v>
          </cell>
          <cell r="G1445">
            <v>51.208365000000001</v>
          </cell>
          <cell r="H1445">
            <v>1201</v>
          </cell>
        </row>
        <row r="1446">
          <cell r="A1446" t="str">
            <v>160404</v>
          </cell>
          <cell r="B1446" t="str">
            <v>SAN PABLO</v>
          </cell>
          <cell r="C1446">
            <v>8118</v>
          </cell>
          <cell r="D1446">
            <v>66.885474000000002</v>
          </cell>
          <cell r="E1446">
            <v>29.320590000000003</v>
          </cell>
          <cell r="F1446">
            <v>37.564883999999999</v>
          </cell>
          <cell r="G1446">
            <v>33.114525999999998</v>
          </cell>
          <cell r="H1446">
            <v>779</v>
          </cell>
        </row>
        <row r="1447">
          <cell r="A1447" t="str">
            <v>160501</v>
          </cell>
          <cell r="B1447" t="str">
            <v>REQUENA</v>
          </cell>
          <cell r="C1447">
            <v>15896</v>
          </cell>
          <cell r="D1447">
            <v>62.836152999999996</v>
          </cell>
          <cell r="E1447">
            <v>27.057238000000002</v>
          </cell>
          <cell r="F1447">
            <v>35.778914999999998</v>
          </cell>
          <cell r="G1447">
            <v>37.163847000000004</v>
          </cell>
          <cell r="H1447">
            <v>885</v>
          </cell>
        </row>
        <row r="1448">
          <cell r="A1448" t="str">
            <v>160502</v>
          </cell>
          <cell r="B1448" t="str">
            <v>ALTO TAPICHE</v>
          </cell>
          <cell r="C1448">
            <v>1336</v>
          </cell>
          <cell r="D1448">
            <v>70.647804999999991</v>
          </cell>
          <cell r="E1448">
            <v>31.007403</v>
          </cell>
          <cell r="F1448">
            <v>39.640401999999995</v>
          </cell>
          <cell r="G1448">
            <v>29.352195000000009</v>
          </cell>
          <cell r="H1448">
            <v>676</v>
          </cell>
        </row>
        <row r="1449">
          <cell r="A1449" t="str">
            <v>160503</v>
          </cell>
          <cell r="B1449" t="str">
            <v>CAPELO</v>
          </cell>
          <cell r="C1449">
            <v>2777</v>
          </cell>
          <cell r="D1449">
            <v>70.458512999999996</v>
          </cell>
          <cell r="E1449">
            <v>38.332149000000001</v>
          </cell>
          <cell r="F1449">
            <v>32.126363999999995</v>
          </cell>
          <cell r="G1449">
            <v>29.541487000000004</v>
          </cell>
          <cell r="H1449">
            <v>685</v>
          </cell>
        </row>
        <row r="1450">
          <cell r="A1450" t="str">
            <v>160504</v>
          </cell>
          <cell r="B1450" t="str">
            <v>EMILIO SAN MARTÍN</v>
          </cell>
          <cell r="C1450">
            <v>4981</v>
          </cell>
          <cell r="D1450">
            <v>72.172269</v>
          </cell>
          <cell r="E1450">
            <v>37.635612999999999</v>
          </cell>
          <cell r="F1450">
            <v>34.536656000000001</v>
          </cell>
          <cell r="G1450">
            <v>27.827731</v>
          </cell>
          <cell r="H1450">
            <v>622</v>
          </cell>
        </row>
        <row r="1451">
          <cell r="A1451" t="str">
            <v>160505</v>
          </cell>
          <cell r="B1451" t="str">
            <v>MAQUIA</v>
          </cell>
          <cell r="C1451">
            <v>5543</v>
          </cell>
          <cell r="D1451">
            <v>70.354784999999993</v>
          </cell>
          <cell r="E1451">
            <v>29.696369999999998</v>
          </cell>
          <cell r="F1451">
            <v>40.658414999999991</v>
          </cell>
          <cell r="G1451">
            <v>29.645215000000007</v>
          </cell>
          <cell r="H1451">
            <v>687</v>
          </cell>
        </row>
        <row r="1452">
          <cell r="A1452" t="str">
            <v>160506</v>
          </cell>
          <cell r="B1452" t="str">
            <v>PUINAHUA</v>
          </cell>
          <cell r="C1452">
            <v>3475</v>
          </cell>
          <cell r="D1452">
            <v>65.736524000000003</v>
          </cell>
          <cell r="E1452">
            <v>32.955551</v>
          </cell>
          <cell r="F1452">
            <v>32.780973000000003</v>
          </cell>
          <cell r="G1452">
            <v>34.263475999999997</v>
          </cell>
          <cell r="H1452">
            <v>811</v>
          </cell>
        </row>
        <row r="1453">
          <cell r="A1453" t="str">
            <v>160507</v>
          </cell>
          <cell r="B1453" t="str">
            <v>SAQUENA</v>
          </cell>
          <cell r="C1453">
            <v>2732</v>
          </cell>
          <cell r="D1453">
            <v>60.478308999999996</v>
          </cell>
          <cell r="E1453">
            <v>22.181274999999999</v>
          </cell>
          <cell r="F1453">
            <v>38.297033999999996</v>
          </cell>
          <cell r="G1453">
            <v>39.521691000000004</v>
          </cell>
          <cell r="H1453">
            <v>936</v>
          </cell>
        </row>
        <row r="1454">
          <cell r="A1454" t="str">
            <v>160508</v>
          </cell>
          <cell r="B1454" t="str">
            <v>SOPLÍN</v>
          </cell>
          <cell r="C1454">
            <v>395</v>
          </cell>
          <cell r="D1454">
            <v>64.407830000000004</v>
          </cell>
          <cell r="E1454">
            <v>30.451875999999999</v>
          </cell>
          <cell r="F1454">
            <v>33.955954000000006</v>
          </cell>
          <cell r="G1454">
            <v>35.592169999999996</v>
          </cell>
          <cell r="H1454">
            <v>849</v>
          </cell>
        </row>
        <row r="1455">
          <cell r="A1455" t="str">
            <v>160509</v>
          </cell>
          <cell r="B1455" t="str">
            <v>TAPICHE</v>
          </cell>
          <cell r="C1455">
            <v>609</v>
          </cell>
          <cell r="D1455">
            <v>60.126356999999999</v>
          </cell>
          <cell r="E1455">
            <v>25.871667999999996</v>
          </cell>
          <cell r="F1455">
            <v>34.254688999999999</v>
          </cell>
          <cell r="G1455">
            <v>39.873643000000001</v>
          </cell>
          <cell r="H1455">
            <v>944</v>
          </cell>
        </row>
        <row r="1456">
          <cell r="A1456" t="str">
            <v>160510</v>
          </cell>
          <cell r="B1456" t="str">
            <v>JENARO HERRERA</v>
          </cell>
          <cell r="C1456">
            <v>3632</v>
          </cell>
          <cell r="D1456">
            <v>71.53949200000001</v>
          </cell>
          <cell r="E1456">
            <v>30.349812999999997</v>
          </cell>
          <cell r="F1456">
            <v>41.189679000000012</v>
          </cell>
          <cell r="G1456">
            <v>28.46050799999999</v>
          </cell>
          <cell r="H1456">
            <v>644</v>
          </cell>
        </row>
        <row r="1457">
          <cell r="A1457" t="str">
            <v>160511</v>
          </cell>
          <cell r="B1457" t="str">
            <v>YAQUERANA</v>
          </cell>
          <cell r="C1457">
            <v>1798</v>
          </cell>
          <cell r="D1457">
            <v>78.457243000000005</v>
          </cell>
          <cell r="E1457">
            <v>54.378272000000003</v>
          </cell>
          <cell r="F1457">
            <v>24.078971000000003</v>
          </cell>
          <cell r="G1457">
            <v>21.542756999999995</v>
          </cell>
          <cell r="H1457">
            <v>438</v>
          </cell>
        </row>
        <row r="1458">
          <cell r="A1458" t="str">
            <v>160601</v>
          </cell>
          <cell r="B1458" t="str">
            <v>CONTAMANA</v>
          </cell>
          <cell r="C1458">
            <v>14062</v>
          </cell>
          <cell r="D1458">
            <v>61.917352999999999</v>
          </cell>
          <cell r="E1458">
            <v>27.276914000000001</v>
          </cell>
          <cell r="F1458">
            <v>34.640439000000001</v>
          </cell>
          <cell r="G1458">
            <v>38.082647000000001</v>
          </cell>
          <cell r="H1458">
            <v>908</v>
          </cell>
        </row>
        <row r="1459">
          <cell r="A1459" t="str">
            <v>160602</v>
          </cell>
          <cell r="B1459" t="str">
            <v>INAHUAYA</v>
          </cell>
          <cell r="C1459">
            <v>1298</v>
          </cell>
          <cell r="D1459">
            <v>61.189062000000007</v>
          </cell>
          <cell r="E1459">
            <v>30.735031000000003</v>
          </cell>
          <cell r="F1459">
            <v>30.454031000000004</v>
          </cell>
          <cell r="G1459">
            <v>38.810937999999993</v>
          </cell>
          <cell r="H1459">
            <v>921</v>
          </cell>
        </row>
        <row r="1460">
          <cell r="A1460" t="str">
            <v>160603</v>
          </cell>
          <cell r="B1460" t="str">
            <v>PADRE MARQUEZ</v>
          </cell>
          <cell r="C1460">
            <v>3790</v>
          </cell>
          <cell r="D1460">
            <v>68.171942000000001</v>
          </cell>
          <cell r="E1460">
            <v>32.462769999999999</v>
          </cell>
          <cell r="F1460">
            <v>35.709172000000002</v>
          </cell>
          <cell r="G1460">
            <v>31.828057999999999</v>
          </cell>
          <cell r="H1460">
            <v>745</v>
          </cell>
        </row>
        <row r="1461">
          <cell r="A1461" t="str">
            <v>160604</v>
          </cell>
          <cell r="B1461" t="str">
            <v>PAMPA HERMOSA</v>
          </cell>
          <cell r="C1461">
            <v>4937</v>
          </cell>
          <cell r="D1461">
            <v>67.506906000000001</v>
          </cell>
          <cell r="E1461">
            <v>32.433885000000004</v>
          </cell>
          <cell r="F1461">
            <v>35.073020999999997</v>
          </cell>
          <cell r="G1461">
            <v>32.493093999999999</v>
          </cell>
          <cell r="H1461">
            <v>763</v>
          </cell>
        </row>
        <row r="1462">
          <cell r="A1462" t="str">
            <v>160605</v>
          </cell>
          <cell r="B1462" t="str">
            <v>SARAYACU</v>
          </cell>
          <cell r="C1462">
            <v>10432</v>
          </cell>
          <cell r="D1462">
            <v>68.517141999999993</v>
          </cell>
          <cell r="E1462">
            <v>28.868907999999998</v>
          </cell>
          <cell r="F1462">
            <v>39.648233999999995</v>
          </cell>
          <cell r="G1462">
            <v>31.482858000000007</v>
          </cell>
          <cell r="H1462">
            <v>733</v>
          </cell>
        </row>
        <row r="1463">
          <cell r="A1463" t="str">
            <v>160606</v>
          </cell>
          <cell r="B1463" t="str">
            <v>VARGAS GUERRA</v>
          </cell>
          <cell r="C1463">
            <v>5951</v>
          </cell>
          <cell r="D1463">
            <v>73.793651000000011</v>
          </cell>
          <cell r="E1463">
            <v>36.362599000000003</v>
          </cell>
          <cell r="F1463">
            <v>37.431052000000008</v>
          </cell>
          <cell r="G1463">
            <v>26.206348999999989</v>
          </cell>
          <cell r="H1463">
            <v>573</v>
          </cell>
        </row>
        <row r="1464">
          <cell r="A1464" t="str">
            <v>160701</v>
          </cell>
          <cell r="B1464" t="str">
            <v>BARRANCA</v>
          </cell>
          <cell r="C1464">
            <v>8079</v>
          </cell>
          <cell r="D1464">
            <v>69.410051999999993</v>
          </cell>
          <cell r="E1464">
            <v>32.989863</v>
          </cell>
          <cell r="F1464">
            <v>36.420188999999993</v>
          </cell>
          <cell r="G1464">
            <v>30.589948000000007</v>
          </cell>
          <cell r="H1464">
            <v>713</v>
          </cell>
        </row>
        <row r="1465">
          <cell r="A1465" t="str">
            <v>160702</v>
          </cell>
          <cell r="B1465" t="str">
            <v>CAHUAPANAS</v>
          </cell>
          <cell r="C1465">
            <v>6393</v>
          </cell>
          <cell r="D1465">
            <v>93.710055999999994</v>
          </cell>
          <cell r="E1465">
            <v>75.162709000000007</v>
          </cell>
          <cell r="F1465">
            <v>18.547346999999988</v>
          </cell>
          <cell r="G1465">
            <v>6.2899440000000055</v>
          </cell>
          <cell r="H1465">
            <v>16</v>
          </cell>
        </row>
        <row r="1466">
          <cell r="A1466" t="str">
            <v>160703</v>
          </cell>
          <cell r="B1466" t="str">
            <v>MANSERICHE</v>
          </cell>
          <cell r="C1466">
            <v>6663</v>
          </cell>
          <cell r="D1466">
            <v>74.928811999999994</v>
          </cell>
          <cell r="E1466">
            <v>46.152722000000004</v>
          </cell>
          <cell r="F1466">
            <v>28.776089999999989</v>
          </cell>
          <cell r="G1466">
            <v>25.071188000000006</v>
          </cell>
          <cell r="H1466">
            <v>545</v>
          </cell>
        </row>
        <row r="1467">
          <cell r="A1467" t="str">
            <v>160704</v>
          </cell>
          <cell r="B1467" t="str">
            <v>MORONA</v>
          </cell>
          <cell r="C1467">
            <v>5084</v>
          </cell>
          <cell r="D1467">
            <v>84.22183600000001</v>
          </cell>
          <cell r="E1467">
            <v>60.163685000000001</v>
          </cell>
          <cell r="F1467">
            <v>24.058151000000009</v>
          </cell>
          <cell r="G1467">
            <v>15.77816399999999</v>
          </cell>
          <cell r="H1467">
            <v>242</v>
          </cell>
        </row>
        <row r="1468">
          <cell r="A1468" t="str">
            <v>160705</v>
          </cell>
          <cell r="B1468" t="str">
            <v>PASTAZA</v>
          </cell>
          <cell r="C1468">
            <v>4540</v>
          </cell>
          <cell r="D1468">
            <v>74.116551999999999</v>
          </cell>
          <cell r="E1468">
            <v>38.970779999999998</v>
          </cell>
          <cell r="F1468">
            <v>35.145772000000001</v>
          </cell>
          <cell r="G1468">
            <v>25.883448000000001</v>
          </cell>
          <cell r="H1468">
            <v>561</v>
          </cell>
        </row>
        <row r="1469">
          <cell r="A1469" t="str">
            <v>160706</v>
          </cell>
          <cell r="B1469" t="str">
            <v>ANDOAS</v>
          </cell>
          <cell r="C1469">
            <v>7795</v>
          </cell>
          <cell r="D1469">
            <v>83.894424999999998</v>
          </cell>
          <cell r="E1469">
            <v>56.417563000000001</v>
          </cell>
          <cell r="F1469">
            <v>27.476861999999997</v>
          </cell>
          <cell r="G1469">
            <v>16.105575000000002</v>
          </cell>
          <cell r="H1469">
            <v>256</v>
          </cell>
        </row>
        <row r="1470">
          <cell r="A1470" t="str">
            <v>170101</v>
          </cell>
          <cell r="B1470" t="str">
            <v>TAMBOPATA</v>
          </cell>
          <cell r="C1470">
            <v>9370</v>
          </cell>
          <cell r="D1470">
            <v>16.143816999999999</v>
          </cell>
          <cell r="E1470">
            <v>1.7924499</v>
          </cell>
          <cell r="F1470">
            <v>14.351367099999999</v>
          </cell>
          <cell r="G1470">
            <v>83.856183000000001</v>
          </cell>
          <cell r="H1470">
            <v>1767</v>
          </cell>
        </row>
        <row r="1471">
          <cell r="A1471" t="str">
            <v>170102</v>
          </cell>
          <cell r="B1471" t="str">
            <v>INAMBARI</v>
          </cell>
          <cell r="C1471">
            <v>1212</v>
          </cell>
          <cell r="D1471">
            <v>17.700657</v>
          </cell>
          <cell r="E1471">
            <v>2.5405405000000001</v>
          </cell>
          <cell r="F1471">
            <v>15.160116499999999</v>
          </cell>
          <cell r="G1471">
            <v>82.299342999999993</v>
          </cell>
          <cell r="H1471">
            <v>1744</v>
          </cell>
        </row>
        <row r="1472">
          <cell r="A1472" t="str">
            <v>170103</v>
          </cell>
          <cell r="B1472" t="str">
            <v>LAS PIEDRAS</v>
          </cell>
          <cell r="C1472">
            <v>1496</v>
          </cell>
          <cell r="D1472">
            <v>27.844436000000002</v>
          </cell>
          <cell r="E1472">
            <v>5.0958318</v>
          </cell>
          <cell r="F1472">
            <v>22.748604200000003</v>
          </cell>
          <cell r="G1472">
            <v>72.155563999999998</v>
          </cell>
          <cell r="H1472">
            <v>1598</v>
          </cell>
        </row>
        <row r="1473">
          <cell r="A1473" t="str">
            <v>170104</v>
          </cell>
          <cell r="B1473" t="str">
            <v>LABERINTO</v>
          </cell>
          <cell r="C1473">
            <v>1653</v>
          </cell>
          <cell r="D1473">
            <v>35.835031000000001</v>
          </cell>
          <cell r="E1473">
            <v>7.4905701000000002</v>
          </cell>
          <cell r="F1473">
            <v>28.344460900000001</v>
          </cell>
          <cell r="G1473">
            <v>64.164968999999999</v>
          </cell>
          <cell r="H1473">
            <v>1440</v>
          </cell>
        </row>
        <row r="1474">
          <cell r="A1474" t="str">
            <v>170201</v>
          </cell>
          <cell r="B1474" t="str">
            <v>MANÚ</v>
          </cell>
          <cell r="C1474">
            <v>578</v>
          </cell>
          <cell r="D1474">
            <v>23.363893000000001</v>
          </cell>
          <cell r="E1474">
            <v>4.3747980999999996</v>
          </cell>
          <cell r="F1474">
            <v>18.989094900000001</v>
          </cell>
          <cell r="G1474">
            <v>76.636106999999996</v>
          </cell>
          <cell r="H1474">
            <v>1674</v>
          </cell>
        </row>
        <row r="1475">
          <cell r="A1475" t="str">
            <v>170202</v>
          </cell>
          <cell r="B1475" t="str">
            <v>FITZCARRALD</v>
          </cell>
          <cell r="C1475">
            <v>369</v>
          </cell>
          <cell r="D1475">
            <v>31.429301999999996</v>
          </cell>
          <cell r="E1475">
            <v>9.9599658999999985</v>
          </cell>
          <cell r="F1475">
            <v>21.4693361</v>
          </cell>
          <cell r="G1475">
            <v>68.570698000000007</v>
          </cell>
          <cell r="H1475">
            <v>1528</v>
          </cell>
        </row>
        <row r="1476">
          <cell r="A1476" t="str">
            <v>170203</v>
          </cell>
          <cell r="B1476" t="str">
            <v>MADRE DE DIOS</v>
          </cell>
          <cell r="C1476">
            <v>1347</v>
          </cell>
          <cell r="D1476">
            <v>16.145204</v>
          </cell>
          <cell r="E1476">
            <v>1.8956834999999999</v>
          </cell>
          <cell r="F1476">
            <v>14.249520499999999</v>
          </cell>
          <cell r="G1476">
            <v>83.854795999999993</v>
          </cell>
          <cell r="H1476">
            <v>1766</v>
          </cell>
        </row>
        <row r="1477">
          <cell r="A1477" t="str">
            <v>170204</v>
          </cell>
          <cell r="B1477" t="str">
            <v>HUEPETUHE</v>
          </cell>
          <cell r="C1477">
            <v>1314</v>
          </cell>
          <cell r="D1477">
            <v>19.996195999999998</v>
          </cell>
          <cell r="E1477">
            <v>2.4758065</v>
          </cell>
          <cell r="F1477">
            <v>17.520389499999997</v>
          </cell>
          <cell r="G1477">
            <v>80.003804000000002</v>
          </cell>
          <cell r="H1477">
            <v>1722</v>
          </cell>
        </row>
        <row r="1478">
          <cell r="A1478" t="str">
            <v>170301</v>
          </cell>
          <cell r="B1478" t="str">
            <v>IÑAPARI</v>
          </cell>
          <cell r="C1478">
            <v>120</v>
          </cell>
          <cell r="D1478">
            <v>10.404145</v>
          </cell>
          <cell r="E1478">
            <v>1.7063902999999998</v>
          </cell>
          <cell r="F1478">
            <v>8.6977547000000008</v>
          </cell>
          <cell r="G1478">
            <v>89.595855</v>
          </cell>
          <cell r="H1478">
            <v>1805</v>
          </cell>
        </row>
        <row r="1479">
          <cell r="A1479" t="str">
            <v>170302</v>
          </cell>
          <cell r="B1479" t="str">
            <v>IBERIA</v>
          </cell>
          <cell r="C1479">
            <v>945</v>
          </cell>
          <cell r="D1479">
            <v>16.479937</v>
          </cell>
          <cell r="E1479">
            <v>2.1868458</v>
          </cell>
          <cell r="F1479">
            <v>14.293091199999999</v>
          </cell>
          <cell r="G1479">
            <v>83.520062999999993</v>
          </cell>
          <cell r="H1479">
            <v>1759</v>
          </cell>
        </row>
        <row r="1480">
          <cell r="A1480" t="str">
            <v>170303</v>
          </cell>
          <cell r="B1480" t="str">
            <v>TAHUAMANÚ</v>
          </cell>
          <cell r="C1480">
            <v>430</v>
          </cell>
          <cell r="D1480">
            <v>19.591075</v>
          </cell>
          <cell r="E1480">
            <v>3.4002732</v>
          </cell>
          <cell r="F1480">
            <v>16.190801799999999</v>
          </cell>
          <cell r="G1480">
            <v>80.408924999999996</v>
          </cell>
          <cell r="H1480">
            <v>1727</v>
          </cell>
        </row>
        <row r="1481">
          <cell r="A1481" t="str">
            <v>180101</v>
          </cell>
          <cell r="B1481" t="str">
            <v>MOQUEGUA</v>
          </cell>
          <cell r="C1481">
            <v>10757</v>
          </cell>
          <cell r="D1481">
            <v>22.051228000000002</v>
          </cell>
          <cell r="E1481">
            <v>3.7830756999999999</v>
          </cell>
          <cell r="F1481">
            <v>18.268152300000001</v>
          </cell>
          <cell r="G1481">
            <v>77.948771999999991</v>
          </cell>
          <cell r="H1481">
            <v>1691</v>
          </cell>
        </row>
        <row r="1482">
          <cell r="A1482" t="str">
            <v>180102</v>
          </cell>
          <cell r="B1482" t="str">
            <v>CARUMAS</v>
          </cell>
          <cell r="C1482">
            <v>2191</v>
          </cell>
          <cell r="D1482">
            <v>49.748864999999995</v>
          </cell>
          <cell r="E1482">
            <v>17.084242</v>
          </cell>
          <cell r="F1482">
            <v>32.664622999999992</v>
          </cell>
          <cell r="G1482">
            <v>50.251135000000005</v>
          </cell>
          <cell r="H1482">
            <v>1187</v>
          </cell>
        </row>
        <row r="1483">
          <cell r="A1483" t="str">
            <v>180103</v>
          </cell>
          <cell r="B1483" t="str">
            <v>CUCHUMBAYA</v>
          </cell>
          <cell r="C1483">
            <v>553</v>
          </cell>
          <cell r="D1483">
            <v>28.022796</v>
          </cell>
          <cell r="E1483">
            <v>5.8313069999999998</v>
          </cell>
          <cell r="F1483">
            <v>22.191489000000001</v>
          </cell>
          <cell r="G1483">
            <v>71.977204</v>
          </cell>
          <cell r="H1483">
            <v>1590</v>
          </cell>
        </row>
        <row r="1484">
          <cell r="A1484" t="str">
            <v>180104</v>
          </cell>
          <cell r="B1484" t="str">
            <v>SAMEGUA</v>
          </cell>
          <cell r="C1484">
            <v>1402</v>
          </cell>
          <cell r="D1484">
            <v>22.726859999999999</v>
          </cell>
          <cell r="E1484">
            <v>3.8011022999999997</v>
          </cell>
          <cell r="F1484">
            <v>18.925757699999998</v>
          </cell>
          <cell r="G1484">
            <v>77.273139999999998</v>
          </cell>
          <cell r="H1484">
            <v>1681</v>
          </cell>
        </row>
        <row r="1485">
          <cell r="A1485" t="str">
            <v>180105</v>
          </cell>
          <cell r="B1485" t="str">
            <v>SAN CRISTOBAL</v>
          </cell>
          <cell r="C1485">
            <v>1774</v>
          </cell>
          <cell r="D1485">
            <v>54.779869999999995</v>
          </cell>
          <cell r="E1485">
            <v>20.047854000000001</v>
          </cell>
          <cell r="F1485">
            <v>34.732015999999994</v>
          </cell>
          <cell r="G1485">
            <v>45.220130000000005</v>
          </cell>
          <cell r="H1485">
            <v>1073</v>
          </cell>
        </row>
        <row r="1486">
          <cell r="A1486" t="str">
            <v>180106</v>
          </cell>
          <cell r="B1486" t="str">
            <v>TORATA</v>
          </cell>
          <cell r="C1486">
            <v>1387</v>
          </cell>
          <cell r="D1486">
            <v>21.062889000000002</v>
          </cell>
          <cell r="E1486">
            <v>4.7340118000000002</v>
          </cell>
          <cell r="F1486">
            <v>16.328877200000001</v>
          </cell>
          <cell r="G1486">
            <v>78.937111000000002</v>
          </cell>
          <cell r="H1486">
            <v>1707</v>
          </cell>
        </row>
        <row r="1487">
          <cell r="A1487" t="str">
            <v>180201</v>
          </cell>
          <cell r="B1487" t="str">
            <v>OMATE</v>
          </cell>
          <cell r="C1487">
            <v>953</v>
          </cell>
          <cell r="D1487">
            <v>24.464185000000001</v>
          </cell>
          <cell r="E1487">
            <v>4.6985878999999997</v>
          </cell>
          <cell r="F1487">
            <v>19.765597100000001</v>
          </cell>
          <cell r="G1487">
            <v>75.535814999999999</v>
          </cell>
          <cell r="H1487">
            <v>1652</v>
          </cell>
        </row>
        <row r="1488">
          <cell r="A1488" t="str">
            <v>180202</v>
          </cell>
          <cell r="B1488" t="str">
            <v>CHOJATA</v>
          </cell>
          <cell r="C1488">
            <v>1614</v>
          </cell>
          <cell r="D1488">
            <v>72.926344</v>
          </cell>
          <cell r="E1488">
            <v>39.976050999999998</v>
          </cell>
          <cell r="F1488">
            <v>32.950293000000002</v>
          </cell>
          <cell r="G1488">
            <v>27.073656</v>
          </cell>
          <cell r="H1488">
            <v>594</v>
          </cell>
        </row>
        <row r="1489">
          <cell r="A1489" t="str">
            <v>180203</v>
          </cell>
          <cell r="B1489" t="str">
            <v>COALAQUE</v>
          </cell>
          <cell r="C1489">
            <v>830</v>
          </cell>
          <cell r="D1489">
            <v>63.537872999999998</v>
          </cell>
          <cell r="E1489">
            <v>27.462892</v>
          </cell>
          <cell r="F1489">
            <v>36.074980999999994</v>
          </cell>
          <cell r="G1489">
            <v>36.462127000000002</v>
          </cell>
          <cell r="H1489">
            <v>874</v>
          </cell>
        </row>
        <row r="1490">
          <cell r="A1490" t="str">
            <v>180204</v>
          </cell>
          <cell r="B1490" t="str">
            <v>ICHUÑA</v>
          </cell>
          <cell r="C1490">
            <v>2400</v>
          </cell>
          <cell r="D1490">
            <v>59.901647999999994</v>
          </cell>
          <cell r="E1490">
            <v>22.154517999999999</v>
          </cell>
          <cell r="F1490">
            <v>37.747129999999999</v>
          </cell>
          <cell r="G1490">
            <v>40.098352000000006</v>
          </cell>
          <cell r="H1490">
            <v>950</v>
          </cell>
        </row>
        <row r="1491">
          <cell r="A1491" t="str">
            <v>180205</v>
          </cell>
          <cell r="B1491" t="str">
            <v>LA CAPILLA</v>
          </cell>
          <cell r="C1491">
            <v>302</v>
          </cell>
          <cell r="D1491">
            <v>24.683823999999998</v>
          </cell>
          <cell r="E1491">
            <v>5.5245097999999997</v>
          </cell>
          <cell r="F1491">
            <v>19.159314199999997</v>
          </cell>
          <cell r="G1491">
            <v>75.316175999999999</v>
          </cell>
          <cell r="H1491">
            <v>1648</v>
          </cell>
        </row>
        <row r="1492">
          <cell r="A1492" t="str">
            <v>180206</v>
          </cell>
          <cell r="B1492" t="str">
            <v>LLOQUE</v>
          </cell>
          <cell r="C1492">
            <v>755</v>
          </cell>
          <cell r="D1492">
            <v>55.262079</v>
          </cell>
          <cell r="E1492">
            <v>23.900439000000002</v>
          </cell>
          <cell r="F1492">
            <v>31.361639999999998</v>
          </cell>
          <cell r="G1492">
            <v>44.737921</v>
          </cell>
          <cell r="H1492">
            <v>1067</v>
          </cell>
        </row>
        <row r="1493">
          <cell r="A1493" t="str">
            <v>180207</v>
          </cell>
          <cell r="B1493" t="str">
            <v>MATALAQUÉ</v>
          </cell>
          <cell r="C1493">
            <v>636</v>
          </cell>
          <cell r="D1493">
            <v>61.573087999999998</v>
          </cell>
          <cell r="E1493">
            <v>24.952565</v>
          </cell>
          <cell r="F1493">
            <v>36.620522999999999</v>
          </cell>
          <cell r="G1493">
            <v>38.426912000000002</v>
          </cell>
          <cell r="H1493">
            <v>913</v>
          </cell>
        </row>
        <row r="1494">
          <cell r="A1494" t="str">
            <v>180208</v>
          </cell>
          <cell r="B1494" t="str">
            <v>PUQUINA</v>
          </cell>
          <cell r="C1494">
            <v>1013</v>
          </cell>
          <cell r="D1494">
            <v>34.386077999999998</v>
          </cell>
          <cell r="E1494">
            <v>9.0699490999999988</v>
          </cell>
          <cell r="F1494">
            <v>25.316128899999999</v>
          </cell>
          <cell r="G1494">
            <v>65.613922000000002</v>
          </cell>
          <cell r="H1494">
            <v>1480</v>
          </cell>
        </row>
        <row r="1495">
          <cell r="A1495" t="str">
            <v>180209</v>
          </cell>
          <cell r="B1495" t="str">
            <v>QUINISTAQUILLAS</v>
          </cell>
          <cell r="C1495">
            <v>281</v>
          </cell>
          <cell r="D1495">
            <v>28.681957000000004</v>
          </cell>
          <cell r="E1495">
            <v>7.0713557999999992</v>
          </cell>
          <cell r="F1495">
            <v>21.610601200000005</v>
          </cell>
          <cell r="G1495">
            <v>71.318042999999989</v>
          </cell>
          <cell r="H1495">
            <v>1585</v>
          </cell>
        </row>
        <row r="1496">
          <cell r="A1496" t="str">
            <v>180210</v>
          </cell>
          <cell r="B1496" t="str">
            <v>UBINAS</v>
          </cell>
          <cell r="C1496">
            <v>2306</v>
          </cell>
          <cell r="D1496">
            <v>62.143127</v>
          </cell>
          <cell r="E1496">
            <v>29.135849000000004</v>
          </cell>
          <cell r="F1496">
            <v>33.007277999999999</v>
          </cell>
          <cell r="G1496">
            <v>37.856873</v>
          </cell>
          <cell r="H1496">
            <v>904</v>
          </cell>
        </row>
        <row r="1497">
          <cell r="A1497" t="str">
            <v>180211</v>
          </cell>
          <cell r="B1497" t="str">
            <v>YUNGA</v>
          </cell>
          <cell r="C1497">
            <v>815</v>
          </cell>
          <cell r="D1497">
            <v>51.922292999999996</v>
          </cell>
          <cell r="E1497">
            <v>20.869426999999998</v>
          </cell>
          <cell r="F1497">
            <v>31.052865999999998</v>
          </cell>
          <cell r="G1497">
            <v>48.077707000000004</v>
          </cell>
          <cell r="H1497">
            <v>1132</v>
          </cell>
        </row>
        <row r="1498">
          <cell r="A1498" t="str">
            <v>180301</v>
          </cell>
          <cell r="B1498" t="str">
            <v>ILO</v>
          </cell>
          <cell r="C1498">
            <v>10886</v>
          </cell>
          <cell r="D1498">
            <v>19.290349000000003</v>
          </cell>
          <cell r="E1498">
            <v>2.7289836000000003</v>
          </cell>
          <cell r="F1498">
            <v>16.561365400000003</v>
          </cell>
          <cell r="G1498">
            <v>80.709650999999994</v>
          </cell>
          <cell r="H1498">
            <v>1732</v>
          </cell>
        </row>
        <row r="1499">
          <cell r="A1499" t="str">
            <v>180302</v>
          </cell>
          <cell r="B1499" t="str">
            <v>EL ALGARROBAL</v>
          </cell>
          <cell r="C1499">
            <v>34</v>
          </cell>
          <cell r="D1499">
            <v>14.061223999999999</v>
          </cell>
          <cell r="E1499">
            <v>2.3755101999999999</v>
          </cell>
          <cell r="F1499">
            <v>11.685713799999998</v>
          </cell>
          <cell r="G1499">
            <v>85.938776000000004</v>
          </cell>
          <cell r="H1499">
            <v>1781</v>
          </cell>
        </row>
        <row r="1500">
          <cell r="A1500" t="str">
            <v>180303</v>
          </cell>
          <cell r="B1500" t="str">
            <v>PACOCHA</v>
          </cell>
          <cell r="C1500">
            <v>167</v>
          </cell>
          <cell r="D1500">
            <v>3.7911364000000001</v>
          </cell>
          <cell r="E1500">
            <v>0.36727272999999999</v>
          </cell>
          <cell r="F1500">
            <v>3.4238636700000002</v>
          </cell>
          <cell r="G1500">
            <v>96.208863600000001</v>
          </cell>
          <cell r="H1500">
            <v>1825</v>
          </cell>
        </row>
        <row r="1501">
          <cell r="A1501" t="str">
            <v>190101</v>
          </cell>
          <cell r="B1501" t="str">
            <v>CHAUPIMARCA</v>
          </cell>
          <cell r="C1501">
            <v>13741</v>
          </cell>
          <cell r="D1501">
            <v>50.220350000000003</v>
          </cell>
          <cell r="E1501">
            <v>13.427433000000001</v>
          </cell>
          <cell r="F1501">
            <v>36.792917000000003</v>
          </cell>
          <cell r="G1501">
            <v>49.779649999999997</v>
          </cell>
          <cell r="H1501">
            <v>1177</v>
          </cell>
        </row>
        <row r="1502">
          <cell r="A1502" t="str">
            <v>190102</v>
          </cell>
          <cell r="B1502" t="str">
            <v>HUACHÓN</v>
          </cell>
          <cell r="C1502">
            <v>3374</v>
          </cell>
          <cell r="D1502">
            <v>74.09905599999999</v>
          </cell>
          <cell r="E1502">
            <v>35.658906000000002</v>
          </cell>
          <cell r="F1502">
            <v>38.440149999999988</v>
          </cell>
          <cell r="G1502">
            <v>25.90094400000001</v>
          </cell>
          <cell r="H1502">
            <v>562</v>
          </cell>
        </row>
        <row r="1503">
          <cell r="A1503" t="str">
            <v>190103</v>
          </cell>
          <cell r="B1503" t="str">
            <v>HUARIACA</v>
          </cell>
          <cell r="C1503">
            <v>4896</v>
          </cell>
          <cell r="D1503">
            <v>63.212239000000004</v>
          </cell>
          <cell r="E1503">
            <v>25.937774000000001</v>
          </cell>
          <cell r="F1503">
            <v>37.274465000000006</v>
          </cell>
          <cell r="G1503">
            <v>36.787760999999996</v>
          </cell>
          <cell r="H1503">
            <v>877</v>
          </cell>
        </row>
        <row r="1504">
          <cell r="A1504" t="str">
            <v>190104</v>
          </cell>
          <cell r="B1504" t="str">
            <v>HUAYLLAY</v>
          </cell>
          <cell r="C1504">
            <v>5059</v>
          </cell>
          <cell r="D1504">
            <v>56.829364000000005</v>
          </cell>
          <cell r="E1504">
            <v>17.274994</v>
          </cell>
          <cell r="F1504">
            <v>39.554370000000006</v>
          </cell>
          <cell r="G1504">
            <v>43.170635999999995</v>
          </cell>
          <cell r="H1504">
            <v>1024</v>
          </cell>
        </row>
        <row r="1505">
          <cell r="A1505" t="str">
            <v>190105</v>
          </cell>
          <cell r="B1505" t="str">
            <v>NINACACA</v>
          </cell>
          <cell r="C1505">
            <v>2823</v>
          </cell>
          <cell r="D1505">
            <v>74.243228999999999</v>
          </cell>
          <cell r="E1505">
            <v>38.504601999999998</v>
          </cell>
          <cell r="F1505">
            <v>35.738627000000001</v>
          </cell>
          <cell r="G1505">
            <v>25.756771000000001</v>
          </cell>
          <cell r="H1505">
            <v>556</v>
          </cell>
        </row>
        <row r="1506">
          <cell r="A1506" t="str">
            <v>190106</v>
          </cell>
          <cell r="B1506" t="str">
            <v>PALLANCHACRA</v>
          </cell>
          <cell r="C1506">
            <v>3374</v>
          </cell>
          <cell r="D1506">
            <v>85.014613000000011</v>
          </cell>
          <cell r="E1506">
            <v>53.140589999999996</v>
          </cell>
          <cell r="F1506">
            <v>31.874023000000015</v>
          </cell>
          <cell r="G1506">
            <v>14.985386999999989</v>
          </cell>
          <cell r="H1506">
            <v>224</v>
          </cell>
        </row>
        <row r="1507">
          <cell r="A1507" t="str">
            <v>190107</v>
          </cell>
          <cell r="B1507" t="str">
            <v>PAUCARTAMBO</v>
          </cell>
          <cell r="C1507">
            <v>16464</v>
          </cell>
          <cell r="D1507">
            <v>78.964939999999999</v>
          </cell>
          <cell r="E1507">
            <v>42.990600000000001</v>
          </cell>
          <cell r="F1507">
            <v>35.974339999999998</v>
          </cell>
          <cell r="G1507">
            <v>21.035060000000001</v>
          </cell>
          <cell r="H1507">
            <v>424</v>
          </cell>
        </row>
        <row r="1508">
          <cell r="A1508" t="str">
            <v>190108</v>
          </cell>
          <cell r="B1508" t="str">
            <v>SAN FRANCISCO DE ASÍS DE YARUSYACÁN</v>
          </cell>
          <cell r="C1508">
            <v>8388</v>
          </cell>
          <cell r="D1508">
            <v>84.157219000000012</v>
          </cell>
          <cell r="E1508">
            <v>57.201464999999999</v>
          </cell>
          <cell r="F1508">
            <v>26.955754000000013</v>
          </cell>
          <cell r="G1508">
            <v>15.842780999999988</v>
          </cell>
          <cell r="H1508">
            <v>246</v>
          </cell>
        </row>
        <row r="1509">
          <cell r="A1509" t="str">
            <v>190109</v>
          </cell>
          <cell r="B1509" t="str">
            <v>SIMON BOLIVAR</v>
          </cell>
          <cell r="C1509">
            <v>5752</v>
          </cell>
          <cell r="D1509">
            <v>44.500579999999999</v>
          </cell>
          <cell r="E1509">
            <v>13.356904999999999</v>
          </cell>
          <cell r="F1509">
            <v>31.143675000000002</v>
          </cell>
          <cell r="G1509">
            <v>55.499420000000001</v>
          </cell>
          <cell r="H1509">
            <v>1301</v>
          </cell>
        </row>
        <row r="1510">
          <cell r="A1510" t="str">
            <v>190110</v>
          </cell>
          <cell r="B1510" t="str">
            <v>TICLACAYAN</v>
          </cell>
          <cell r="C1510">
            <v>6044</v>
          </cell>
          <cell r="D1510">
            <v>81.564506999999992</v>
          </cell>
          <cell r="E1510">
            <v>47.196086000000001</v>
          </cell>
          <cell r="F1510">
            <v>34.368420999999991</v>
          </cell>
          <cell r="G1510">
            <v>18.435493000000008</v>
          </cell>
          <cell r="H1510">
            <v>336</v>
          </cell>
        </row>
        <row r="1511">
          <cell r="A1511" t="str">
            <v>190111</v>
          </cell>
          <cell r="B1511" t="str">
            <v>TINYAHUARCO</v>
          </cell>
          <cell r="C1511">
            <v>2678</v>
          </cell>
          <cell r="D1511">
            <v>47.344881999999998</v>
          </cell>
          <cell r="E1511">
            <v>14.639384999999999</v>
          </cell>
          <cell r="F1511">
            <v>32.705497000000001</v>
          </cell>
          <cell r="G1511">
            <v>52.655118000000002</v>
          </cell>
          <cell r="H1511">
            <v>1234</v>
          </cell>
        </row>
        <row r="1512">
          <cell r="A1512" t="str">
            <v>190112</v>
          </cell>
          <cell r="B1512" t="str">
            <v>VICCO</v>
          </cell>
          <cell r="C1512">
            <v>1885</v>
          </cell>
          <cell r="D1512">
            <v>69.729560000000006</v>
          </cell>
          <cell r="E1512">
            <v>35.105437999999999</v>
          </cell>
          <cell r="F1512">
            <v>34.624122000000007</v>
          </cell>
          <cell r="G1512">
            <v>30.270439999999994</v>
          </cell>
          <cell r="H1512">
            <v>704</v>
          </cell>
        </row>
        <row r="1513">
          <cell r="A1513" t="str">
            <v>190113</v>
          </cell>
          <cell r="B1513" t="str">
            <v>YANACANCHA</v>
          </cell>
          <cell r="C1513">
            <v>14441</v>
          </cell>
          <cell r="D1513">
            <v>50.041513999999999</v>
          </cell>
          <cell r="E1513">
            <v>15.650530000000002</v>
          </cell>
          <cell r="F1513">
            <v>34.390983999999996</v>
          </cell>
          <cell r="G1513">
            <v>49.958486000000001</v>
          </cell>
          <cell r="H1513">
            <v>1181</v>
          </cell>
        </row>
        <row r="1514">
          <cell r="A1514" t="str">
            <v>190201</v>
          </cell>
          <cell r="B1514" t="str">
            <v>YANAHUANCA</v>
          </cell>
          <cell r="C1514">
            <v>10155</v>
          </cell>
          <cell r="D1514">
            <v>71.439536000000004</v>
          </cell>
          <cell r="E1514">
            <v>36.430109000000002</v>
          </cell>
          <cell r="F1514">
            <v>35.009427000000002</v>
          </cell>
          <cell r="G1514">
            <v>28.560463999999996</v>
          </cell>
          <cell r="H1514">
            <v>648</v>
          </cell>
        </row>
        <row r="1515">
          <cell r="A1515" t="str">
            <v>190202</v>
          </cell>
          <cell r="B1515" t="str">
            <v>CHACAYÁN</v>
          </cell>
          <cell r="C1515">
            <v>3323</v>
          </cell>
          <cell r="D1515">
            <v>83.05023700000001</v>
          </cell>
          <cell r="E1515">
            <v>49.073982000000001</v>
          </cell>
          <cell r="F1515">
            <v>33.976255000000009</v>
          </cell>
          <cell r="G1515">
            <v>16.94976299999999</v>
          </cell>
          <cell r="H1515">
            <v>281</v>
          </cell>
        </row>
        <row r="1516">
          <cell r="A1516" t="str">
            <v>190203</v>
          </cell>
          <cell r="B1516" t="str">
            <v>GOYLLARISQUIZGA</v>
          </cell>
          <cell r="C1516">
            <v>2042</v>
          </cell>
          <cell r="D1516">
            <v>82.675708999999998</v>
          </cell>
          <cell r="E1516">
            <v>53.069635999999996</v>
          </cell>
          <cell r="F1516">
            <v>29.606073000000002</v>
          </cell>
          <cell r="G1516">
            <v>17.324291000000002</v>
          </cell>
          <cell r="H1516">
            <v>294</v>
          </cell>
        </row>
        <row r="1517">
          <cell r="A1517" t="str">
            <v>190204</v>
          </cell>
          <cell r="B1517" t="str">
            <v>PAUCAR</v>
          </cell>
          <cell r="C1517">
            <v>1735</v>
          </cell>
          <cell r="D1517">
            <v>77.612974999999992</v>
          </cell>
          <cell r="E1517">
            <v>43.899328999999994</v>
          </cell>
          <cell r="F1517">
            <v>33.713645999999997</v>
          </cell>
          <cell r="G1517">
            <v>22.387025000000008</v>
          </cell>
          <cell r="H1517">
            <v>461</v>
          </cell>
        </row>
        <row r="1518">
          <cell r="A1518" t="str">
            <v>190205</v>
          </cell>
          <cell r="B1518" t="str">
            <v>SAN PEDRO DE PILLAO</v>
          </cell>
          <cell r="C1518">
            <v>1459</v>
          </cell>
          <cell r="D1518">
            <v>86.486662999999993</v>
          </cell>
          <cell r="E1518">
            <v>54.010670000000005</v>
          </cell>
          <cell r="F1518">
            <v>32.475992999999988</v>
          </cell>
          <cell r="G1518">
            <v>13.513337000000007</v>
          </cell>
          <cell r="H1518">
            <v>166</v>
          </cell>
        </row>
        <row r="1519">
          <cell r="A1519" t="str">
            <v>190206</v>
          </cell>
          <cell r="B1519" t="str">
            <v>SANTA ANA DE TUSI</v>
          </cell>
          <cell r="C1519">
            <v>15652</v>
          </cell>
          <cell r="D1519">
            <v>91.438018</v>
          </cell>
          <cell r="E1519">
            <v>67.076352</v>
          </cell>
          <cell r="F1519">
            <v>24.361666</v>
          </cell>
          <cell r="G1519">
            <v>8.5619820000000004</v>
          </cell>
          <cell r="H1519">
            <v>50</v>
          </cell>
        </row>
        <row r="1520">
          <cell r="A1520" t="str">
            <v>190207</v>
          </cell>
          <cell r="B1520" t="str">
            <v>TAPUC</v>
          </cell>
          <cell r="C1520">
            <v>3202</v>
          </cell>
          <cell r="D1520">
            <v>80.857323000000008</v>
          </cell>
          <cell r="E1520">
            <v>48.897221999999999</v>
          </cell>
          <cell r="F1520">
            <v>31.960101000000009</v>
          </cell>
          <cell r="G1520">
            <v>19.142676999999992</v>
          </cell>
          <cell r="H1520">
            <v>356</v>
          </cell>
        </row>
        <row r="1521">
          <cell r="A1521" t="str">
            <v>190208</v>
          </cell>
          <cell r="B1521" t="str">
            <v>VILCABAMBA</v>
          </cell>
          <cell r="C1521">
            <v>1571</v>
          </cell>
          <cell r="D1521">
            <v>83.126454999999993</v>
          </cell>
          <cell r="E1521">
            <v>52.349734999999995</v>
          </cell>
          <cell r="F1521">
            <v>30.776719999999997</v>
          </cell>
          <cell r="G1521">
            <v>16.873545000000007</v>
          </cell>
          <cell r="H1521">
            <v>275</v>
          </cell>
        </row>
        <row r="1522">
          <cell r="A1522" t="str">
            <v>190301</v>
          </cell>
          <cell r="B1522" t="str">
            <v>OXAPAMPA</v>
          </cell>
          <cell r="C1522">
            <v>5277</v>
          </cell>
          <cell r="D1522">
            <v>37.915211999999997</v>
          </cell>
          <cell r="E1522">
            <v>11.311058000000001</v>
          </cell>
          <cell r="F1522">
            <v>26.604153999999994</v>
          </cell>
          <cell r="G1522">
            <v>62.084788000000003</v>
          </cell>
          <cell r="H1522">
            <v>1406</v>
          </cell>
        </row>
        <row r="1523">
          <cell r="A1523" t="str">
            <v>190302</v>
          </cell>
          <cell r="B1523" t="str">
            <v>CHONTABAMBA</v>
          </cell>
          <cell r="C1523">
            <v>1293</v>
          </cell>
          <cell r="D1523">
            <v>40.555659999999996</v>
          </cell>
          <cell r="E1523">
            <v>14.693321000000001</v>
          </cell>
          <cell r="F1523">
            <v>25.862338999999995</v>
          </cell>
          <cell r="G1523">
            <v>59.444340000000004</v>
          </cell>
          <cell r="H1523">
            <v>1362</v>
          </cell>
        </row>
        <row r="1524">
          <cell r="A1524" t="str">
            <v>190303</v>
          </cell>
          <cell r="B1524" t="str">
            <v>HUANCABAMBA</v>
          </cell>
          <cell r="C1524">
            <v>2993</v>
          </cell>
          <cell r="D1524">
            <v>47.688018</v>
          </cell>
          <cell r="E1524">
            <v>18.888942</v>
          </cell>
          <cell r="F1524">
            <v>28.799075999999999</v>
          </cell>
          <cell r="G1524">
            <v>52.311982</v>
          </cell>
          <cell r="H1524">
            <v>1224</v>
          </cell>
        </row>
        <row r="1525">
          <cell r="A1525" t="str">
            <v>190304</v>
          </cell>
          <cell r="B1525" t="str">
            <v>PALCAZU</v>
          </cell>
          <cell r="C1525">
            <v>6498</v>
          </cell>
          <cell r="D1525">
            <v>80.350933999999995</v>
          </cell>
          <cell r="E1525">
            <v>51.203907999999998</v>
          </cell>
          <cell r="F1525">
            <v>29.147025999999997</v>
          </cell>
          <cell r="G1525">
            <v>19.649066000000005</v>
          </cell>
          <cell r="H1525">
            <v>374</v>
          </cell>
        </row>
        <row r="1526">
          <cell r="A1526" t="str">
            <v>190305</v>
          </cell>
          <cell r="B1526" t="str">
            <v>POZUZO</v>
          </cell>
          <cell r="C1526">
            <v>4433</v>
          </cell>
          <cell r="D1526">
            <v>58.460372000000007</v>
          </cell>
          <cell r="E1526">
            <v>29.392983999999998</v>
          </cell>
          <cell r="F1526">
            <v>29.067388000000008</v>
          </cell>
          <cell r="G1526">
            <v>41.539627999999993</v>
          </cell>
          <cell r="H1526">
            <v>984</v>
          </cell>
        </row>
        <row r="1527">
          <cell r="A1527" t="str">
            <v>190306</v>
          </cell>
          <cell r="B1527" t="str">
            <v>PUERTO BERMUDEZ</v>
          </cell>
          <cell r="C1527">
            <v>17967</v>
          </cell>
          <cell r="D1527">
            <v>80.159766000000005</v>
          </cell>
          <cell r="E1527">
            <v>51.449942000000007</v>
          </cell>
          <cell r="F1527">
            <v>28.709823999999998</v>
          </cell>
          <cell r="G1527">
            <v>19.840233999999995</v>
          </cell>
          <cell r="H1527">
            <v>383</v>
          </cell>
        </row>
        <row r="1528">
          <cell r="A1528" t="str">
            <v>190307</v>
          </cell>
          <cell r="B1528" t="str">
            <v>VILLA RICA</v>
          </cell>
          <cell r="C1528">
            <v>10293</v>
          </cell>
          <cell r="D1528">
            <v>57.312991000000004</v>
          </cell>
          <cell r="E1528">
            <v>22.118157999999998</v>
          </cell>
          <cell r="F1528">
            <v>35.194833000000003</v>
          </cell>
          <cell r="G1528">
            <v>42.687008999999996</v>
          </cell>
          <cell r="H1528">
            <v>1012</v>
          </cell>
        </row>
        <row r="1529">
          <cell r="A1529" t="str">
            <v>200101</v>
          </cell>
          <cell r="B1529" t="str">
            <v>PIURA</v>
          </cell>
          <cell r="C1529">
            <v>50871</v>
          </cell>
          <cell r="D1529">
            <v>19.753651999999999</v>
          </cell>
          <cell r="E1529">
            <v>2.1838338999999998</v>
          </cell>
          <cell r="F1529">
            <v>17.569818099999999</v>
          </cell>
          <cell r="G1529">
            <v>80.246347999999998</v>
          </cell>
          <cell r="H1529">
            <v>1726</v>
          </cell>
        </row>
        <row r="1530">
          <cell r="A1530" t="str">
            <v>200104</v>
          </cell>
          <cell r="B1530" t="str">
            <v>CASTILLA</v>
          </cell>
          <cell r="C1530">
            <v>27546</v>
          </cell>
          <cell r="D1530">
            <v>22.436512999999998</v>
          </cell>
          <cell r="E1530">
            <v>2.1783454</v>
          </cell>
          <cell r="F1530">
            <v>20.258167599999997</v>
          </cell>
          <cell r="G1530">
            <v>77.563487000000009</v>
          </cell>
          <cell r="H1530">
            <v>1686</v>
          </cell>
        </row>
        <row r="1531">
          <cell r="A1531" t="str">
            <v>200105</v>
          </cell>
          <cell r="B1531" t="str">
            <v>CATACAOS</v>
          </cell>
          <cell r="C1531">
            <v>33451</v>
          </cell>
          <cell r="D1531">
            <v>50.472523999999993</v>
          </cell>
          <cell r="E1531">
            <v>9.4888346000000006</v>
          </cell>
          <cell r="F1531">
            <v>40.983689399999989</v>
          </cell>
          <cell r="G1531">
            <v>49.527476000000007</v>
          </cell>
          <cell r="H1531">
            <v>1167</v>
          </cell>
        </row>
        <row r="1532">
          <cell r="A1532" t="str">
            <v>200107</v>
          </cell>
          <cell r="B1532" t="str">
            <v>CURA MORI</v>
          </cell>
          <cell r="C1532">
            <v>12943</v>
          </cell>
          <cell r="D1532">
            <v>76.481178999999997</v>
          </cell>
          <cell r="E1532">
            <v>22.006618</v>
          </cell>
          <cell r="F1532">
            <v>54.474560999999994</v>
          </cell>
          <cell r="G1532">
            <v>23.518821000000003</v>
          </cell>
          <cell r="H1532">
            <v>495</v>
          </cell>
        </row>
        <row r="1533">
          <cell r="A1533" t="str">
            <v>200108</v>
          </cell>
          <cell r="B1533" t="str">
            <v>EL TALLÁN</v>
          </cell>
          <cell r="C1533">
            <v>2651</v>
          </cell>
          <cell r="D1533">
            <v>55.535190999999998</v>
          </cell>
          <cell r="E1533">
            <v>9.7687473999999987</v>
          </cell>
          <cell r="F1533">
            <v>45.766443600000002</v>
          </cell>
          <cell r="G1533">
            <v>44.464809000000002</v>
          </cell>
          <cell r="H1533">
            <v>1057</v>
          </cell>
        </row>
        <row r="1534">
          <cell r="A1534" t="str">
            <v>200109</v>
          </cell>
          <cell r="B1534" t="str">
            <v>LA ARENA</v>
          </cell>
          <cell r="C1534">
            <v>24766</v>
          </cell>
          <cell r="D1534">
            <v>71.722791999999998</v>
          </cell>
          <cell r="E1534">
            <v>20.861599000000002</v>
          </cell>
          <cell r="F1534">
            <v>50.861193</v>
          </cell>
          <cell r="G1534">
            <v>28.277208000000002</v>
          </cell>
          <cell r="H1534">
            <v>636</v>
          </cell>
        </row>
        <row r="1535">
          <cell r="A1535" t="str">
            <v>200110</v>
          </cell>
          <cell r="B1535" t="str">
            <v>LA UNIÓN</v>
          </cell>
          <cell r="C1535">
            <v>19975</v>
          </cell>
          <cell r="D1535">
            <v>55.605683999999997</v>
          </cell>
          <cell r="E1535">
            <v>11.055313</v>
          </cell>
          <cell r="F1535">
            <v>44.550370999999998</v>
          </cell>
          <cell r="G1535">
            <v>44.394316000000003</v>
          </cell>
          <cell r="H1535">
            <v>1053</v>
          </cell>
        </row>
        <row r="1536">
          <cell r="A1536" t="str">
            <v>200111</v>
          </cell>
          <cell r="B1536" t="str">
            <v>LAS LOMAS</v>
          </cell>
          <cell r="C1536">
            <v>17030</v>
          </cell>
          <cell r="D1536">
            <v>64.146526999999992</v>
          </cell>
          <cell r="E1536">
            <v>23.734067</v>
          </cell>
          <cell r="F1536">
            <v>40.412459999999996</v>
          </cell>
          <cell r="G1536">
            <v>35.853473000000008</v>
          </cell>
          <cell r="H1536">
            <v>854</v>
          </cell>
        </row>
        <row r="1537">
          <cell r="A1537" t="str">
            <v>200114</v>
          </cell>
          <cell r="B1537" t="str">
            <v>TAMBO GRANDE</v>
          </cell>
          <cell r="C1537">
            <v>58881</v>
          </cell>
          <cell r="D1537">
            <v>61.158221999999995</v>
          </cell>
          <cell r="E1537">
            <v>17.283144</v>
          </cell>
          <cell r="F1537">
            <v>43.875077999999995</v>
          </cell>
          <cell r="G1537">
            <v>38.841778000000005</v>
          </cell>
          <cell r="H1537">
            <v>922</v>
          </cell>
        </row>
        <row r="1538">
          <cell r="A1538" t="str">
            <v>200201</v>
          </cell>
          <cell r="B1538" t="str">
            <v>AYABACA</v>
          </cell>
          <cell r="C1538">
            <v>25877</v>
          </cell>
          <cell r="D1538">
            <v>67.818460999999999</v>
          </cell>
          <cell r="E1538">
            <v>38.523443</v>
          </cell>
          <cell r="F1538">
            <v>29.295017999999999</v>
          </cell>
          <cell r="G1538">
            <v>32.181539000000001</v>
          </cell>
          <cell r="H1538">
            <v>753</v>
          </cell>
        </row>
        <row r="1539">
          <cell r="A1539" t="str">
            <v>200202</v>
          </cell>
          <cell r="B1539" t="str">
            <v>FRIAS</v>
          </cell>
          <cell r="C1539">
            <v>20412</v>
          </cell>
          <cell r="D1539">
            <v>88.727929000000003</v>
          </cell>
          <cell r="E1539">
            <v>49.053205999999996</v>
          </cell>
          <cell r="F1539">
            <v>39.674723000000007</v>
          </cell>
          <cell r="G1539">
            <v>11.272070999999997</v>
          </cell>
          <cell r="H1539">
            <v>105</v>
          </cell>
        </row>
        <row r="1540">
          <cell r="A1540" t="str">
            <v>200203</v>
          </cell>
          <cell r="B1540" t="str">
            <v>JILILÍ</v>
          </cell>
          <cell r="C1540">
            <v>1654</v>
          </cell>
          <cell r="D1540">
            <v>55.968538999999993</v>
          </cell>
          <cell r="E1540">
            <v>13.712110999999998</v>
          </cell>
          <cell r="F1540">
            <v>42.256427999999993</v>
          </cell>
          <cell r="G1540">
            <v>44.031461000000007</v>
          </cell>
          <cell r="H1540">
            <v>1044</v>
          </cell>
        </row>
        <row r="1541">
          <cell r="A1541" t="str">
            <v>200204</v>
          </cell>
          <cell r="B1541" t="str">
            <v>LAGUNAS</v>
          </cell>
          <cell r="C1541">
            <v>5977</v>
          </cell>
          <cell r="D1541">
            <v>90.254756999999998</v>
          </cell>
          <cell r="E1541">
            <v>65.053910999999999</v>
          </cell>
          <cell r="F1541">
            <v>25.200845999999999</v>
          </cell>
          <cell r="G1541">
            <v>9.7452430000000021</v>
          </cell>
          <cell r="H1541">
            <v>74</v>
          </cell>
        </row>
        <row r="1542">
          <cell r="A1542" t="str">
            <v>200205</v>
          </cell>
          <cell r="B1542" t="str">
            <v>MONTERO</v>
          </cell>
          <cell r="C1542">
            <v>4453</v>
          </cell>
          <cell r="D1542">
            <v>61.088078000000003</v>
          </cell>
          <cell r="E1542">
            <v>17.469336999999999</v>
          </cell>
          <cell r="F1542">
            <v>43.618741</v>
          </cell>
          <cell r="G1542">
            <v>38.911921999999997</v>
          </cell>
          <cell r="H1542">
            <v>925</v>
          </cell>
        </row>
        <row r="1543">
          <cell r="A1543" t="str">
            <v>200206</v>
          </cell>
          <cell r="B1543" t="str">
            <v>PACAIPAMPA</v>
          </cell>
          <cell r="C1543">
            <v>23398</v>
          </cell>
          <cell r="D1543">
            <v>94.560660999999996</v>
          </cell>
          <cell r="E1543">
            <v>66.171030999999999</v>
          </cell>
          <cell r="F1543">
            <v>28.389629999999997</v>
          </cell>
          <cell r="G1543">
            <v>5.4393390000000039</v>
          </cell>
          <cell r="H1543">
            <v>13</v>
          </cell>
        </row>
        <row r="1544">
          <cell r="A1544" t="str">
            <v>200207</v>
          </cell>
          <cell r="B1544" t="str">
            <v>PAIMAS</v>
          </cell>
          <cell r="C1544">
            <v>6999</v>
          </cell>
          <cell r="D1544">
            <v>72.618801000000005</v>
          </cell>
          <cell r="E1544">
            <v>32.808881999999997</v>
          </cell>
          <cell r="F1544">
            <v>39.809919000000008</v>
          </cell>
          <cell r="G1544">
            <v>27.381198999999995</v>
          </cell>
          <cell r="H1544">
            <v>605</v>
          </cell>
        </row>
        <row r="1545">
          <cell r="A1545" t="str">
            <v>200208</v>
          </cell>
          <cell r="B1545" t="str">
            <v>SAPILLICA</v>
          </cell>
          <cell r="C1545">
            <v>10285</v>
          </cell>
          <cell r="D1545">
            <v>92.444185000000004</v>
          </cell>
          <cell r="E1545">
            <v>60.032626</v>
          </cell>
          <cell r="F1545">
            <v>32.411559000000004</v>
          </cell>
          <cell r="G1545">
            <v>7.5558149999999955</v>
          </cell>
          <cell r="H1545">
            <v>29</v>
          </cell>
        </row>
        <row r="1546">
          <cell r="A1546" t="str">
            <v>200209</v>
          </cell>
          <cell r="B1546" t="str">
            <v>SICCHEZ</v>
          </cell>
          <cell r="C1546">
            <v>1033</v>
          </cell>
          <cell r="D1546">
            <v>45.432277999999997</v>
          </cell>
          <cell r="E1546">
            <v>13.978892000000002</v>
          </cell>
          <cell r="F1546">
            <v>31.453385999999995</v>
          </cell>
          <cell r="G1546">
            <v>54.567722000000003</v>
          </cell>
          <cell r="H1546">
            <v>1282</v>
          </cell>
        </row>
        <row r="1547">
          <cell r="A1547" t="str">
            <v>200210</v>
          </cell>
          <cell r="B1547" t="str">
            <v>SUYO</v>
          </cell>
          <cell r="C1547">
            <v>8037</v>
          </cell>
          <cell r="D1547">
            <v>68.142021</v>
          </cell>
          <cell r="E1547">
            <v>29.727912</v>
          </cell>
          <cell r="F1547">
            <v>38.414108999999996</v>
          </cell>
          <cell r="G1547">
            <v>31.857979</v>
          </cell>
          <cell r="H1547">
            <v>746</v>
          </cell>
        </row>
        <row r="1548">
          <cell r="A1548" t="str">
            <v>200301</v>
          </cell>
          <cell r="B1548" t="str">
            <v>HUANCABAMBA</v>
          </cell>
          <cell r="C1548">
            <v>20246</v>
          </cell>
          <cell r="D1548">
            <v>67.510953999999998</v>
          </cell>
          <cell r="E1548">
            <v>28.857113999999999</v>
          </cell>
          <cell r="F1548">
            <v>38.653840000000002</v>
          </cell>
          <cell r="G1548">
            <v>32.489046000000002</v>
          </cell>
          <cell r="H1548">
            <v>762</v>
          </cell>
        </row>
        <row r="1549">
          <cell r="A1549" t="str">
            <v>200302</v>
          </cell>
          <cell r="B1549" t="str">
            <v>CANCHAQUE</v>
          </cell>
          <cell r="C1549">
            <v>6242</v>
          </cell>
          <cell r="D1549">
            <v>69.935237999999998</v>
          </cell>
          <cell r="E1549">
            <v>25.443249000000002</v>
          </cell>
          <cell r="F1549">
            <v>44.491988999999997</v>
          </cell>
          <cell r="G1549">
            <v>30.064762000000002</v>
          </cell>
          <cell r="H1549">
            <v>699</v>
          </cell>
        </row>
        <row r="1550">
          <cell r="A1550" t="str">
            <v>200303</v>
          </cell>
          <cell r="B1550" t="str">
            <v>EL CÁRMEN DE LA FRONTERA</v>
          </cell>
          <cell r="C1550">
            <v>7994</v>
          </cell>
          <cell r="D1550">
            <v>63.037299999999995</v>
          </cell>
          <cell r="E1550">
            <v>30.898510000000002</v>
          </cell>
          <cell r="F1550">
            <v>32.138789999999993</v>
          </cell>
          <cell r="G1550">
            <v>36.962700000000005</v>
          </cell>
          <cell r="H1550">
            <v>879</v>
          </cell>
        </row>
        <row r="1551">
          <cell r="A1551" t="str">
            <v>200304</v>
          </cell>
          <cell r="B1551" t="str">
            <v>HUARMACA</v>
          </cell>
          <cell r="C1551">
            <v>34952</v>
          </cell>
          <cell r="D1551">
            <v>89.354612000000003</v>
          </cell>
          <cell r="E1551">
            <v>63.503655999999999</v>
          </cell>
          <cell r="F1551">
            <v>25.850956000000004</v>
          </cell>
          <cell r="G1551">
            <v>10.645387999999997</v>
          </cell>
          <cell r="H1551">
            <v>97</v>
          </cell>
        </row>
        <row r="1552">
          <cell r="A1552" t="str">
            <v>200305</v>
          </cell>
          <cell r="B1552" t="str">
            <v>LALAQUIZ</v>
          </cell>
          <cell r="C1552">
            <v>3797</v>
          </cell>
          <cell r="D1552">
            <v>74.639669999999995</v>
          </cell>
          <cell r="E1552">
            <v>33.933753000000003</v>
          </cell>
          <cell r="F1552">
            <v>40.705916999999992</v>
          </cell>
          <cell r="G1552">
            <v>25.360330000000005</v>
          </cell>
          <cell r="H1552">
            <v>550</v>
          </cell>
        </row>
        <row r="1553">
          <cell r="A1553" t="str">
            <v>200306</v>
          </cell>
          <cell r="B1553" t="str">
            <v>SAN MIGUEL DE EL FAIQUE</v>
          </cell>
          <cell r="C1553">
            <v>7419</v>
          </cell>
          <cell r="D1553">
            <v>81.724829</v>
          </cell>
          <cell r="E1553">
            <v>39.289270999999999</v>
          </cell>
          <cell r="F1553">
            <v>42.435558</v>
          </cell>
          <cell r="G1553">
            <v>18.275171</v>
          </cell>
          <cell r="H1553">
            <v>326</v>
          </cell>
        </row>
        <row r="1554">
          <cell r="A1554" t="str">
            <v>200307</v>
          </cell>
          <cell r="B1554" t="str">
            <v>SONDOR</v>
          </cell>
          <cell r="C1554">
            <v>5139</v>
          </cell>
          <cell r="D1554">
            <v>61.614195000000002</v>
          </cell>
          <cell r="E1554">
            <v>27.420812999999999</v>
          </cell>
          <cell r="F1554">
            <v>34.193382</v>
          </cell>
          <cell r="G1554">
            <v>38.385804999999998</v>
          </cell>
          <cell r="H1554">
            <v>912</v>
          </cell>
        </row>
        <row r="1555">
          <cell r="A1555" t="str">
            <v>200308</v>
          </cell>
          <cell r="B1555" t="str">
            <v>SONDORILLO</v>
          </cell>
          <cell r="C1555">
            <v>7655</v>
          </cell>
          <cell r="D1555">
            <v>72.781231999999989</v>
          </cell>
          <cell r="E1555">
            <v>29.881917000000001</v>
          </cell>
          <cell r="F1555">
            <v>42.899314999999987</v>
          </cell>
          <cell r="G1555">
            <v>27.218768000000011</v>
          </cell>
          <cell r="H1555">
            <v>601</v>
          </cell>
        </row>
        <row r="1556">
          <cell r="A1556" t="str">
            <v>200401</v>
          </cell>
          <cell r="B1556" t="str">
            <v>CHULUCANAS</v>
          </cell>
          <cell r="C1556">
            <v>38213</v>
          </cell>
          <cell r="D1556">
            <v>50.269863999999998</v>
          </cell>
          <cell r="E1556">
            <v>8.5397548000000008</v>
          </cell>
          <cell r="F1556">
            <v>41.730109200000001</v>
          </cell>
          <cell r="G1556">
            <v>49.730136000000002</v>
          </cell>
          <cell r="H1556">
            <v>1174</v>
          </cell>
        </row>
        <row r="1557">
          <cell r="A1557" t="str">
            <v>200402</v>
          </cell>
          <cell r="B1557" t="str">
            <v>BUENOS AIRES</v>
          </cell>
          <cell r="C1557">
            <v>3840</v>
          </cell>
          <cell r="D1557">
            <v>44.115578999999997</v>
          </cell>
          <cell r="E1557">
            <v>7.5429686999999994</v>
          </cell>
          <cell r="F1557">
            <v>36.572610299999994</v>
          </cell>
          <cell r="G1557">
            <v>55.884421000000003</v>
          </cell>
          <cell r="H1557">
            <v>1309</v>
          </cell>
        </row>
        <row r="1558">
          <cell r="A1558" t="str">
            <v>200403</v>
          </cell>
          <cell r="B1558" t="str">
            <v>CHALACO</v>
          </cell>
          <cell r="C1558">
            <v>5749</v>
          </cell>
          <cell r="D1558">
            <v>59.211247</v>
          </cell>
          <cell r="E1558">
            <v>33.361314</v>
          </cell>
          <cell r="F1558">
            <v>25.849933</v>
          </cell>
          <cell r="G1558">
            <v>40.788753</v>
          </cell>
          <cell r="H1558">
            <v>969</v>
          </cell>
        </row>
        <row r="1559">
          <cell r="A1559" t="str">
            <v>200404</v>
          </cell>
          <cell r="B1559" t="str">
            <v>LA MATANZA</v>
          </cell>
          <cell r="C1559">
            <v>9423</v>
          </cell>
          <cell r="D1559">
            <v>73.112120000000004</v>
          </cell>
          <cell r="E1559">
            <v>28.064943999999997</v>
          </cell>
          <cell r="F1559">
            <v>45.047176000000007</v>
          </cell>
          <cell r="G1559">
            <v>26.887879999999996</v>
          </cell>
          <cell r="H1559">
            <v>591</v>
          </cell>
        </row>
        <row r="1560">
          <cell r="A1560" t="str">
            <v>200405</v>
          </cell>
          <cell r="B1560" t="str">
            <v>MORROPÓN</v>
          </cell>
          <cell r="C1560">
            <v>5026</v>
          </cell>
          <cell r="D1560">
            <v>35.058036000000001</v>
          </cell>
          <cell r="E1560">
            <v>6.2573939999999997</v>
          </cell>
          <cell r="F1560">
            <v>28.800642000000003</v>
          </cell>
          <cell r="G1560">
            <v>64.941963999999999</v>
          </cell>
          <cell r="H1560">
            <v>1460</v>
          </cell>
        </row>
        <row r="1561">
          <cell r="A1561" t="str">
            <v>200406</v>
          </cell>
          <cell r="B1561" t="str">
            <v>SALITRAL</v>
          </cell>
          <cell r="C1561">
            <v>3514</v>
          </cell>
          <cell r="D1561">
            <v>41.316637</v>
          </cell>
          <cell r="E1561">
            <v>7.3504997000000003</v>
          </cell>
          <cell r="F1561">
            <v>33.9661373</v>
          </cell>
          <cell r="G1561">
            <v>58.683363</v>
          </cell>
          <cell r="H1561">
            <v>1352</v>
          </cell>
        </row>
        <row r="1562">
          <cell r="A1562" t="str">
            <v>200407</v>
          </cell>
          <cell r="B1562" t="str">
            <v>SAN JUAN DE BIGOTE</v>
          </cell>
          <cell r="C1562">
            <v>4140</v>
          </cell>
          <cell r="D1562">
            <v>59.443216</v>
          </cell>
          <cell r="E1562">
            <v>15.583489</v>
          </cell>
          <cell r="F1562">
            <v>43.859726999999999</v>
          </cell>
          <cell r="G1562">
            <v>40.556784</v>
          </cell>
          <cell r="H1562">
            <v>962</v>
          </cell>
        </row>
        <row r="1563">
          <cell r="A1563" t="str">
            <v>200408</v>
          </cell>
          <cell r="B1563" t="str">
            <v>SANTA CATALINA DE MOSSA</v>
          </cell>
          <cell r="C1563">
            <v>1990</v>
          </cell>
          <cell r="D1563">
            <v>46.429770999999995</v>
          </cell>
          <cell r="E1563">
            <v>10.948437</v>
          </cell>
          <cell r="F1563">
            <v>35.481333999999997</v>
          </cell>
          <cell r="G1563">
            <v>53.570229000000005</v>
          </cell>
          <cell r="H1563">
            <v>1259</v>
          </cell>
        </row>
        <row r="1564">
          <cell r="A1564" t="str">
            <v>200409</v>
          </cell>
          <cell r="B1564" t="str">
            <v>SANTO DOMINGO</v>
          </cell>
          <cell r="C1564">
            <v>4543</v>
          </cell>
          <cell r="D1564">
            <v>57.486145</v>
          </cell>
          <cell r="E1564">
            <v>20.722130999999997</v>
          </cell>
          <cell r="F1564">
            <v>36.764014000000003</v>
          </cell>
          <cell r="G1564">
            <v>42.513855</v>
          </cell>
          <cell r="H1564">
            <v>1009</v>
          </cell>
        </row>
        <row r="1565">
          <cell r="A1565" t="str">
            <v>200410</v>
          </cell>
          <cell r="B1565" t="str">
            <v>YAMANGO</v>
          </cell>
          <cell r="C1565">
            <v>6662</v>
          </cell>
          <cell r="D1565">
            <v>66.846778999999998</v>
          </cell>
          <cell r="E1565">
            <v>18.876681000000001</v>
          </cell>
          <cell r="F1565">
            <v>47.970097999999993</v>
          </cell>
          <cell r="G1565">
            <v>33.153221000000002</v>
          </cell>
          <cell r="H1565">
            <v>780</v>
          </cell>
        </row>
        <row r="1566">
          <cell r="A1566" t="str">
            <v>200501</v>
          </cell>
          <cell r="B1566" t="str">
            <v>PAITA</v>
          </cell>
          <cell r="C1566">
            <v>10183</v>
          </cell>
          <cell r="D1566">
            <v>14.149358000000001</v>
          </cell>
          <cell r="E1566">
            <v>0.45985716000000004</v>
          </cell>
          <cell r="F1566">
            <v>13.689500840000001</v>
          </cell>
          <cell r="G1566">
            <v>85.850641999999993</v>
          </cell>
          <cell r="H1566">
            <v>1780</v>
          </cell>
        </row>
        <row r="1567">
          <cell r="A1567" t="str">
            <v>200502</v>
          </cell>
          <cell r="B1567" t="str">
            <v>AMOTAPE</v>
          </cell>
          <cell r="C1567">
            <v>806</v>
          </cell>
          <cell r="D1567">
            <v>35.029564999999998</v>
          </cell>
          <cell r="E1567">
            <v>3.5939130000000001</v>
          </cell>
          <cell r="F1567">
            <v>31.435651999999997</v>
          </cell>
          <cell r="G1567">
            <v>64.970435000000009</v>
          </cell>
          <cell r="H1567">
            <v>1461</v>
          </cell>
        </row>
        <row r="1568">
          <cell r="A1568" t="str">
            <v>200503</v>
          </cell>
          <cell r="B1568" t="str">
            <v>ARENAL</v>
          </cell>
          <cell r="C1568">
            <v>349</v>
          </cell>
          <cell r="D1568">
            <v>32.018332000000001</v>
          </cell>
          <cell r="E1568">
            <v>3.5132905999999999</v>
          </cell>
          <cell r="F1568">
            <v>28.5050414</v>
          </cell>
          <cell r="G1568">
            <v>67.981667999999999</v>
          </cell>
          <cell r="H1568">
            <v>1516</v>
          </cell>
        </row>
        <row r="1569">
          <cell r="A1569" t="str">
            <v>200504</v>
          </cell>
          <cell r="B1569" t="str">
            <v>COLÁN</v>
          </cell>
          <cell r="C1569">
            <v>5646</v>
          </cell>
          <cell r="D1569">
            <v>46.416508999999998</v>
          </cell>
          <cell r="E1569">
            <v>5.9125215999999998</v>
          </cell>
          <cell r="F1569">
            <v>40.5039874</v>
          </cell>
          <cell r="G1569">
            <v>53.583491000000002</v>
          </cell>
          <cell r="H1569">
            <v>1260</v>
          </cell>
        </row>
        <row r="1570">
          <cell r="A1570" t="str">
            <v>200505</v>
          </cell>
          <cell r="B1570" t="str">
            <v>LA HUACA</v>
          </cell>
          <cell r="C1570">
            <v>4268</v>
          </cell>
          <cell r="D1570">
            <v>39.306593999999997</v>
          </cell>
          <cell r="E1570">
            <v>3.8904954999999997</v>
          </cell>
          <cell r="F1570">
            <v>35.416098499999997</v>
          </cell>
          <cell r="G1570">
            <v>60.693406000000003</v>
          </cell>
          <cell r="H1570">
            <v>1378</v>
          </cell>
        </row>
        <row r="1571">
          <cell r="A1571" t="str">
            <v>200506</v>
          </cell>
          <cell r="B1571" t="str">
            <v>TAMARINDO</v>
          </cell>
          <cell r="C1571">
            <v>1391</v>
          </cell>
          <cell r="D1571">
            <v>31.596455000000002</v>
          </cell>
          <cell r="E1571">
            <v>1.8657123000000002</v>
          </cell>
          <cell r="F1571">
            <v>29.7307427</v>
          </cell>
          <cell r="G1571">
            <v>68.403544999999994</v>
          </cell>
          <cell r="H1571">
            <v>1523</v>
          </cell>
        </row>
        <row r="1572">
          <cell r="A1572" t="str">
            <v>200507</v>
          </cell>
          <cell r="B1572" t="str">
            <v>VICHAYAL</v>
          </cell>
          <cell r="C1572">
            <v>2807</v>
          </cell>
          <cell r="D1572">
            <v>55.969292000000003</v>
          </cell>
          <cell r="E1572">
            <v>6.5449650999999998</v>
          </cell>
          <cell r="F1572">
            <v>49.424326900000004</v>
          </cell>
          <cell r="G1572">
            <v>44.030707999999997</v>
          </cell>
          <cell r="H1572">
            <v>1043</v>
          </cell>
        </row>
        <row r="1573">
          <cell r="A1573" t="str">
            <v>200601</v>
          </cell>
          <cell r="B1573" t="str">
            <v>SULLANA</v>
          </cell>
          <cell r="C1573">
            <v>61457</v>
          </cell>
          <cell r="D1573">
            <v>39.539416000000003</v>
          </cell>
          <cell r="E1573">
            <v>7.7138638999999998</v>
          </cell>
          <cell r="F1573">
            <v>31.825552100000003</v>
          </cell>
          <cell r="G1573">
            <v>60.460583999999997</v>
          </cell>
          <cell r="H1573">
            <v>1375</v>
          </cell>
        </row>
        <row r="1574">
          <cell r="A1574" t="str">
            <v>200602</v>
          </cell>
          <cell r="B1574" t="str">
            <v>BELLAVISTA</v>
          </cell>
          <cell r="C1574">
            <v>17368</v>
          </cell>
          <cell r="D1574">
            <v>48.502443999999997</v>
          </cell>
          <cell r="E1574">
            <v>9.3520064999999999</v>
          </cell>
          <cell r="F1574">
            <v>39.150437499999995</v>
          </cell>
          <cell r="G1574">
            <v>51.497556000000003</v>
          </cell>
          <cell r="H1574">
            <v>1209</v>
          </cell>
        </row>
        <row r="1575">
          <cell r="A1575" t="str">
            <v>200603</v>
          </cell>
          <cell r="B1575" t="str">
            <v>IGNACIO ESCUDERO</v>
          </cell>
          <cell r="C1575">
            <v>5836</v>
          </cell>
          <cell r="D1575">
            <v>32.675456000000004</v>
          </cell>
          <cell r="E1575">
            <v>2.7426379999999999</v>
          </cell>
          <cell r="F1575">
            <v>29.932818000000005</v>
          </cell>
          <cell r="G1575">
            <v>67.324544000000003</v>
          </cell>
          <cell r="H1575">
            <v>1506</v>
          </cell>
        </row>
        <row r="1576">
          <cell r="A1576" t="str">
            <v>200604</v>
          </cell>
          <cell r="B1576" t="str">
            <v>LANCONES</v>
          </cell>
          <cell r="C1576">
            <v>5861</v>
          </cell>
          <cell r="D1576">
            <v>45.434229999999999</v>
          </cell>
          <cell r="E1576">
            <v>6.6958374999999997</v>
          </cell>
          <cell r="F1576">
            <v>38.738392500000003</v>
          </cell>
          <cell r="G1576">
            <v>54.565770000000001</v>
          </cell>
          <cell r="H1576">
            <v>1281</v>
          </cell>
        </row>
        <row r="1577">
          <cell r="A1577" t="str">
            <v>200605</v>
          </cell>
          <cell r="B1577" t="str">
            <v>MARCAVELICA</v>
          </cell>
          <cell r="C1577">
            <v>8999</v>
          </cell>
          <cell r="D1577">
            <v>34.608668999999999</v>
          </cell>
          <cell r="E1577">
            <v>3.4394062000000005</v>
          </cell>
          <cell r="F1577">
            <v>31.169262799999998</v>
          </cell>
          <cell r="G1577">
            <v>65.391331000000008</v>
          </cell>
          <cell r="H1577">
            <v>1474</v>
          </cell>
        </row>
        <row r="1578">
          <cell r="A1578" t="str">
            <v>200606</v>
          </cell>
          <cell r="B1578" t="str">
            <v>MIGUEL CHECA</v>
          </cell>
          <cell r="C1578">
            <v>2761</v>
          </cell>
          <cell r="D1578">
            <v>37.075341999999999</v>
          </cell>
          <cell r="E1578">
            <v>1.9268062999999997</v>
          </cell>
          <cell r="F1578">
            <v>35.148535699999996</v>
          </cell>
          <cell r="G1578">
            <v>62.924658000000001</v>
          </cell>
          <cell r="H1578">
            <v>1424</v>
          </cell>
        </row>
        <row r="1579">
          <cell r="A1579" t="str">
            <v>200607</v>
          </cell>
          <cell r="B1579" t="str">
            <v>QUERECOTILLO</v>
          </cell>
          <cell r="C1579">
            <v>7417</v>
          </cell>
          <cell r="D1579">
            <v>30.864597</v>
          </cell>
          <cell r="E1579">
            <v>2.3174933000000002</v>
          </cell>
          <cell r="F1579">
            <v>28.547103700000001</v>
          </cell>
          <cell r="G1579">
            <v>69.135402999999997</v>
          </cell>
          <cell r="H1579">
            <v>1538</v>
          </cell>
        </row>
        <row r="1580">
          <cell r="A1580" t="str">
            <v>200608</v>
          </cell>
          <cell r="B1580" t="str">
            <v>SALITRAL</v>
          </cell>
          <cell r="C1580">
            <v>1892</v>
          </cell>
          <cell r="D1580">
            <v>31.024274000000002</v>
          </cell>
          <cell r="E1580">
            <v>1.8589470000000001</v>
          </cell>
          <cell r="F1580">
            <v>29.165327000000001</v>
          </cell>
          <cell r="G1580">
            <v>68.975725999999995</v>
          </cell>
          <cell r="H1580">
            <v>1534</v>
          </cell>
        </row>
        <row r="1581">
          <cell r="A1581" t="str">
            <v>200701</v>
          </cell>
          <cell r="B1581" t="str">
            <v>PARIÑAS</v>
          </cell>
          <cell r="C1581">
            <v>21314</v>
          </cell>
          <cell r="D1581">
            <v>24.443702000000002</v>
          </cell>
          <cell r="E1581">
            <v>1.3348319000000002</v>
          </cell>
          <cell r="F1581">
            <v>23.108870100000001</v>
          </cell>
          <cell r="G1581">
            <v>75.556297999999998</v>
          </cell>
          <cell r="H1581">
            <v>1653</v>
          </cell>
        </row>
        <row r="1582">
          <cell r="A1582" t="str">
            <v>200702</v>
          </cell>
          <cell r="B1582" t="str">
            <v>EL ALTO</v>
          </cell>
          <cell r="C1582">
            <v>2867</v>
          </cell>
          <cell r="D1582">
            <v>40.746766999999998</v>
          </cell>
          <cell r="E1582">
            <v>4.2283644000000002</v>
          </cell>
          <cell r="F1582">
            <v>36.518402600000002</v>
          </cell>
          <cell r="G1582">
            <v>59.253233000000002</v>
          </cell>
          <cell r="H1582">
            <v>1360</v>
          </cell>
        </row>
        <row r="1583">
          <cell r="A1583" t="str">
            <v>200703</v>
          </cell>
          <cell r="B1583" t="str">
            <v>LA BREA</v>
          </cell>
          <cell r="C1583">
            <v>3662</v>
          </cell>
          <cell r="D1583">
            <v>29.429249000000002</v>
          </cell>
          <cell r="E1583">
            <v>2.6057855000000001</v>
          </cell>
          <cell r="F1583">
            <v>26.823463500000003</v>
          </cell>
          <cell r="G1583">
            <v>70.570751000000001</v>
          </cell>
          <cell r="H1583">
            <v>1571</v>
          </cell>
        </row>
        <row r="1584">
          <cell r="A1584" t="str">
            <v>200704</v>
          </cell>
          <cell r="B1584" t="str">
            <v>LOBITOS</v>
          </cell>
          <cell r="C1584">
            <v>250</v>
          </cell>
          <cell r="D1584">
            <v>19.485558000000001</v>
          </cell>
          <cell r="E1584">
            <v>0.52849335999999991</v>
          </cell>
          <cell r="F1584">
            <v>18.957064640000002</v>
          </cell>
          <cell r="G1584">
            <v>80.514442000000003</v>
          </cell>
          <cell r="H1584">
            <v>1728</v>
          </cell>
        </row>
        <row r="1585">
          <cell r="A1585" t="str">
            <v>200705</v>
          </cell>
          <cell r="B1585" t="str">
            <v>LOS ÓRGANOS</v>
          </cell>
          <cell r="C1585">
            <v>1783</v>
          </cell>
          <cell r="D1585">
            <v>19.057402</v>
          </cell>
          <cell r="E1585">
            <v>0.76408337999999998</v>
          </cell>
          <cell r="F1585">
            <v>18.293318620000001</v>
          </cell>
          <cell r="G1585">
            <v>80.942598000000004</v>
          </cell>
          <cell r="H1585">
            <v>1738</v>
          </cell>
        </row>
        <row r="1586">
          <cell r="A1586" t="str">
            <v>200706</v>
          </cell>
          <cell r="B1586" t="str">
            <v>MÁNCORA</v>
          </cell>
          <cell r="C1586">
            <v>2685</v>
          </cell>
          <cell r="D1586">
            <v>27.134208999999998</v>
          </cell>
          <cell r="E1586">
            <v>1.5146032999999999</v>
          </cell>
          <cell r="F1586">
            <v>25.619605699999997</v>
          </cell>
          <cell r="G1586">
            <v>72.865791000000002</v>
          </cell>
          <cell r="H1586">
            <v>1611</v>
          </cell>
        </row>
        <row r="1587">
          <cell r="A1587" t="str">
            <v>200801</v>
          </cell>
          <cell r="B1587" t="str">
            <v>SECHURA</v>
          </cell>
          <cell r="C1587">
            <v>9093</v>
          </cell>
          <cell r="D1587">
            <v>27.877127000000002</v>
          </cell>
          <cell r="E1587">
            <v>3.3112602999999998</v>
          </cell>
          <cell r="F1587">
            <v>24.565866700000001</v>
          </cell>
          <cell r="G1587">
            <v>72.122872999999998</v>
          </cell>
          <cell r="H1587">
            <v>1596</v>
          </cell>
        </row>
        <row r="1588">
          <cell r="A1588" t="str">
            <v>200802</v>
          </cell>
          <cell r="B1588" t="str">
            <v>BELLAVISTA DE LA UNIÓN</v>
          </cell>
          <cell r="C1588">
            <v>1058</v>
          </cell>
          <cell r="D1588">
            <v>26.772658</v>
          </cell>
          <cell r="E1588">
            <v>3.2329113999999999</v>
          </cell>
          <cell r="F1588">
            <v>23.539746600000001</v>
          </cell>
          <cell r="G1588">
            <v>73.227341999999993</v>
          </cell>
          <cell r="H1588">
            <v>1616</v>
          </cell>
        </row>
        <row r="1589">
          <cell r="A1589" t="str">
            <v>200803</v>
          </cell>
          <cell r="B1589" t="str">
            <v>BERNAL</v>
          </cell>
          <cell r="C1589">
            <v>2793</v>
          </cell>
          <cell r="D1589">
            <v>43.755325999999997</v>
          </cell>
          <cell r="E1589">
            <v>9.7893170000000005</v>
          </cell>
          <cell r="F1589">
            <v>33.966009</v>
          </cell>
          <cell r="G1589">
            <v>56.244674000000003</v>
          </cell>
          <cell r="H1589">
            <v>1318</v>
          </cell>
        </row>
        <row r="1590">
          <cell r="A1590" t="str">
            <v>200804</v>
          </cell>
          <cell r="B1590" t="str">
            <v>CRISTO NOS VALGA</v>
          </cell>
          <cell r="C1590">
            <v>1642</v>
          </cell>
          <cell r="D1590">
            <v>48.928762999999996</v>
          </cell>
          <cell r="E1590">
            <v>8.0923993999999997</v>
          </cell>
          <cell r="F1590">
            <v>40.836363599999999</v>
          </cell>
          <cell r="G1590">
            <v>51.071237000000004</v>
          </cell>
          <cell r="H1590">
            <v>1197</v>
          </cell>
        </row>
        <row r="1591">
          <cell r="A1591" t="str">
            <v>200805</v>
          </cell>
          <cell r="B1591" t="str">
            <v>VICE</v>
          </cell>
          <cell r="C1591">
            <v>5252</v>
          </cell>
          <cell r="D1591">
            <v>41.338763999999998</v>
          </cell>
          <cell r="E1591">
            <v>5.8014954999999997</v>
          </cell>
          <cell r="F1591">
            <v>35.537268499999996</v>
          </cell>
          <cell r="G1591">
            <v>58.661236000000002</v>
          </cell>
          <cell r="H1591">
            <v>1351</v>
          </cell>
        </row>
        <row r="1592">
          <cell r="A1592" t="str">
            <v>200806</v>
          </cell>
          <cell r="B1592" t="str">
            <v>RINCONADA LLICUAR</v>
          </cell>
          <cell r="C1592">
            <v>1101</v>
          </cell>
          <cell r="D1592">
            <v>39.096269999999997</v>
          </cell>
          <cell r="E1592">
            <v>5.2536411999999997</v>
          </cell>
          <cell r="F1592">
            <v>33.8426288</v>
          </cell>
          <cell r="G1592">
            <v>60.903730000000003</v>
          </cell>
          <cell r="H1592">
            <v>1380</v>
          </cell>
        </row>
        <row r="1593">
          <cell r="A1593" t="str">
            <v>210101</v>
          </cell>
          <cell r="B1593" t="str">
            <v>PUNO</v>
          </cell>
          <cell r="C1593">
            <v>32294</v>
          </cell>
          <cell r="D1593">
            <v>26.391812999999999</v>
          </cell>
          <cell r="E1593">
            <v>2.8124172999999999</v>
          </cell>
          <cell r="F1593">
            <v>23.579395699999999</v>
          </cell>
          <cell r="G1593">
            <v>73.608187000000001</v>
          </cell>
          <cell r="H1593">
            <v>1621</v>
          </cell>
        </row>
        <row r="1594">
          <cell r="A1594" t="str">
            <v>210102</v>
          </cell>
          <cell r="B1594" t="str">
            <v>ACORA</v>
          </cell>
          <cell r="C1594">
            <v>22232</v>
          </cell>
          <cell r="D1594">
            <v>77.633725999999996</v>
          </cell>
          <cell r="E1594">
            <v>27.925376</v>
          </cell>
          <cell r="F1594">
            <v>49.708349999999996</v>
          </cell>
          <cell r="G1594">
            <v>22.366274000000004</v>
          </cell>
          <cell r="H1594">
            <v>460</v>
          </cell>
        </row>
        <row r="1595">
          <cell r="A1595" t="str">
            <v>210103</v>
          </cell>
          <cell r="B1595" t="str">
            <v>AMANTANI</v>
          </cell>
          <cell r="C1595">
            <v>3872</v>
          </cell>
          <cell r="D1595">
            <v>93.777912000000001</v>
          </cell>
          <cell r="E1595">
            <v>55.013805000000005</v>
          </cell>
          <cell r="F1595">
            <v>38.764106999999996</v>
          </cell>
          <cell r="G1595">
            <v>6.2220879999999994</v>
          </cell>
          <cell r="H1595">
            <v>15</v>
          </cell>
        </row>
        <row r="1596">
          <cell r="A1596" t="str">
            <v>210104</v>
          </cell>
          <cell r="B1596" t="str">
            <v>ATUNCOLLA</v>
          </cell>
          <cell r="C1596">
            <v>4647</v>
          </cell>
          <cell r="D1596">
            <v>87.338093999999998</v>
          </cell>
          <cell r="E1596">
            <v>40.441458000000004</v>
          </cell>
          <cell r="F1596">
            <v>46.896635999999994</v>
          </cell>
          <cell r="G1596">
            <v>12.661906000000002</v>
          </cell>
          <cell r="H1596">
            <v>141</v>
          </cell>
        </row>
        <row r="1597">
          <cell r="A1597" t="str">
            <v>210105</v>
          </cell>
          <cell r="B1597" t="str">
            <v>CAPACHICA</v>
          </cell>
          <cell r="C1597">
            <v>9578</v>
          </cell>
          <cell r="D1597">
            <v>85.065453000000005</v>
          </cell>
          <cell r="E1597">
            <v>34.700000000000003</v>
          </cell>
          <cell r="F1597">
            <v>50.365453000000002</v>
          </cell>
          <cell r="G1597">
            <v>14.934546999999995</v>
          </cell>
          <cell r="H1597">
            <v>222</v>
          </cell>
        </row>
        <row r="1598">
          <cell r="A1598" t="str">
            <v>210106</v>
          </cell>
          <cell r="B1598" t="str">
            <v>CHUCUITO</v>
          </cell>
          <cell r="C1598">
            <v>5854</v>
          </cell>
          <cell r="D1598">
            <v>76.813147999999998</v>
          </cell>
          <cell r="E1598">
            <v>23.652145000000001</v>
          </cell>
          <cell r="F1598">
            <v>53.161002999999994</v>
          </cell>
          <cell r="G1598">
            <v>23.186852000000002</v>
          </cell>
          <cell r="H1598">
            <v>490</v>
          </cell>
        </row>
        <row r="1599">
          <cell r="A1599" t="str">
            <v>210107</v>
          </cell>
          <cell r="B1599" t="str">
            <v>COATA</v>
          </cell>
          <cell r="C1599">
            <v>6628</v>
          </cell>
          <cell r="D1599">
            <v>89.80138199999999</v>
          </cell>
          <cell r="E1599">
            <v>48.680125000000004</v>
          </cell>
          <cell r="F1599">
            <v>41.121256999999986</v>
          </cell>
          <cell r="G1599">
            <v>10.19861800000001</v>
          </cell>
          <cell r="H1599">
            <v>84</v>
          </cell>
        </row>
        <row r="1600">
          <cell r="A1600" t="str">
            <v>210108</v>
          </cell>
          <cell r="B1600" t="str">
            <v>HUATA</v>
          </cell>
          <cell r="C1600">
            <v>5350</v>
          </cell>
          <cell r="D1600">
            <v>80.064950999999994</v>
          </cell>
          <cell r="E1600">
            <v>25.587697999999996</v>
          </cell>
          <cell r="F1600">
            <v>54.477252999999997</v>
          </cell>
          <cell r="G1600">
            <v>19.935049000000006</v>
          </cell>
          <cell r="H1600">
            <v>385</v>
          </cell>
        </row>
        <row r="1601">
          <cell r="A1601" t="str">
            <v>210109</v>
          </cell>
          <cell r="B1601" t="str">
            <v>MAÑAZO</v>
          </cell>
          <cell r="C1601">
            <v>4154</v>
          </cell>
          <cell r="D1601">
            <v>77.529862000000008</v>
          </cell>
          <cell r="E1601">
            <v>31.518104000000001</v>
          </cell>
          <cell r="F1601">
            <v>46.011758000000007</v>
          </cell>
          <cell r="G1601">
            <v>22.470137999999992</v>
          </cell>
          <cell r="H1601">
            <v>465</v>
          </cell>
        </row>
        <row r="1602">
          <cell r="A1602" t="str">
            <v>210110</v>
          </cell>
          <cell r="B1602" t="str">
            <v>PAUCARCOLLA</v>
          </cell>
          <cell r="C1602">
            <v>4120</v>
          </cell>
          <cell r="D1602">
            <v>84.858084000000005</v>
          </cell>
          <cell r="E1602">
            <v>36.384757999999998</v>
          </cell>
          <cell r="F1602">
            <v>48.473326000000007</v>
          </cell>
          <cell r="G1602">
            <v>15.141915999999995</v>
          </cell>
          <cell r="H1602">
            <v>227</v>
          </cell>
        </row>
        <row r="1603">
          <cell r="A1603" t="str">
            <v>210111</v>
          </cell>
          <cell r="B1603" t="str">
            <v>PICHACANI</v>
          </cell>
          <cell r="C1603">
            <v>4638</v>
          </cell>
          <cell r="D1603">
            <v>82.707916999999995</v>
          </cell>
          <cell r="E1603">
            <v>37.814371999999999</v>
          </cell>
          <cell r="F1603">
            <v>44.893544999999996</v>
          </cell>
          <cell r="G1603">
            <v>17.292083000000005</v>
          </cell>
          <cell r="H1603">
            <v>291</v>
          </cell>
        </row>
        <row r="1604">
          <cell r="A1604" t="str">
            <v>210112</v>
          </cell>
          <cell r="B1604" t="str">
            <v>PLATERIA</v>
          </cell>
          <cell r="C1604">
            <v>6297</v>
          </cell>
          <cell r="D1604">
            <v>76.470067</v>
          </cell>
          <cell r="E1604">
            <v>21.144748</v>
          </cell>
          <cell r="F1604">
            <v>55.325319</v>
          </cell>
          <cell r="G1604">
            <v>23.529933</v>
          </cell>
          <cell r="H1604">
            <v>497</v>
          </cell>
        </row>
        <row r="1605">
          <cell r="A1605" t="str">
            <v>210113</v>
          </cell>
          <cell r="B1605" t="str">
            <v>SAN ANTONIO</v>
          </cell>
          <cell r="C1605">
            <v>2241</v>
          </cell>
          <cell r="D1605">
            <v>87.194941999999998</v>
          </cell>
          <cell r="E1605">
            <v>49.900389000000004</v>
          </cell>
          <cell r="F1605">
            <v>37.294552999999993</v>
          </cell>
          <cell r="G1605">
            <v>12.805058000000002</v>
          </cell>
          <cell r="H1605">
            <v>146</v>
          </cell>
        </row>
        <row r="1606">
          <cell r="A1606" t="str">
            <v>210114</v>
          </cell>
          <cell r="B1606" t="str">
            <v>TIQUILLACA</v>
          </cell>
          <cell r="C1606">
            <v>1787</v>
          </cell>
          <cell r="D1606">
            <v>87.997045999999997</v>
          </cell>
          <cell r="E1606">
            <v>44.198423999999996</v>
          </cell>
          <cell r="F1606">
            <v>43.798622000000002</v>
          </cell>
          <cell r="G1606">
            <v>12.002954000000003</v>
          </cell>
          <cell r="H1606">
            <v>127</v>
          </cell>
        </row>
        <row r="1607">
          <cell r="A1607" t="str">
            <v>210115</v>
          </cell>
          <cell r="B1607" t="str">
            <v>VILQUE</v>
          </cell>
          <cell r="C1607">
            <v>2589</v>
          </cell>
          <cell r="D1607">
            <v>83.689076</v>
          </cell>
          <cell r="E1607">
            <v>34.542985999999999</v>
          </cell>
          <cell r="F1607">
            <v>49.146090000000001</v>
          </cell>
          <cell r="G1607">
            <v>16.310924</v>
          </cell>
          <cell r="H1607">
            <v>263</v>
          </cell>
        </row>
        <row r="1608">
          <cell r="A1608" t="str">
            <v>210201</v>
          </cell>
          <cell r="B1608" t="str">
            <v>AZÁNGARO</v>
          </cell>
          <cell r="C1608">
            <v>18683</v>
          </cell>
          <cell r="D1608">
            <v>67.639260000000007</v>
          </cell>
          <cell r="E1608">
            <v>29.095977999999999</v>
          </cell>
          <cell r="F1608">
            <v>38.543282000000005</v>
          </cell>
          <cell r="G1608">
            <v>32.360739999999993</v>
          </cell>
          <cell r="H1608">
            <v>758</v>
          </cell>
        </row>
        <row r="1609">
          <cell r="A1609" t="str">
            <v>210202</v>
          </cell>
          <cell r="B1609" t="str">
            <v>ACHAYA</v>
          </cell>
          <cell r="C1609">
            <v>3554</v>
          </cell>
          <cell r="D1609">
            <v>89.497104000000007</v>
          </cell>
          <cell r="E1609">
            <v>46.601863999999999</v>
          </cell>
          <cell r="F1609">
            <v>42.895240000000008</v>
          </cell>
          <cell r="G1609">
            <v>10.502895999999993</v>
          </cell>
          <cell r="H1609">
            <v>95</v>
          </cell>
        </row>
        <row r="1610">
          <cell r="A1610" t="str">
            <v>210203</v>
          </cell>
          <cell r="B1610" t="str">
            <v>ARAPA</v>
          </cell>
          <cell r="C1610">
            <v>7316</v>
          </cell>
          <cell r="D1610">
            <v>86.221450000000004</v>
          </cell>
          <cell r="E1610">
            <v>40.575958</v>
          </cell>
          <cell r="F1610">
            <v>45.645492000000004</v>
          </cell>
          <cell r="G1610">
            <v>13.778549999999996</v>
          </cell>
          <cell r="H1610">
            <v>179</v>
          </cell>
        </row>
        <row r="1611">
          <cell r="A1611" t="str">
            <v>210204</v>
          </cell>
          <cell r="B1611" t="str">
            <v>ASILLO</v>
          </cell>
          <cell r="C1611">
            <v>14267</v>
          </cell>
          <cell r="D1611">
            <v>85.376578000000009</v>
          </cell>
          <cell r="E1611">
            <v>42.845430999999998</v>
          </cell>
          <cell r="F1611">
            <v>42.531147000000011</v>
          </cell>
          <cell r="G1611">
            <v>14.623421999999991</v>
          </cell>
          <cell r="H1611">
            <v>209</v>
          </cell>
        </row>
        <row r="1612">
          <cell r="A1612" t="str">
            <v>210205</v>
          </cell>
          <cell r="B1612" t="str">
            <v>CAMINACA</v>
          </cell>
          <cell r="C1612">
            <v>3455</v>
          </cell>
          <cell r="D1612">
            <v>90.260971999999995</v>
          </cell>
          <cell r="E1612">
            <v>47.833333000000003</v>
          </cell>
          <cell r="F1612">
            <v>42.427638999999992</v>
          </cell>
          <cell r="G1612">
            <v>9.7390280000000047</v>
          </cell>
          <cell r="H1612">
            <v>73</v>
          </cell>
        </row>
        <row r="1613">
          <cell r="A1613" t="str">
            <v>210206</v>
          </cell>
          <cell r="B1613" t="str">
            <v>CHUPA</v>
          </cell>
          <cell r="C1613">
            <v>11415</v>
          </cell>
          <cell r="D1613">
            <v>83.043649000000002</v>
          </cell>
          <cell r="E1613">
            <v>38.155245000000001</v>
          </cell>
          <cell r="F1613">
            <v>44.888404000000001</v>
          </cell>
          <cell r="G1613">
            <v>16.956350999999998</v>
          </cell>
          <cell r="H1613">
            <v>282</v>
          </cell>
        </row>
        <row r="1614">
          <cell r="A1614" t="str">
            <v>210207</v>
          </cell>
          <cell r="B1614" t="str">
            <v>JOSÉ DOMINGO CHOQUEHUANCA</v>
          </cell>
          <cell r="C1614">
            <v>3983</v>
          </cell>
          <cell r="D1614">
            <v>77.078382000000005</v>
          </cell>
          <cell r="E1614">
            <v>32.731566000000001</v>
          </cell>
          <cell r="F1614">
            <v>44.346816000000004</v>
          </cell>
          <cell r="G1614">
            <v>22.921617999999995</v>
          </cell>
          <cell r="H1614">
            <v>478</v>
          </cell>
        </row>
        <row r="1615">
          <cell r="A1615" t="str">
            <v>210208</v>
          </cell>
          <cell r="B1615" t="str">
            <v>MUÑANI</v>
          </cell>
          <cell r="C1615">
            <v>6789</v>
          </cell>
          <cell r="D1615">
            <v>89.662969000000004</v>
          </cell>
          <cell r="E1615">
            <v>53.157686000000005</v>
          </cell>
          <cell r="F1615">
            <v>36.505282999999999</v>
          </cell>
          <cell r="G1615">
            <v>10.337030999999996</v>
          </cell>
          <cell r="H1615">
            <v>91</v>
          </cell>
        </row>
        <row r="1616">
          <cell r="A1616" t="str">
            <v>210209</v>
          </cell>
          <cell r="B1616" t="str">
            <v>POTONI</v>
          </cell>
          <cell r="C1616">
            <v>5852</v>
          </cell>
          <cell r="D1616">
            <v>88.911273000000008</v>
          </cell>
          <cell r="E1616">
            <v>52.613186999999996</v>
          </cell>
          <cell r="F1616">
            <v>36.298086000000012</v>
          </cell>
          <cell r="G1616">
            <v>11.088726999999992</v>
          </cell>
          <cell r="H1616">
            <v>102</v>
          </cell>
        </row>
        <row r="1617">
          <cell r="A1617" t="str">
            <v>210210</v>
          </cell>
          <cell r="B1617" t="str">
            <v>SAMÁN</v>
          </cell>
          <cell r="C1617">
            <v>12947</v>
          </cell>
          <cell r="D1617">
            <v>90.489726000000005</v>
          </cell>
          <cell r="E1617">
            <v>48.828278000000005</v>
          </cell>
          <cell r="F1617">
            <v>41.661448</v>
          </cell>
          <cell r="G1617">
            <v>9.5102739999999955</v>
          </cell>
          <cell r="H1617">
            <v>70</v>
          </cell>
        </row>
        <row r="1618">
          <cell r="A1618" t="str">
            <v>210211</v>
          </cell>
          <cell r="B1618" t="str">
            <v>SAN ANTÓN</v>
          </cell>
          <cell r="C1618">
            <v>7388</v>
          </cell>
          <cell r="D1618">
            <v>82.526139000000001</v>
          </cell>
          <cell r="E1618">
            <v>45.833332999999996</v>
          </cell>
          <cell r="F1618">
            <v>36.692806000000004</v>
          </cell>
          <cell r="G1618">
            <v>17.473860999999999</v>
          </cell>
          <cell r="H1618">
            <v>297</v>
          </cell>
        </row>
        <row r="1619">
          <cell r="A1619" t="str">
            <v>210212</v>
          </cell>
          <cell r="B1619" t="str">
            <v>SAN JOSÉ</v>
          </cell>
          <cell r="C1619">
            <v>5214</v>
          </cell>
          <cell r="D1619">
            <v>87.386961999999997</v>
          </cell>
          <cell r="E1619">
            <v>47.557399000000004</v>
          </cell>
          <cell r="F1619">
            <v>39.829562999999993</v>
          </cell>
          <cell r="G1619">
            <v>12.613038000000003</v>
          </cell>
          <cell r="H1619">
            <v>138</v>
          </cell>
        </row>
        <row r="1620">
          <cell r="A1620" t="str">
            <v>210213</v>
          </cell>
          <cell r="B1620" t="str">
            <v>SAN JUAN DE SALINAS</v>
          </cell>
          <cell r="C1620">
            <v>3594</v>
          </cell>
          <cell r="D1620">
            <v>89.088250000000002</v>
          </cell>
          <cell r="E1620">
            <v>43.969509000000002</v>
          </cell>
          <cell r="F1620">
            <v>45.118741</v>
          </cell>
          <cell r="G1620">
            <v>10.911749999999998</v>
          </cell>
          <cell r="H1620">
            <v>101</v>
          </cell>
        </row>
        <row r="1621">
          <cell r="A1621" t="str">
            <v>210214</v>
          </cell>
          <cell r="B1621" t="str">
            <v>SANTIAGO DE PUPUJA</v>
          </cell>
          <cell r="C1621">
            <v>4992</v>
          </cell>
          <cell r="D1621">
            <v>86.285171000000005</v>
          </cell>
          <cell r="E1621">
            <v>40.474594000000003</v>
          </cell>
          <cell r="F1621">
            <v>45.810577000000002</v>
          </cell>
          <cell r="G1621">
            <v>13.714828999999995</v>
          </cell>
          <cell r="H1621">
            <v>177</v>
          </cell>
        </row>
        <row r="1622">
          <cell r="A1622" t="str">
            <v>210215</v>
          </cell>
          <cell r="B1622" t="str">
            <v>TIRAPATA</v>
          </cell>
          <cell r="C1622">
            <v>2753</v>
          </cell>
          <cell r="D1622">
            <v>87.969318999999999</v>
          </cell>
          <cell r="E1622">
            <v>46.932246999999997</v>
          </cell>
          <cell r="F1622">
            <v>41.037072000000002</v>
          </cell>
          <cell r="G1622">
            <v>12.030681000000001</v>
          </cell>
          <cell r="H1622">
            <v>128</v>
          </cell>
        </row>
        <row r="1623">
          <cell r="A1623" t="str">
            <v>210301</v>
          </cell>
          <cell r="B1623" t="str">
            <v>MACUSANI</v>
          </cell>
          <cell r="C1623">
            <v>8762</v>
          </cell>
          <cell r="D1623">
            <v>76.585787999999994</v>
          </cell>
          <cell r="E1623">
            <v>41.449786000000003</v>
          </cell>
          <cell r="F1623">
            <v>35.136001999999991</v>
          </cell>
          <cell r="G1623">
            <v>23.414212000000006</v>
          </cell>
          <cell r="H1623">
            <v>492</v>
          </cell>
        </row>
        <row r="1624">
          <cell r="A1624" t="str">
            <v>210302</v>
          </cell>
          <cell r="B1624" t="str">
            <v>AJOYANI</v>
          </cell>
          <cell r="C1624">
            <v>1626</v>
          </cell>
          <cell r="D1624">
            <v>84.641852999999998</v>
          </cell>
          <cell r="E1624">
            <v>46.558042999999998</v>
          </cell>
          <cell r="F1624">
            <v>38.08381</v>
          </cell>
          <cell r="G1624">
            <v>15.358147000000002</v>
          </cell>
          <cell r="H1624">
            <v>233</v>
          </cell>
        </row>
        <row r="1625">
          <cell r="A1625" t="str">
            <v>210303</v>
          </cell>
          <cell r="B1625" t="str">
            <v>AYAPATA</v>
          </cell>
          <cell r="C1625">
            <v>7660</v>
          </cell>
          <cell r="D1625">
            <v>85.648367999999991</v>
          </cell>
          <cell r="E1625">
            <v>49.898590999999996</v>
          </cell>
          <cell r="F1625">
            <v>35.749776999999995</v>
          </cell>
          <cell r="G1625">
            <v>14.351632000000009</v>
          </cell>
          <cell r="H1625">
            <v>198</v>
          </cell>
        </row>
        <row r="1626">
          <cell r="A1626" t="str">
            <v>210304</v>
          </cell>
          <cell r="B1626" t="str">
            <v>COASA</v>
          </cell>
          <cell r="C1626">
            <v>10773</v>
          </cell>
          <cell r="D1626">
            <v>90.820435000000003</v>
          </cell>
          <cell r="E1626">
            <v>56.645674999999997</v>
          </cell>
          <cell r="F1626">
            <v>34.174760000000006</v>
          </cell>
          <cell r="G1626">
            <v>9.1795649999999966</v>
          </cell>
          <cell r="H1626">
            <v>59</v>
          </cell>
        </row>
        <row r="1627">
          <cell r="A1627" t="str">
            <v>210305</v>
          </cell>
          <cell r="B1627" t="str">
            <v>CORANI</v>
          </cell>
          <cell r="C1627">
            <v>3353</v>
          </cell>
          <cell r="D1627">
            <v>93.045228000000009</v>
          </cell>
          <cell r="E1627">
            <v>64.956992</v>
          </cell>
          <cell r="F1627">
            <v>28.088236000000009</v>
          </cell>
          <cell r="G1627">
            <v>6.9547719999999913</v>
          </cell>
          <cell r="H1627">
            <v>23</v>
          </cell>
        </row>
        <row r="1628">
          <cell r="A1628" t="str">
            <v>210306</v>
          </cell>
          <cell r="B1628" t="str">
            <v>CRUCERO</v>
          </cell>
          <cell r="C1628">
            <v>7505</v>
          </cell>
          <cell r="D1628">
            <v>91.654005999999995</v>
          </cell>
          <cell r="E1628">
            <v>60.860039</v>
          </cell>
          <cell r="F1628">
            <v>30.793966999999995</v>
          </cell>
          <cell r="G1628">
            <v>8.3459940000000046</v>
          </cell>
          <cell r="H1628">
            <v>43</v>
          </cell>
        </row>
        <row r="1629">
          <cell r="A1629" t="str">
            <v>210307</v>
          </cell>
          <cell r="B1629" t="str">
            <v>ITUATA</v>
          </cell>
          <cell r="C1629">
            <v>5042</v>
          </cell>
          <cell r="D1629">
            <v>85.489317999999997</v>
          </cell>
          <cell r="E1629">
            <v>52.850118999999992</v>
          </cell>
          <cell r="F1629">
            <v>32.639199000000005</v>
          </cell>
          <cell r="G1629">
            <v>14.510682000000003</v>
          </cell>
          <cell r="H1629">
            <v>206</v>
          </cell>
        </row>
        <row r="1630">
          <cell r="A1630" t="str">
            <v>210308</v>
          </cell>
          <cell r="B1630" t="str">
            <v>OLLACHEA</v>
          </cell>
          <cell r="C1630">
            <v>4175</v>
          </cell>
          <cell r="D1630">
            <v>87.524318999999991</v>
          </cell>
          <cell r="E1630">
            <v>62.065618000000001</v>
          </cell>
          <cell r="F1630">
            <v>25.458700999999991</v>
          </cell>
          <cell r="G1630">
            <v>12.475681000000009</v>
          </cell>
          <cell r="H1630">
            <v>133</v>
          </cell>
        </row>
        <row r="1631">
          <cell r="A1631" t="str">
            <v>210309</v>
          </cell>
          <cell r="B1631" t="str">
            <v>SAN GABÁN</v>
          </cell>
          <cell r="C1631">
            <v>1312</v>
          </cell>
          <cell r="D1631">
            <v>35.618620999999997</v>
          </cell>
          <cell r="E1631">
            <v>5.5122150000000003</v>
          </cell>
          <cell r="F1631">
            <v>30.106405999999996</v>
          </cell>
          <cell r="G1631">
            <v>64.38137900000001</v>
          </cell>
          <cell r="H1631">
            <v>1445</v>
          </cell>
        </row>
        <row r="1632">
          <cell r="A1632" t="str">
            <v>210310</v>
          </cell>
          <cell r="B1632" t="str">
            <v>USICAYOS</v>
          </cell>
          <cell r="C1632">
            <v>11238</v>
          </cell>
          <cell r="D1632">
            <v>93.170203999999998</v>
          </cell>
          <cell r="E1632">
            <v>56.826729</v>
          </cell>
          <cell r="F1632">
            <v>36.343474999999998</v>
          </cell>
          <cell r="G1632">
            <v>6.8297960000000018</v>
          </cell>
          <cell r="H1632">
            <v>21</v>
          </cell>
        </row>
        <row r="1633">
          <cell r="A1633" t="str">
            <v>210401</v>
          </cell>
          <cell r="B1633" t="str">
            <v>JULI</v>
          </cell>
          <cell r="C1633">
            <v>16756</v>
          </cell>
          <cell r="D1633">
            <v>71.097551999999993</v>
          </cell>
          <cell r="E1633">
            <v>22.965969000000001</v>
          </cell>
          <cell r="F1633">
            <v>48.131582999999992</v>
          </cell>
          <cell r="G1633">
            <v>28.902448000000007</v>
          </cell>
          <cell r="H1633">
            <v>658</v>
          </cell>
        </row>
        <row r="1634">
          <cell r="A1634" t="str">
            <v>210402</v>
          </cell>
          <cell r="B1634" t="str">
            <v>DESAGUADERO</v>
          </cell>
          <cell r="C1634">
            <v>12407</v>
          </cell>
          <cell r="D1634">
            <v>62.976955000000004</v>
          </cell>
          <cell r="E1634">
            <v>16.430638000000002</v>
          </cell>
          <cell r="F1634">
            <v>46.546317000000002</v>
          </cell>
          <cell r="G1634">
            <v>37.023044999999996</v>
          </cell>
          <cell r="H1634">
            <v>881</v>
          </cell>
        </row>
        <row r="1635">
          <cell r="A1635" t="str">
            <v>210403</v>
          </cell>
          <cell r="B1635" t="str">
            <v>HUACULLANI</v>
          </cell>
          <cell r="C1635">
            <v>13047</v>
          </cell>
          <cell r="D1635">
            <v>89.213962999999993</v>
          </cell>
          <cell r="E1635">
            <v>49.590810000000005</v>
          </cell>
          <cell r="F1635">
            <v>39.623152999999988</v>
          </cell>
          <cell r="G1635">
            <v>10.786037000000007</v>
          </cell>
          <cell r="H1635">
            <v>99</v>
          </cell>
        </row>
        <row r="1636">
          <cell r="A1636" t="str">
            <v>210404</v>
          </cell>
          <cell r="B1636" t="str">
            <v>KELLUYO</v>
          </cell>
          <cell r="C1636">
            <v>14108</v>
          </cell>
          <cell r="D1636">
            <v>79.439214000000007</v>
          </cell>
          <cell r="E1636">
            <v>31.183568999999999</v>
          </cell>
          <cell r="F1636">
            <v>48.255645000000008</v>
          </cell>
          <cell r="G1636">
            <v>20.560785999999993</v>
          </cell>
          <cell r="H1636">
            <v>404</v>
          </cell>
        </row>
        <row r="1637">
          <cell r="A1637" t="str">
            <v>210405</v>
          </cell>
          <cell r="B1637" t="str">
            <v>PISACOMA</v>
          </cell>
          <cell r="C1637">
            <v>10584</v>
          </cell>
          <cell r="D1637">
            <v>87.119350999999995</v>
          </cell>
          <cell r="E1637">
            <v>43.112107999999999</v>
          </cell>
          <cell r="F1637">
            <v>44.007242999999995</v>
          </cell>
          <cell r="G1637">
            <v>12.880649000000005</v>
          </cell>
          <cell r="H1637">
            <v>149</v>
          </cell>
        </row>
        <row r="1638">
          <cell r="A1638" t="str">
            <v>210406</v>
          </cell>
          <cell r="B1638" t="str">
            <v>POMATA</v>
          </cell>
          <cell r="C1638">
            <v>14086</v>
          </cell>
          <cell r="D1638">
            <v>80.192030000000003</v>
          </cell>
          <cell r="E1638">
            <v>28.971419999999998</v>
          </cell>
          <cell r="F1638">
            <v>51.220610000000008</v>
          </cell>
          <cell r="G1638">
            <v>19.807969999999997</v>
          </cell>
          <cell r="H1638">
            <v>382</v>
          </cell>
        </row>
        <row r="1639">
          <cell r="A1639" t="str">
            <v>210407</v>
          </cell>
          <cell r="B1639" t="str">
            <v>ZEPITA</v>
          </cell>
          <cell r="C1639">
            <v>16170</v>
          </cell>
          <cell r="D1639">
            <v>82.441063</v>
          </cell>
          <cell r="E1639">
            <v>35.055827000000001</v>
          </cell>
          <cell r="F1639">
            <v>47.385235999999999</v>
          </cell>
          <cell r="G1639">
            <v>17.558937</v>
          </cell>
          <cell r="H1639">
            <v>300</v>
          </cell>
        </row>
        <row r="1640">
          <cell r="A1640" t="str">
            <v>210501</v>
          </cell>
          <cell r="B1640" t="str">
            <v>ILAVE</v>
          </cell>
          <cell r="C1640">
            <v>35635</v>
          </cell>
          <cell r="D1640">
            <v>68.32958099999999</v>
          </cell>
          <cell r="E1640">
            <v>24.034093000000002</v>
          </cell>
          <cell r="F1640">
            <v>44.295487999999992</v>
          </cell>
          <cell r="G1640">
            <v>31.67041900000001</v>
          </cell>
          <cell r="H1640">
            <v>737</v>
          </cell>
        </row>
        <row r="1641">
          <cell r="A1641" t="str">
            <v>210502</v>
          </cell>
          <cell r="B1641" t="str">
            <v>CAPAZO</v>
          </cell>
          <cell r="C1641">
            <v>1493</v>
          </cell>
          <cell r="D1641">
            <v>92.046856000000005</v>
          </cell>
          <cell r="E1641">
            <v>51.219482000000006</v>
          </cell>
          <cell r="F1641">
            <v>40.827373999999999</v>
          </cell>
          <cell r="G1641">
            <v>7.9531439999999947</v>
          </cell>
          <cell r="H1641">
            <v>34</v>
          </cell>
        </row>
        <row r="1642">
          <cell r="A1642" t="str">
            <v>210503</v>
          </cell>
          <cell r="B1642" t="str">
            <v>PILCUYO</v>
          </cell>
          <cell r="C1642">
            <v>10792</v>
          </cell>
          <cell r="D1642">
            <v>76.356375</v>
          </cell>
          <cell r="E1642">
            <v>18.682821999999998</v>
          </cell>
          <cell r="F1642">
            <v>57.673552999999998</v>
          </cell>
          <cell r="G1642">
            <v>23.643625</v>
          </cell>
          <cell r="H1642">
            <v>499</v>
          </cell>
        </row>
        <row r="1643">
          <cell r="A1643" t="str">
            <v>210504</v>
          </cell>
          <cell r="B1643" t="str">
            <v>SANTA ROSA</v>
          </cell>
          <cell r="C1643">
            <v>5333</v>
          </cell>
          <cell r="D1643">
            <v>80.906842999999995</v>
          </cell>
          <cell r="E1643">
            <v>38.040813</v>
          </cell>
          <cell r="F1643">
            <v>42.866029999999995</v>
          </cell>
          <cell r="G1643">
            <v>19.093157000000005</v>
          </cell>
          <cell r="H1643">
            <v>355</v>
          </cell>
        </row>
        <row r="1644">
          <cell r="A1644" t="str">
            <v>210505</v>
          </cell>
          <cell r="B1644" t="str">
            <v>CONDURIRI</v>
          </cell>
          <cell r="C1644">
            <v>3481</v>
          </cell>
          <cell r="D1644">
            <v>81.427368000000001</v>
          </cell>
          <cell r="E1644">
            <v>37.002806999999997</v>
          </cell>
          <cell r="F1644">
            <v>44.424561000000004</v>
          </cell>
          <cell r="G1644">
            <v>18.572631999999999</v>
          </cell>
          <cell r="H1644">
            <v>340</v>
          </cell>
        </row>
        <row r="1645">
          <cell r="A1645" t="str">
            <v>210601</v>
          </cell>
          <cell r="B1645" t="str">
            <v>HUANCANÉ</v>
          </cell>
          <cell r="C1645">
            <v>14812</v>
          </cell>
          <cell r="D1645">
            <v>71.583655999999991</v>
          </cell>
          <cell r="E1645">
            <v>23.165813</v>
          </cell>
          <cell r="F1645">
            <v>48.417842999999991</v>
          </cell>
          <cell r="G1645">
            <v>28.416344000000009</v>
          </cell>
          <cell r="H1645">
            <v>643</v>
          </cell>
        </row>
        <row r="1646">
          <cell r="A1646" t="str">
            <v>210602</v>
          </cell>
          <cell r="B1646" t="str">
            <v>COJATA</v>
          </cell>
          <cell r="C1646">
            <v>3525</v>
          </cell>
          <cell r="D1646">
            <v>82.446550000000002</v>
          </cell>
          <cell r="E1646">
            <v>42.549708000000003</v>
          </cell>
          <cell r="F1646">
            <v>39.896841999999999</v>
          </cell>
          <cell r="G1646">
            <v>17.553449999999998</v>
          </cell>
          <cell r="H1646">
            <v>299</v>
          </cell>
        </row>
        <row r="1647">
          <cell r="A1647" t="str">
            <v>210603</v>
          </cell>
          <cell r="B1647" t="str">
            <v>HUATASANI</v>
          </cell>
          <cell r="C1647">
            <v>3362</v>
          </cell>
          <cell r="D1647">
            <v>82.395832999999996</v>
          </cell>
          <cell r="E1647">
            <v>37.530391999999999</v>
          </cell>
          <cell r="F1647">
            <v>44.865440999999997</v>
          </cell>
          <cell r="G1647">
            <v>17.604167000000004</v>
          </cell>
          <cell r="H1647">
            <v>303</v>
          </cell>
        </row>
        <row r="1648">
          <cell r="A1648" t="str">
            <v>210604</v>
          </cell>
          <cell r="B1648" t="str">
            <v>INCHUPALLA</v>
          </cell>
          <cell r="C1648">
            <v>3048</v>
          </cell>
          <cell r="D1648">
            <v>86.457588999999999</v>
          </cell>
          <cell r="E1648">
            <v>41.060141999999999</v>
          </cell>
          <cell r="F1648">
            <v>45.397447</v>
          </cell>
          <cell r="G1648">
            <v>13.542411000000001</v>
          </cell>
          <cell r="H1648">
            <v>171</v>
          </cell>
        </row>
        <row r="1649">
          <cell r="A1649" t="str">
            <v>210605</v>
          </cell>
          <cell r="B1649" t="str">
            <v>PUSI</v>
          </cell>
          <cell r="C1649">
            <v>5599</v>
          </cell>
          <cell r="D1649">
            <v>85.925567999999998</v>
          </cell>
          <cell r="E1649">
            <v>42.143646000000004</v>
          </cell>
          <cell r="F1649">
            <v>43.781921999999994</v>
          </cell>
          <cell r="G1649">
            <v>14.074432000000002</v>
          </cell>
          <cell r="H1649">
            <v>195</v>
          </cell>
        </row>
        <row r="1650">
          <cell r="A1650" t="str">
            <v>210606</v>
          </cell>
          <cell r="B1650" t="str">
            <v>ROSASPATA</v>
          </cell>
          <cell r="C1650">
            <v>4944</v>
          </cell>
          <cell r="D1650">
            <v>88.608243999999999</v>
          </cell>
          <cell r="E1650">
            <v>47.2</v>
          </cell>
          <cell r="F1650">
            <v>41.408243999999996</v>
          </cell>
          <cell r="G1650">
            <v>11.391756000000001</v>
          </cell>
          <cell r="H1650">
            <v>107</v>
          </cell>
        </row>
        <row r="1651">
          <cell r="A1651" t="str">
            <v>210607</v>
          </cell>
          <cell r="B1651" t="str">
            <v>TARACO</v>
          </cell>
          <cell r="C1651">
            <v>11346</v>
          </cell>
          <cell r="D1651">
            <v>77.490712000000002</v>
          </cell>
          <cell r="E1651">
            <v>22.612007000000002</v>
          </cell>
          <cell r="F1651">
            <v>54.878704999999997</v>
          </cell>
          <cell r="G1651">
            <v>22.509287999999998</v>
          </cell>
          <cell r="H1651">
            <v>469</v>
          </cell>
        </row>
        <row r="1652">
          <cell r="A1652" t="str">
            <v>210608</v>
          </cell>
          <cell r="B1652" t="str">
            <v>VILQUE CHICO</v>
          </cell>
          <cell r="C1652">
            <v>8229</v>
          </cell>
          <cell r="D1652">
            <v>86.653328000000002</v>
          </cell>
          <cell r="E1652">
            <v>41.063395</v>
          </cell>
          <cell r="F1652">
            <v>45.589933000000002</v>
          </cell>
          <cell r="G1652">
            <v>13.346671999999998</v>
          </cell>
          <cell r="H1652">
            <v>162</v>
          </cell>
        </row>
        <row r="1653">
          <cell r="A1653" t="str">
            <v>210701</v>
          </cell>
          <cell r="B1653" t="str">
            <v>LAMPA</v>
          </cell>
          <cell r="C1653">
            <v>8147</v>
          </cell>
          <cell r="D1653">
            <v>72.435011000000003</v>
          </cell>
          <cell r="E1653">
            <v>29.240486999999998</v>
          </cell>
          <cell r="F1653">
            <v>43.194524000000001</v>
          </cell>
          <cell r="G1653">
            <v>27.564988999999997</v>
          </cell>
          <cell r="H1653">
            <v>615</v>
          </cell>
        </row>
        <row r="1654">
          <cell r="A1654" t="str">
            <v>210702</v>
          </cell>
          <cell r="B1654" t="str">
            <v>CABANILLA</v>
          </cell>
          <cell r="C1654">
            <v>4303</v>
          </cell>
          <cell r="D1654">
            <v>77.259604999999993</v>
          </cell>
          <cell r="E1654">
            <v>22.933392999999999</v>
          </cell>
          <cell r="F1654">
            <v>54.326211999999998</v>
          </cell>
          <cell r="G1654">
            <v>22.740395000000007</v>
          </cell>
          <cell r="H1654">
            <v>474</v>
          </cell>
        </row>
        <row r="1655">
          <cell r="A1655" t="str">
            <v>210703</v>
          </cell>
          <cell r="B1655" t="str">
            <v>CALAPUJA</v>
          </cell>
          <cell r="C1655">
            <v>1293</v>
          </cell>
          <cell r="D1655">
            <v>86.566933999999989</v>
          </cell>
          <cell r="E1655">
            <v>40.459838999999995</v>
          </cell>
          <cell r="F1655">
            <v>46.107094999999994</v>
          </cell>
          <cell r="G1655">
            <v>13.433066000000011</v>
          </cell>
          <cell r="H1655">
            <v>164</v>
          </cell>
        </row>
        <row r="1656">
          <cell r="A1656" t="str">
            <v>210704</v>
          </cell>
          <cell r="B1656" t="str">
            <v>NICASIO</v>
          </cell>
          <cell r="C1656">
            <v>2295</v>
          </cell>
          <cell r="D1656">
            <v>83.256894000000003</v>
          </cell>
          <cell r="E1656">
            <v>30.566038000000002</v>
          </cell>
          <cell r="F1656">
            <v>52.690855999999997</v>
          </cell>
          <cell r="G1656">
            <v>16.743105999999997</v>
          </cell>
          <cell r="H1656">
            <v>272</v>
          </cell>
        </row>
        <row r="1657">
          <cell r="A1657" t="str">
            <v>210705</v>
          </cell>
          <cell r="B1657" t="str">
            <v>OCUVIRI</v>
          </cell>
          <cell r="C1657">
            <v>1952</v>
          </cell>
          <cell r="D1657">
            <v>91.583294000000009</v>
          </cell>
          <cell r="E1657">
            <v>59.414829000000005</v>
          </cell>
          <cell r="F1657">
            <v>32.168465000000005</v>
          </cell>
          <cell r="G1657">
            <v>8.4167059999999907</v>
          </cell>
          <cell r="H1657">
            <v>45</v>
          </cell>
        </row>
        <row r="1658">
          <cell r="A1658" t="str">
            <v>210706</v>
          </cell>
          <cell r="B1658" t="str">
            <v>PALCA</v>
          </cell>
          <cell r="C1658">
            <v>2462</v>
          </cell>
          <cell r="D1658">
            <v>81.469225999999992</v>
          </cell>
          <cell r="E1658">
            <v>36.357047999999999</v>
          </cell>
          <cell r="F1658">
            <v>45.112177999999993</v>
          </cell>
          <cell r="G1658">
            <v>18.530774000000008</v>
          </cell>
          <cell r="H1658">
            <v>338</v>
          </cell>
        </row>
        <row r="1659">
          <cell r="A1659" t="str">
            <v>210707</v>
          </cell>
          <cell r="B1659" t="str">
            <v>PARATIA</v>
          </cell>
          <cell r="C1659">
            <v>3867</v>
          </cell>
          <cell r="D1659">
            <v>79.803342999999998</v>
          </cell>
          <cell r="E1659">
            <v>36.737309000000003</v>
          </cell>
          <cell r="F1659">
            <v>43.066033999999995</v>
          </cell>
          <cell r="G1659">
            <v>20.196657000000002</v>
          </cell>
          <cell r="H1659">
            <v>392</v>
          </cell>
        </row>
        <row r="1660">
          <cell r="A1660" t="str">
            <v>210708</v>
          </cell>
          <cell r="B1660" t="str">
            <v>PUCARÁ</v>
          </cell>
          <cell r="C1660">
            <v>4832</v>
          </cell>
          <cell r="D1660">
            <v>79.882129000000006</v>
          </cell>
          <cell r="E1660">
            <v>33.384360999999998</v>
          </cell>
          <cell r="F1660">
            <v>46.497768000000008</v>
          </cell>
          <cell r="G1660">
            <v>20.117870999999994</v>
          </cell>
          <cell r="H1660">
            <v>390</v>
          </cell>
        </row>
        <row r="1661">
          <cell r="A1661" t="str">
            <v>210709</v>
          </cell>
          <cell r="B1661" t="str">
            <v>SANTA LUCÍA</v>
          </cell>
          <cell r="C1661">
            <v>5429</v>
          </cell>
          <cell r="D1661">
            <v>75.382671000000002</v>
          </cell>
          <cell r="E1661">
            <v>36.164399000000003</v>
          </cell>
          <cell r="F1661">
            <v>39.218271999999999</v>
          </cell>
          <cell r="G1661">
            <v>24.617328999999998</v>
          </cell>
          <cell r="H1661">
            <v>533</v>
          </cell>
        </row>
        <row r="1662">
          <cell r="A1662" t="str">
            <v>210710</v>
          </cell>
          <cell r="B1662" t="str">
            <v>VILAVILA</v>
          </cell>
          <cell r="C1662">
            <v>1976</v>
          </cell>
          <cell r="D1662">
            <v>84.765337000000002</v>
          </cell>
          <cell r="E1662">
            <v>44.722436999999999</v>
          </cell>
          <cell r="F1662">
            <v>40.042900000000003</v>
          </cell>
          <cell r="G1662">
            <v>15.234662999999998</v>
          </cell>
          <cell r="H1662">
            <v>229</v>
          </cell>
        </row>
        <row r="1663">
          <cell r="A1663" t="str">
            <v>210801</v>
          </cell>
          <cell r="B1663" t="str">
            <v>AYAVIRÍ</v>
          </cell>
          <cell r="C1663">
            <v>12620</v>
          </cell>
          <cell r="D1663">
            <v>56.700916999999997</v>
          </cell>
          <cell r="E1663">
            <v>16.695615</v>
          </cell>
          <cell r="F1663">
            <v>40.005302</v>
          </cell>
          <cell r="G1663">
            <v>43.299083000000003</v>
          </cell>
          <cell r="H1663">
            <v>1028</v>
          </cell>
        </row>
        <row r="1664">
          <cell r="A1664" t="str">
            <v>210802</v>
          </cell>
          <cell r="B1664" t="str">
            <v>ANTAUTA</v>
          </cell>
          <cell r="C1664">
            <v>3258</v>
          </cell>
          <cell r="D1664">
            <v>77.263694999999998</v>
          </cell>
          <cell r="E1664">
            <v>40.523358000000002</v>
          </cell>
          <cell r="F1664">
            <v>36.740336999999997</v>
          </cell>
          <cell r="G1664">
            <v>22.736305000000002</v>
          </cell>
          <cell r="H1664">
            <v>473</v>
          </cell>
        </row>
        <row r="1665">
          <cell r="A1665" t="str">
            <v>210803</v>
          </cell>
          <cell r="B1665" t="str">
            <v>CUPI</v>
          </cell>
          <cell r="C1665">
            <v>2212</v>
          </cell>
          <cell r="D1665">
            <v>86.088750000000005</v>
          </cell>
          <cell r="E1665">
            <v>38.613858</v>
          </cell>
          <cell r="F1665">
            <v>47.474892000000004</v>
          </cell>
          <cell r="G1665">
            <v>13.911250000000001</v>
          </cell>
          <cell r="H1665">
            <v>186</v>
          </cell>
        </row>
        <row r="1666">
          <cell r="A1666" t="str">
            <v>210804</v>
          </cell>
          <cell r="B1666" t="str">
            <v>LLALLI</v>
          </cell>
          <cell r="C1666">
            <v>3163</v>
          </cell>
          <cell r="D1666">
            <v>81.589372999999995</v>
          </cell>
          <cell r="E1666">
            <v>40.344079999999998</v>
          </cell>
          <cell r="F1666">
            <v>41.245292999999997</v>
          </cell>
          <cell r="G1666">
            <v>18.410627000000005</v>
          </cell>
          <cell r="H1666">
            <v>334</v>
          </cell>
        </row>
        <row r="1667">
          <cell r="A1667" t="str">
            <v>210805</v>
          </cell>
          <cell r="B1667" t="str">
            <v>MACARI</v>
          </cell>
          <cell r="C1667">
            <v>6687</v>
          </cell>
          <cell r="D1667">
            <v>84.830013999999991</v>
          </cell>
          <cell r="E1667">
            <v>42.455157</v>
          </cell>
          <cell r="F1667">
            <v>42.374856999999992</v>
          </cell>
          <cell r="G1667">
            <v>15.169986000000009</v>
          </cell>
          <cell r="H1667">
            <v>228</v>
          </cell>
        </row>
        <row r="1668">
          <cell r="A1668" t="str">
            <v>210806</v>
          </cell>
          <cell r="B1668" t="str">
            <v>NUÑOA</v>
          </cell>
          <cell r="C1668">
            <v>9614</v>
          </cell>
          <cell r="D1668">
            <v>86.672556999999998</v>
          </cell>
          <cell r="E1668">
            <v>55.712766000000002</v>
          </cell>
          <cell r="F1668">
            <v>30.959790999999996</v>
          </cell>
          <cell r="G1668">
            <v>13.327443000000002</v>
          </cell>
          <cell r="H1668">
            <v>160</v>
          </cell>
        </row>
        <row r="1669">
          <cell r="A1669" t="str">
            <v>210807</v>
          </cell>
          <cell r="B1669" t="str">
            <v>ORURILLO</v>
          </cell>
          <cell r="C1669">
            <v>9215</v>
          </cell>
          <cell r="D1669">
            <v>88.334451999999999</v>
          </cell>
          <cell r="E1669">
            <v>45.012940999999998</v>
          </cell>
          <cell r="F1669">
            <v>43.321511000000001</v>
          </cell>
          <cell r="G1669">
            <v>11.665548000000001</v>
          </cell>
          <cell r="H1669">
            <v>115</v>
          </cell>
        </row>
        <row r="1670">
          <cell r="A1670" t="str">
            <v>210808</v>
          </cell>
          <cell r="B1670" t="str">
            <v>SANTA ROSA</v>
          </cell>
          <cell r="C1670">
            <v>5705</v>
          </cell>
          <cell r="D1670">
            <v>82.69314399999999</v>
          </cell>
          <cell r="E1670">
            <v>45.322220999999999</v>
          </cell>
          <cell r="F1670">
            <v>37.370922999999991</v>
          </cell>
          <cell r="G1670">
            <v>17.30685600000001</v>
          </cell>
          <cell r="H1670">
            <v>292</v>
          </cell>
        </row>
        <row r="1671">
          <cell r="A1671" t="str">
            <v>210809</v>
          </cell>
          <cell r="B1671" t="str">
            <v>UMACHIRI</v>
          </cell>
          <cell r="C1671">
            <v>3340</v>
          </cell>
          <cell r="D1671">
            <v>81.754528000000008</v>
          </cell>
          <cell r="E1671">
            <v>28.838228000000001</v>
          </cell>
          <cell r="F1671">
            <v>52.916300000000007</v>
          </cell>
          <cell r="G1671">
            <v>18.245471999999992</v>
          </cell>
          <cell r="H1671">
            <v>325</v>
          </cell>
        </row>
        <row r="1672">
          <cell r="A1672" t="str">
            <v>210901</v>
          </cell>
          <cell r="B1672" t="str">
            <v>MOHO</v>
          </cell>
          <cell r="C1672">
            <v>13729</v>
          </cell>
          <cell r="D1672">
            <v>82.761408000000003</v>
          </cell>
          <cell r="E1672">
            <v>39.419314</v>
          </cell>
          <cell r="F1672">
            <v>43.342094000000003</v>
          </cell>
          <cell r="G1672">
            <v>17.238591999999997</v>
          </cell>
          <cell r="H1672">
            <v>290</v>
          </cell>
        </row>
        <row r="1673">
          <cell r="A1673" t="str">
            <v>210902</v>
          </cell>
          <cell r="B1673" t="str">
            <v>CONIMA</v>
          </cell>
          <cell r="C1673">
            <v>2870</v>
          </cell>
          <cell r="D1673">
            <v>81.935484000000002</v>
          </cell>
          <cell r="E1673">
            <v>35.296887999999996</v>
          </cell>
          <cell r="F1673">
            <v>46.638596000000007</v>
          </cell>
          <cell r="G1673">
            <v>18.064515999999998</v>
          </cell>
          <cell r="H1673">
            <v>319</v>
          </cell>
        </row>
        <row r="1674">
          <cell r="A1674" t="str">
            <v>210903</v>
          </cell>
          <cell r="B1674" t="str">
            <v>HUAYRAPATA</v>
          </cell>
          <cell r="C1674">
            <v>3618</v>
          </cell>
          <cell r="D1674">
            <v>87.095089000000002</v>
          </cell>
          <cell r="E1674">
            <v>47.860616</v>
          </cell>
          <cell r="F1674">
            <v>39.234473000000001</v>
          </cell>
          <cell r="G1674">
            <v>12.904910999999998</v>
          </cell>
          <cell r="H1674">
            <v>151</v>
          </cell>
        </row>
        <row r="1675">
          <cell r="A1675" t="str">
            <v>210904</v>
          </cell>
          <cell r="B1675" t="str">
            <v>TILALI</v>
          </cell>
          <cell r="C1675">
            <v>2573</v>
          </cell>
          <cell r="D1675">
            <v>83.099160000000012</v>
          </cell>
          <cell r="E1675">
            <v>37.643411</v>
          </cell>
          <cell r="F1675">
            <v>45.455749000000012</v>
          </cell>
          <cell r="G1675">
            <v>16.900839999999988</v>
          </cell>
          <cell r="H1675">
            <v>277</v>
          </cell>
        </row>
        <row r="1676">
          <cell r="A1676" t="str">
            <v>211001</v>
          </cell>
          <cell r="B1676" t="str">
            <v>PUTINA</v>
          </cell>
          <cell r="C1676">
            <v>17918</v>
          </cell>
          <cell r="D1676">
            <v>87.039201000000006</v>
          </cell>
          <cell r="E1676">
            <v>52.197707000000001</v>
          </cell>
          <cell r="F1676">
            <v>34.841494000000004</v>
          </cell>
          <cell r="G1676">
            <v>12.960798999999994</v>
          </cell>
          <cell r="H1676">
            <v>154</v>
          </cell>
        </row>
        <row r="1677">
          <cell r="A1677" t="str">
            <v>211002</v>
          </cell>
          <cell r="B1677" t="str">
            <v>ANANEA</v>
          </cell>
          <cell r="C1677">
            <v>9057</v>
          </cell>
          <cell r="D1677">
            <v>44.196408999999996</v>
          </cell>
          <cell r="E1677">
            <v>5.6534914000000001</v>
          </cell>
          <cell r="F1677">
            <v>38.542917599999996</v>
          </cell>
          <cell r="G1677">
            <v>55.803591000000004</v>
          </cell>
          <cell r="H1677">
            <v>1307</v>
          </cell>
        </row>
        <row r="1678">
          <cell r="A1678" t="str">
            <v>211003</v>
          </cell>
          <cell r="B1678" t="str">
            <v>PEDRO VILCA APAZA</v>
          </cell>
          <cell r="C1678">
            <v>2037</v>
          </cell>
          <cell r="D1678">
            <v>80.720570999999993</v>
          </cell>
          <cell r="E1678">
            <v>37.645263999999997</v>
          </cell>
          <cell r="F1678">
            <v>43.075306999999995</v>
          </cell>
          <cell r="G1678">
            <v>19.279429000000007</v>
          </cell>
          <cell r="H1678">
            <v>361</v>
          </cell>
        </row>
        <row r="1679">
          <cell r="A1679" t="str">
            <v>211004</v>
          </cell>
          <cell r="B1679" t="str">
            <v>QUILCAPUNCU</v>
          </cell>
          <cell r="C1679">
            <v>4409</v>
          </cell>
          <cell r="D1679">
            <v>87.282319999999999</v>
          </cell>
          <cell r="E1679">
            <v>46.699860999999999</v>
          </cell>
          <cell r="F1679">
            <v>40.582459</v>
          </cell>
          <cell r="G1679">
            <v>12.717680000000001</v>
          </cell>
          <cell r="H1679">
            <v>142</v>
          </cell>
        </row>
        <row r="1680">
          <cell r="A1680" t="str">
            <v>211005</v>
          </cell>
          <cell r="B1680" t="str">
            <v>SINA</v>
          </cell>
          <cell r="C1680">
            <v>1344</v>
          </cell>
          <cell r="D1680">
            <v>91.332880000000003</v>
          </cell>
          <cell r="E1680">
            <v>56.773777000000003</v>
          </cell>
          <cell r="F1680">
            <v>34.559103</v>
          </cell>
          <cell r="G1680">
            <v>8.667119999999997</v>
          </cell>
          <cell r="H1680">
            <v>53</v>
          </cell>
        </row>
        <row r="1681">
          <cell r="A1681" t="str">
            <v>211101</v>
          </cell>
          <cell r="B1681" t="str">
            <v>JULIACA</v>
          </cell>
          <cell r="C1681">
            <v>93666</v>
          </cell>
          <cell r="D1681">
            <v>42.046658000000001</v>
          </cell>
          <cell r="E1681">
            <v>5.9504462</v>
          </cell>
          <cell r="F1681">
            <v>36.096211799999999</v>
          </cell>
          <cell r="G1681">
            <v>57.953341999999999</v>
          </cell>
          <cell r="H1681">
            <v>1343</v>
          </cell>
        </row>
        <row r="1682">
          <cell r="A1682" t="str">
            <v>211102</v>
          </cell>
          <cell r="B1682" t="str">
            <v>CABANA</v>
          </cell>
          <cell r="C1682">
            <v>3556</v>
          </cell>
          <cell r="D1682">
            <v>80.954917999999992</v>
          </cell>
          <cell r="E1682">
            <v>25.297587</v>
          </cell>
          <cell r="F1682">
            <v>55.657330999999992</v>
          </cell>
          <cell r="G1682">
            <v>19.045082000000008</v>
          </cell>
          <cell r="H1682">
            <v>353</v>
          </cell>
        </row>
        <row r="1683">
          <cell r="A1683" t="str">
            <v>211103</v>
          </cell>
          <cell r="B1683" t="str">
            <v>CABANILLAS</v>
          </cell>
          <cell r="C1683">
            <v>3521</v>
          </cell>
          <cell r="D1683">
            <v>69.548687000000001</v>
          </cell>
          <cell r="E1683">
            <v>27.931464000000002</v>
          </cell>
          <cell r="F1683">
            <v>41.617222999999996</v>
          </cell>
          <cell r="G1683">
            <v>30.451312999999999</v>
          </cell>
          <cell r="H1683">
            <v>710</v>
          </cell>
        </row>
        <row r="1684">
          <cell r="A1684" t="str">
            <v>211104</v>
          </cell>
          <cell r="B1684" t="str">
            <v>CARACOTO</v>
          </cell>
          <cell r="C1684">
            <v>5195</v>
          </cell>
          <cell r="D1684">
            <v>85.761803</v>
          </cell>
          <cell r="E1684">
            <v>39.826675000000002</v>
          </cell>
          <cell r="F1684">
            <v>45.935127999999999</v>
          </cell>
          <cell r="G1684">
            <v>14.238197</v>
          </cell>
          <cell r="H1684">
            <v>197</v>
          </cell>
        </row>
        <row r="1685">
          <cell r="A1685" t="str">
            <v>211201</v>
          </cell>
          <cell r="B1685" t="str">
            <v>SANDIA</v>
          </cell>
          <cell r="C1685">
            <v>9105</v>
          </cell>
          <cell r="D1685">
            <v>81.228656000000001</v>
          </cell>
          <cell r="E1685">
            <v>48.623517</v>
          </cell>
          <cell r="F1685">
            <v>32.605139000000001</v>
          </cell>
          <cell r="G1685">
            <v>18.771343999999999</v>
          </cell>
          <cell r="H1685">
            <v>347</v>
          </cell>
        </row>
        <row r="1686">
          <cell r="A1686" t="str">
            <v>211202</v>
          </cell>
          <cell r="B1686" t="str">
            <v>CUYOCUYO</v>
          </cell>
          <cell r="C1686">
            <v>4454</v>
          </cell>
          <cell r="D1686">
            <v>83.408240000000006</v>
          </cell>
          <cell r="E1686">
            <v>43.296067000000001</v>
          </cell>
          <cell r="F1686">
            <v>40.112173000000006</v>
          </cell>
          <cell r="G1686">
            <v>16.591759999999994</v>
          </cell>
          <cell r="H1686">
            <v>268</v>
          </cell>
        </row>
        <row r="1687">
          <cell r="A1687" t="str">
            <v>211203</v>
          </cell>
          <cell r="B1687" t="str">
            <v>LIMBANI</v>
          </cell>
          <cell r="C1687">
            <v>3327</v>
          </cell>
          <cell r="D1687">
            <v>89.540635000000009</v>
          </cell>
          <cell r="E1687">
            <v>52.651237999999999</v>
          </cell>
          <cell r="F1687">
            <v>36.88939700000001</v>
          </cell>
          <cell r="G1687">
            <v>10.459364999999991</v>
          </cell>
          <cell r="H1687">
            <v>93</v>
          </cell>
        </row>
        <row r="1688">
          <cell r="A1688" t="str">
            <v>211204</v>
          </cell>
          <cell r="B1688" t="str">
            <v>PATAMBUCO</v>
          </cell>
          <cell r="C1688">
            <v>4090</v>
          </cell>
          <cell r="D1688">
            <v>95.875058999999993</v>
          </cell>
          <cell r="E1688">
            <v>73.661275000000003</v>
          </cell>
          <cell r="F1688">
            <v>22.21378399999999</v>
          </cell>
          <cell r="G1688">
            <v>4.1249410000000069</v>
          </cell>
          <cell r="H1688">
            <v>8</v>
          </cell>
        </row>
        <row r="1689">
          <cell r="A1689" t="str">
            <v>211205</v>
          </cell>
          <cell r="B1689" t="str">
            <v>PHARA</v>
          </cell>
          <cell r="C1689">
            <v>4383</v>
          </cell>
          <cell r="D1689">
            <v>90.786247000000003</v>
          </cell>
          <cell r="E1689">
            <v>55.103769999999997</v>
          </cell>
          <cell r="F1689">
            <v>35.682477000000006</v>
          </cell>
          <cell r="G1689">
            <v>9.213752999999997</v>
          </cell>
          <cell r="H1689">
            <v>60</v>
          </cell>
        </row>
        <row r="1690">
          <cell r="A1690" t="str">
            <v>211206</v>
          </cell>
          <cell r="B1690" t="str">
            <v>QUIACA</v>
          </cell>
          <cell r="C1690">
            <v>1966</v>
          </cell>
          <cell r="D1690">
            <v>93.196681999999996</v>
          </cell>
          <cell r="E1690">
            <v>68.216588000000002</v>
          </cell>
          <cell r="F1690">
            <v>24.980093999999994</v>
          </cell>
          <cell r="G1690">
            <v>6.8033180000000044</v>
          </cell>
          <cell r="H1690">
            <v>19</v>
          </cell>
        </row>
        <row r="1691">
          <cell r="A1691" t="str">
            <v>211207</v>
          </cell>
          <cell r="B1691" t="str">
            <v>SAN JUAN DEL ORO</v>
          </cell>
          <cell r="C1691">
            <v>5609</v>
          </cell>
          <cell r="D1691">
            <v>57.736463000000008</v>
          </cell>
          <cell r="E1691">
            <v>11.113856</v>
          </cell>
          <cell r="F1691">
            <v>46.622607000000009</v>
          </cell>
          <cell r="G1691">
            <v>42.263536999999992</v>
          </cell>
          <cell r="H1691">
            <v>1001</v>
          </cell>
        </row>
        <row r="1692">
          <cell r="A1692" t="str">
            <v>211208</v>
          </cell>
          <cell r="B1692" t="str">
            <v>YANAHUAYA</v>
          </cell>
          <cell r="C1692">
            <v>1054</v>
          </cell>
          <cell r="D1692">
            <v>46.440281999999996</v>
          </cell>
          <cell r="E1692">
            <v>8.602468</v>
          </cell>
          <cell r="F1692">
            <v>37.837813999999995</v>
          </cell>
          <cell r="G1692">
            <v>53.559718000000004</v>
          </cell>
          <cell r="H1692">
            <v>1258</v>
          </cell>
        </row>
        <row r="1693">
          <cell r="A1693" t="str">
            <v>211209</v>
          </cell>
          <cell r="B1693" t="str">
            <v>ALTO INAMBARI</v>
          </cell>
          <cell r="C1693">
            <v>2799</v>
          </cell>
          <cell r="D1693">
            <v>37.866630999999998</v>
          </cell>
          <cell r="E1693">
            <v>5.5038549999999997</v>
          </cell>
          <cell r="F1693">
            <v>32.362775999999997</v>
          </cell>
          <cell r="G1693">
            <v>62.133369000000002</v>
          </cell>
          <cell r="H1693">
            <v>1409</v>
          </cell>
        </row>
        <row r="1694">
          <cell r="A1694" t="str">
            <v>211210</v>
          </cell>
          <cell r="B1694" t="str">
            <v>SAN PEDRO DE PUTINA PUNCO</v>
          </cell>
          <cell r="C1694">
            <v>5025</v>
          </cell>
          <cell r="D1694">
            <v>47.944375999999998</v>
          </cell>
          <cell r="E1694">
            <v>7.6503195999999996</v>
          </cell>
          <cell r="F1694">
            <v>40.294056400000002</v>
          </cell>
          <cell r="G1694">
            <v>52.055624000000002</v>
          </cell>
          <cell r="H1694">
            <v>1218</v>
          </cell>
        </row>
        <row r="1695">
          <cell r="A1695" t="str">
            <v>211301</v>
          </cell>
          <cell r="B1695" t="str">
            <v>YUNGUYO</v>
          </cell>
          <cell r="C1695">
            <v>20057</v>
          </cell>
          <cell r="D1695">
            <v>71.293357</v>
          </cell>
          <cell r="E1695">
            <v>28.580564000000003</v>
          </cell>
          <cell r="F1695">
            <v>42.712792999999998</v>
          </cell>
          <cell r="G1695">
            <v>28.706643</v>
          </cell>
          <cell r="H1695">
            <v>652</v>
          </cell>
        </row>
        <row r="1696">
          <cell r="A1696" t="str">
            <v>211302</v>
          </cell>
          <cell r="B1696" t="str">
            <v>ANAPIA</v>
          </cell>
          <cell r="C1696">
            <v>1424</v>
          </cell>
          <cell r="D1696">
            <v>62.423936999999995</v>
          </cell>
          <cell r="E1696">
            <v>15.519509000000001</v>
          </cell>
          <cell r="F1696">
            <v>46.904427999999996</v>
          </cell>
          <cell r="G1696">
            <v>37.576063000000005</v>
          </cell>
          <cell r="H1696">
            <v>895</v>
          </cell>
        </row>
        <row r="1697">
          <cell r="A1697" t="str">
            <v>211303</v>
          </cell>
          <cell r="B1697" t="str">
            <v>COPANI</v>
          </cell>
          <cell r="C1697">
            <v>4703</v>
          </cell>
          <cell r="D1697">
            <v>86.751522000000008</v>
          </cell>
          <cell r="E1697">
            <v>37.340711999999996</v>
          </cell>
          <cell r="F1697">
            <v>49.410810000000012</v>
          </cell>
          <cell r="G1697">
            <v>13.248477999999992</v>
          </cell>
          <cell r="H1697">
            <v>158</v>
          </cell>
        </row>
        <row r="1698">
          <cell r="A1698" t="str">
            <v>211304</v>
          </cell>
          <cell r="B1698" t="str">
            <v>CUTURAPI</v>
          </cell>
          <cell r="C1698">
            <v>1247</v>
          </cell>
          <cell r="D1698">
            <v>78.030038000000005</v>
          </cell>
          <cell r="E1698">
            <v>27.040676000000001</v>
          </cell>
          <cell r="F1698">
            <v>50.989362</v>
          </cell>
          <cell r="G1698">
            <v>21.969961999999995</v>
          </cell>
          <cell r="H1698">
            <v>453</v>
          </cell>
        </row>
        <row r="1699">
          <cell r="A1699" t="str">
            <v>211305</v>
          </cell>
          <cell r="B1699" t="str">
            <v>OLLARAYA</v>
          </cell>
          <cell r="C1699">
            <v>3955</v>
          </cell>
          <cell r="D1699">
            <v>85.173127000000008</v>
          </cell>
          <cell r="E1699">
            <v>42.437553999999999</v>
          </cell>
          <cell r="F1699">
            <v>42.735573000000009</v>
          </cell>
          <cell r="G1699">
            <v>14.826872999999992</v>
          </cell>
          <cell r="H1699">
            <v>216</v>
          </cell>
        </row>
        <row r="1700">
          <cell r="A1700" t="str">
            <v>211306</v>
          </cell>
          <cell r="B1700" t="str">
            <v>TINICACHI</v>
          </cell>
          <cell r="C1700">
            <v>1215</v>
          </cell>
          <cell r="D1700">
            <v>81.569799000000003</v>
          </cell>
          <cell r="E1700">
            <v>34.946979999999996</v>
          </cell>
          <cell r="F1700">
            <v>46.622819000000007</v>
          </cell>
          <cell r="G1700">
            <v>18.430200999999997</v>
          </cell>
          <cell r="H1700">
            <v>335</v>
          </cell>
        </row>
        <row r="1701">
          <cell r="A1701" t="str">
            <v>211307</v>
          </cell>
          <cell r="B1701" t="str">
            <v>UNICACHI</v>
          </cell>
          <cell r="C1701">
            <v>2695</v>
          </cell>
          <cell r="D1701">
            <v>75.759909999999991</v>
          </cell>
          <cell r="E1701">
            <v>27.712117000000003</v>
          </cell>
          <cell r="F1701">
            <v>48.047792999999984</v>
          </cell>
          <cell r="G1701">
            <v>24.240090000000009</v>
          </cell>
          <cell r="H1701">
            <v>521</v>
          </cell>
        </row>
        <row r="1702">
          <cell r="A1702" t="str">
            <v>220101</v>
          </cell>
          <cell r="B1702" t="str">
            <v>MOYOBAMBA</v>
          </cell>
          <cell r="C1702">
            <v>32854</v>
          </cell>
          <cell r="D1702">
            <v>51.201960999999997</v>
          </cell>
          <cell r="E1702">
            <v>19.107752000000001</v>
          </cell>
          <cell r="F1702">
            <v>32.094208999999992</v>
          </cell>
          <cell r="G1702">
            <v>48.798039000000003</v>
          </cell>
          <cell r="H1702">
            <v>1150</v>
          </cell>
        </row>
        <row r="1703">
          <cell r="A1703" t="str">
            <v>220102</v>
          </cell>
          <cell r="B1703" t="str">
            <v>CALZADA</v>
          </cell>
          <cell r="C1703">
            <v>2151</v>
          </cell>
          <cell r="D1703">
            <v>53.166378000000002</v>
          </cell>
          <cell r="E1703">
            <v>19.302349</v>
          </cell>
          <cell r="F1703">
            <v>33.864029000000002</v>
          </cell>
          <cell r="G1703">
            <v>46.833621999999998</v>
          </cell>
          <cell r="H1703">
            <v>1113</v>
          </cell>
        </row>
        <row r="1704">
          <cell r="A1704" t="str">
            <v>220103</v>
          </cell>
          <cell r="B1704" t="str">
            <v>HABANA</v>
          </cell>
          <cell r="C1704">
            <v>641</v>
          </cell>
          <cell r="D1704">
            <v>37.125723999999998</v>
          </cell>
          <cell r="E1704">
            <v>8.9223637999999994</v>
          </cell>
          <cell r="F1704">
            <v>28.203360199999999</v>
          </cell>
          <cell r="G1704">
            <v>62.874276000000002</v>
          </cell>
          <cell r="H1704">
            <v>1423</v>
          </cell>
        </row>
        <row r="1705">
          <cell r="A1705" t="str">
            <v>220104</v>
          </cell>
          <cell r="B1705" t="str">
            <v>JEPELACIO</v>
          </cell>
          <cell r="C1705">
            <v>11598</v>
          </cell>
          <cell r="D1705">
            <v>62.948820000000005</v>
          </cell>
          <cell r="E1705">
            <v>25.944640000000003</v>
          </cell>
          <cell r="F1705">
            <v>37.004180000000005</v>
          </cell>
          <cell r="G1705">
            <v>37.051179999999995</v>
          </cell>
          <cell r="H1705">
            <v>882</v>
          </cell>
        </row>
        <row r="1706">
          <cell r="A1706" t="str">
            <v>220105</v>
          </cell>
          <cell r="B1706" t="str">
            <v>SORITOR</v>
          </cell>
          <cell r="C1706">
            <v>15061</v>
          </cell>
          <cell r="D1706">
            <v>64.589116000000004</v>
          </cell>
          <cell r="E1706">
            <v>26.094432999999999</v>
          </cell>
          <cell r="F1706">
            <v>38.494683000000009</v>
          </cell>
          <cell r="G1706">
            <v>35.410883999999996</v>
          </cell>
          <cell r="H1706">
            <v>839</v>
          </cell>
        </row>
        <row r="1707">
          <cell r="A1707" t="str">
            <v>220106</v>
          </cell>
          <cell r="B1707" t="str">
            <v>YANTALÓ</v>
          </cell>
          <cell r="C1707">
            <v>1394</v>
          </cell>
          <cell r="D1707">
            <v>50.398915000000002</v>
          </cell>
          <cell r="E1707">
            <v>21.021699999999999</v>
          </cell>
          <cell r="F1707">
            <v>29.377215000000003</v>
          </cell>
          <cell r="G1707">
            <v>49.601084999999998</v>
          </cell>
          <cell r="H1707">
            <v>1171</v>
          </cell>
        </row>
        <row r="1708">
          <cell r="A1708" t="str">
            <v>220201</v>
          </cell>
          <cell r="B1708" t="str">
            <v>BELLAVISTA</v>
          </cell>
          <cell r="C1708">
            <v>5664</v>
          </cell>
          <cell r="D1708">
            <v>40.790709</v>
          </cell>
          <cell r="E1708">
            <v>11.551819</v>
          </cell>
          <cell r="F1708">
            <v>29.238889999999998</v>
          </cell>
          <cell r="G1708">
            <v>59.209291</v>
          </cell>
          <cell r="H1708">
            <v>1359</v>
          </cell>
        </row>
        <row r="1709">
          <cell r="A1709" t="str">
            <v>220202</v>
          </cell>
          <cell r="B1709" t="str">
            <v>ALTO BIAVO</v>
          </cell>
          <cell r="C1709">
            <v>3043</v>
          </cell>
          <cell r="D1709">
            <v>51.938384999999997</v>
          </cell>
          <cell r="E1709">
            <v>19.747396999999999</v>
          </cell>
          <cell r="F1709">
            <v>32.190987999999997</v>
          </cell>
          <cell r="G1709">
            <v>48.061615000000003</v>
          </cell>
          <cell r="H1709">
            <v>1131</v>
          </cell>
        </row>
        <row r="1710">
          <cell r="A1710" t="str">
            <v>220203</v>
          </cell>
          <cell r="B1710" t="str">
            <v>BAJO BIAVO</v>
          </cell>
          <cell r="C1710">
            <v>6095</v>
          </cell>
          <cell r="D1710">
            <v>52.017153000000008</v>
          </cell>
          <cell r="E1710">
            <v>17.496416</v>
          </cell>
          <cell r="F1710">
            <v>34.520737000000011</v>
          </cell>
          <cell r="G1710">
            <v>47.982846999999992</v>
          </cell>
          <cell r="H1710">
            <v>1129</v>
          </cell>
        </row>
        <row r="1711">
          <cell r="A1711" t="str">
            <v>220204</v>
          </cell>
          <cell r="B1711" t="str">
            <v>HUALLAGA</v>
          </cell>
          <cell r="C1711">
            <v>1622</v>
          </cell>
          <cell r="D1711">
            <v>57.860507000000005</v>
          </cell>
          <cell r="E1711">
            <v>19.300391999999999</v>
          </cell>
          <cell r="F1711">
            <v>38.56011500000001</v>
          </cell>
          <cell r="G1711">
            <v>42.139492999999995</v>
          </cell>
          <cell r="H1711">
            <v>998</v>
          </cell>
        </row>
        <row r="1712">
          <cell r="A1712" t="str">
            <v>220205</v>
          </cell>
          <cell r="B1712" t="str">
            <v>SAN PABLO</v>
          </cell>
          <cell r="C1712">
            <v>4137</v>
          </cell>
          <cell r="D1712">
            <v>46.493874000000005</v>
          </cell>
          <cell r="E1712">
            <v>12.708216</v>
          </cell>
          <cell r="F1712">
            <v>33.785658000000005</v>
          </cell>
          <cell r="G1712">
            <v>53.506125999999995</v>
          </cell>
          <cell r="H1712">
            <v>1256</v>
          </cell>
        </row>
        <row r="1713">
          <cell r="A1713" t="str">
            <v>220206</v>
          </cell>
          <cell r="B1713" t="str">
            <v>SAN RAFAEL</v>
          </cell>
          <cell r="C1713">
            <v>1736</v>
          </cell>
          <cell r="D1713">
            <v>31.253151000000003</v>
          </cell>
          <cell r="E1713">
            <v>6.0077422</v>
          </cell>
          <cell r="F1713">
            <v>25.245408800000003</v>
          </cell>
          <cell r="G1713">
            <v>68.746848999999997</v>
          </cell>
          <cell r="H1713">
            <v>1530</v>
          </cell>
        </row>
        <row r="1714">
          <cell r="A1714" t="str">
            <v>220301</v>
          </cell>
          <cell r="B1714" t="str">
            <v>SAN JOSÉ DE SISA</v>
          </cell>
          <cell r="C1714">
            <v>10031</v>
          </cell>
          <cell r="D1714">
            <v>75.878743999999998</v>
          </cell>
          <cell r="E1714">
            <v>44.124280999999996</v>
          </cell>
          <cell r="F1714">
            <v>31.754463000000001</v>
          </cell>
          <cell r="G1714">
            <v>24.121256000000002</v>
          </cell>
          <cell r="H1714">
            <v>518</v>
          </cell>
        </row>
        <row r="1715">
          <cell r="A1715" t="str">
            <v>220302</v>
          </cell>
          <cell r="B1715" t="str">
            <v>AGUA BLANCA</v>
          </cell>
          <cell r="C1715">
            <v>1751</v>
          </cell>
          <cell r="D1715">
            <v>68.625</v>
          </cell>
          <cell r="E1715">
            <v>32.084638999999996</v>
          </cell>
          <cell r="F1715">
            <v>36.540361000000004</v>
          </cell>
          <cell r="G1715">
            <v>31.375</v>
          </cell>
          <cell r="H1715">
            <v>731</v>
          </cell>
        </row>
        <row r="1716">
          <cell r="A1716" t="str">
            <v>220303</v>
          </cell>
          <cell r="B1716" t="str">
            <v>SAN MARTÍN</v>
          </cell>
          <cell r="C1716">
            <v>6381</v>
          </cell>
          <cell r="D1716">
            <v>68.550708999999998</v>
          </cell>
          <cell r="E1716">
            <v>35.631070000000001</v>
          </cell>
          <cell r="F1716">
            <v>32.919638999999997</v>
          </cell>
          <cell r="G1716">
            <v>31.449291000000002</v>
          </cell>
          <cell r="H1716">
            <v>732</v>
          </cell>
        </row>
        <row r="1717">
          <cell r="A1717" t="str">
            <v>220304</v>
          </cell>
          <cell r="B1717" t="str">
            <v>SANTA ROSA</v>
          </cell>
          <cell r="C1717">
            <v>3970</v>
          </cell>
          <cell r="D1717">
            <v>66.895516999999998</v>
          </cell>
          <cell r="E1717">
            <v>31.244355000000002</v>
          </cell>
          <cell r="F1717">
            <v>35.651161999999999</v>
          </cell>
          <cell r="G1717">
            <v>33.104483000000002</v>
          </cell>
          <cell r="H1717">
            <v>778</v>
          </cell>
        </row>
        <row r="1718">
          <cell r="A1718" t="str">
            <v>220305</v>
          </cell>
          <cell r="B1718" t="str">
            <v>SHATOJA</v>
          </cell>
          <cell r="C1718">
            <v>1940</v>
          </cell>
          <cell r="D1718">
            <v>74.226089999999999</v>
          </cell>
          <cell r="E1718">
            <v>34.504207999999998</v>
          </cell>
          <cell r="F1718">
            <v>39.721882000000001</v>
          </cell>
          <cell r="G1718">
            <v>25.773910000000001</v>
          </cell>
          <cell r="H1718">
            <v>557</v>
          </cell>
        </row>
        <row r="1719">
          <cell r="A1719" t="str">
            <v>220401</v>
          </cell>
          <cell r="B1719" t="str">
            <v>SAPOSOA</v>
          </cell>
          <cell r="C1719">
            <v>6335</v>
          </cell>
          <cell r="D1719">
            <v>52.869804999999999</v>
          </cell>
          <cell r="E1719">
            <v>17.111083000000001</v>
          </cell>
          <cell r="F1719">
            <v>35.758721999999999</v>
          </cell>
          <cell r="G1719">
            <v>47.130195000000001</v>
          </cell>
          <cell r="H1719">
            <v>1116</v>
          </cell>
        </row>
        <row r="1720">
          <cell r="A1720" t="str">
            <v>220402</v>
          </cell>
          <cell r="B1720" t="str">
            <v>ALTO SAPOSOA</v>
          </cell>
          <cell r="C1720">
            <v>1743</v>
          </cell>
          <cell r="D1720">
            <v>66.021969999999996</v>
          </cell>
          <cell r="E1720">
            <v>22.507954999999999</v>
          </cell>
          <cell r="F1720">
            <v>43.514015000000001</v>
          </cell>
          <cell r="G1720">
            <v>33.978030000000004</v>
          </cell>
          <cell r="H1720">
            <v>803</v>
          </cell>
        </row>
        <row r="1721">
          <cell r="A1721" t="str">
            <v>220403</v>
          </cell>
          <cell r="B1721" t="str">
            <v>EL ESLABON</v>
          </cell>
          <cell r="C1721">
            <v>1764</v>
          </cell>
          <cell r="D1721">
            <v>62.998571000000005</v>
          </cell>
          <cell r="E1721">
            <v>25.319286000000002</v>
          </cell>
          <cell r="F1721">
            <v>37.679285000000007</v>
          </cell>
          <cell r="G1721">
            <v>37.001428999999995</v>
          </cell>
          <cell r="H1721">
            <v>880</v>
          </cell>
        </row>
        <row r="1722">
          <cell r="A1722" t="str">
            <v>220404</v>
          </cell>
          <cell r="B1722" t="str">
            <v>PISCOYACU</v>
          </cell>
          <cell r="C1722">
            <v>2079</v>
          </cell>
          <cell r="D1722">
            <v>58.866609999999994</v>
          </cell>
          <cell r="E1722">
            <v>21.816766000000001</v>
          </cell>
          <cell r="F1722">
            <v>37.049843999999993</v>
          </cell>
          <cell r="G1722">
            <v>41.133390000000006</v>
          </cell>
          <cell r="H1722">
            <v>979</v>
          </cell>
        </row>
        <row r="1723">
          <cell r="A1723" t="str">
            <v>220405</v>
          </cell>
          <cell r="B1723" t="str">
            <v>SACANCHE</v>
          </cell>
          <cell r="C1723">
            <v>1150</v>
          </cell>
          <cell r="D1723">
            <v>42.784517999999998</v>
          </cell>
          <cell r="E1723">
            <v>12.173427999999999</v>
          </cell>
          <cell r="F1723">
            <v>30.611089999999997</v>
          </cell>
          <cell r="G1723">
            <v>57.215482000000002</v>
          </cell>
          <cell r="H1723">
            <v>1327</v>
          </cell>
        </row>
        <row r="1724">
          <cell r="A1724" t="str">
            <v>220406</v>
          </cell>
          <cell r="B1724" t="str">
            <v>TINGO DE SAPOSOA</v>
          </cell>
          <cell r="C1724">
            <v>436</v>
          </cell>
          <cell r="D1724">
            <v>57.013088999999994</v>
          </cell>
          <cell r="E1724">
            <v>15.086387000000002</v>
          </cell>
          <cell r="F1724">
            <v>41.926701999999992</v>
          </cell>
          <cell r="G1724">
            <v>42.986911000000006</v>
          </cell>
          <cell r="H1724">
            <v>1018</v>
          </cell>
        </row>
        <row r="1725">
          <cell r="A1725" t="str">
            <v>220501</v>
          </cell>
          <cell r="B1725" t="str">
            <v>LAMAS</v>
          </cell>
          <cell r="C1725">
            <v>7624</v>
          </cell>
          <cell r="D1725">
            <v>58.262208999999999</v>
          </cell>
          <cell r="E1725">
            <v>28.780359000000001</v>
          </cell>
          <cell r="F1725">
            <v>29.481849999999998</v>
          </cell>
          <cell r="G1725">
            <v>41.737791000000001</v>
          </cell>
          <cell r="H1725">
            <v>990</v>
          </cell>
        </row>
        <row r="1726">
          <cell r="A1726" t="str">
            <v>220502</v>
          </cell>
          <cell r="B1726" t="str">
            <v>ALONSO DE ALVARADO</v>
          </cell>
          <cell r="C1726">
            <v>8632</v>
          </cell>
          <cell r="D1726">
            <v>58.534007000000003</v>
          </cell>
          <cell r="E1726">
            <v>25.140096</v>
          </cell>
          <cell r="F1726">
            <v>33.393911000000003</v>
          </cell>
          <cell r="G1726">
            <v>41.465992999999997</v>
          </cell>
          <cell r="H1726">
            <v>981</v>
          </cell>
        </row>
        <row r="1727">
          <cell r="A1727" t="str">
            <v>220503</v>
          </cell>
          <cell r="B1727" t="str">
            <v>BARRANQUITA</v>
          </cell>
          <cell r="C1727">
            <v>4503</v>
          </cell>
          <cell r="D1727">
            <v>85.228847000000002</v>
          </cell>
          <cell r="E1727">
            <v>54.406019000000008</v>
          </cell>
          <cell r="F1727">
            <v>30.822827999999994</v>
          </cell>
          <cell r="G1727">
            <v>14.771152999999998</v>
          </cell>
          <cell r="H1727">
            <v>214</v>
          </cell>
        </row>
        <row r="1728">
          <cell r="A1728" t="str">
            <v>220504</v>
          </cell>
          <cell r="B1728" t="str">
            <v>CAYNARACHI</v>
          </cell>
          <cell r="C1728">
            <v>4995</v>
          </cell>
          <cell r="D1728">
            <v>64.439627999999999</v>
          </cell>
          <cell r="E1728">
            <v>29.507352999999998</v>
          </cell>
          <cell r="F1728">
            <v>34.932275000000004</v>
          </cell>
          <cell r="G1728">
            <v>35.560372000000001</v>
          </cell>
          <cell r="H1728">
            <v>845</v>
          </cell>
        </row>
        <row r="1729">
          <cell r="A1729" t="str">
            <v>220505</v>
          </cell>
          <cell r="B1729" t="str">
            <v>CUÑUMBUQUI</v>
          </cell>
          <cell r="C1729">
            <v>2046</v>
          </cell>
          <cell r="D1729">
            <v>45.868414999999999</v>
          </cell>
          <cell r="E1729">
            <v>13.353956999999999</v>
          </cell>
          <cell r="F1729">
            <v>32.514457999999998</v>
          </cell>
          <cell r="G1729">
            <v>54.131585000000001</v>
          </cell>
          <cell r="H1729">
            <v>1271</v>
          </cell>
        </row>
        <row r="1730">
          <cell r="A1730" t="str">
            <v>220506</v>
          </cell>
          <cell r="B1730" t="str">
            <v>PINTO RECODO</v>
          </cell>
          <cell r="C1730">
            <v>5957</v>
          </cell>
          <cell r="D1730">
            <v>64.044188999999989</v>
          </cell>
          <cell r="E1730">
            <v>26.732824000000001</v>
          </cell>
          <cell r="F1730">
            <v>37.311364999999988</v>
          </cell>
          <cell r="G1730">
            <v>35.955811000000011</v>
          </cell>
          <cell r="H1730">
            <v>859</v>
          </cell>
        </row>
        <row r="1731">
          <cell r="A1731" t="str">
            <v>220507</v>
          </cell>
          <cell r="B1731" t="str">
            <v>RUMISAPA</v>
          </cell>
          <cell r="C1731">
            <v>1282</v>
          </cell>
          <cell r="D1731">
            <v>50.046857000000003</v>
          </cell>
          <cell r="E1731">
            <v>15.206168999999999</v>
          </cell>
          <cell r="F1731">
            <v>34.840688</v>
          </cell>
          <cell r="G1731">
            <v>49.953142999999997</v>
          </cell>
          <cell r="H1731">
            <v>1180</v>
          </cell>
        </row>
        <row r="1732">
          <cell r="A1732" t="str">
            <v>220508</v>
          </cell>
          <cell r="B1732" t="str">
            <v>SAN ROQUE DE CUMBAZA</v>
          </cell>
          <cell r="C1732">
            <v>895</v>
          </cell>
          <cell r="D1732">
            <v>59.369363</v>
          </cell>
          <cell r="E1732">
            <v>28.086870000000001</v>
          </cell>
          <cell r="F1732">
            <v>31.282492999999999</v>
          </cell>
          <cell r="G1732">
            <v>40.630637</v>
          </cell>
          <cell r="H1732">
            <v>963</v>
          </cell>
        </row>
        <row r="1733">
          <cell r="A1733" t="str">
            <v>220509</v>
          </cell>
          <cell r="B1733" t="str">
            <v>SHANAO</v>
          </cell>
          <cell r="C1733">
            <v>1425</v>
          </cell>
          <cell r="D1733">
            <v>57.163724000000002</v>
          </cell>
          <cell r="E1733">
            <v>31.245184999999999</v>
          </cell>
          <cell r="F1733">
            <v>25.918539000000003</v>
          </cell>
          <cell r="G1733">
            <v>42.836275999999998</v>
          </cell>
          <cell r="H1733">
            <v>1016</v>
          </cell>
        </row>
        <row r="1734">
          <cell r="A1734" t="str">
            <v>220510</v>
          </cell>
          <cell r="B1734" t="str">
            <v>TABALOSOS</v>
          </cell>
          <cell r="C1734">
            <v>8138</v>
          </cell>
          <cell r="D1734">
            <v>64.479993999999991</v>
          </cell>
          <cell r="E1734">
            <v>31.781951000000003</v>
          </cell>
          <cell r="F1734">
            <v>32.698042999999984</v>
          </cell>
          <cell r="G1734">
            <v>35.520006000000009</v>
          </cell>
          <cell r="H1734">
            <v>844</v>
          </cell>
        </row>
        <row r="1735">
          <cell r="A1735" t="str">
            <v>220511</v>
          </cell>
          <cell r="B1735" t="str">
            <v>ZAPATERO</v>
          </cell>
          <cell r="C1735">
            <v>3122</v>
          </cell>
          <cell r="D1735">
            <v>62.561009999999996</v>
          </cell>
          <cell r="E1735">
            <v>26.328391</v>
          </cell>
          <cell r="F1735">
            <v>36.232619</v>
          </cell>
          <cell r="G1735">
            <v>37.438990000000004</v>
          </cell>
          <cell r="H1735">
            <v>890</v>
          </cell>
        </row>
        <row r="1736">
          <cell r="A1736" t="str">
            <v>220601</v>
          </cell>
          <cell r="B1736" t="str">
            <v>JUANJUI</v>
          </cell>
          <cell r="C1736">
            <v>9919</v>
          </cell>
          <cell r="D1736">
            <v>37.403575000000004</v>
          </cell>
          <cell r="E1736">
            <v>11.362094000000001</v>
          </cell>
          <cell r="F1736">
            <v>26.041481000000005</v>
          </cell>
          <cell r="G1736">
            <v>62.596424999999996</v>
          </cell>
          <cell r="H1736">
            <v>1416</v>
          </cell>
        </row>
        <row r="1737">
          <cell r="A1737" t="str">
            <v>220602</v>
          </cell>
          <cell r="B1737" t="str">
            <v>CAMPANILLA</v>
          </cell>
          <cell r="C1737">
            <v>3799</v>
          </cell>
          <cell r="D1737">
            <v>47.680346</v>
          </cell>
          <cell r="E1737">
            <v>14.073293000000001</v>
          </cell>
          <cell r="F1737">
            <v>33.607053000000001</v>
          </cell>
          <cell r="G1737">
            <v>52.319654</v>
          </cell>
          <cell r="H1737">
            <v>1225</v>
          </cell>
        </row>
        <row r="1738">
          <cell r="A1738" t="str">
            <v>220603</v>
          </cell>
          <cell r="B1738" t="str">
            <v>HUICUNGO</v>
          </cell>
          <cell r="C1738">
            <v>2999</v>
          </cell>
          <cell r="D1738">
            <v>48.616793999999999</v>
          </cell>
          <cell r="E1738">
            <v>17.056411000000001</v>
          </cell>
          <cell r="F1738">
            <v>31.560382999999998</v>
          </cell>
          <cell r="G1738">
            <v>51.383206000000001</v>
          </cell>
          <cell r="H1738">
            <v>1205</v>
          </cell>
        </row>
        <row r="1739">
          <cell r="A1739" t="str">
            <v>220604</v>
          </cell>
          <cell r="B1739" t="str">
            <v>PACHIZA</v>
          </cell>
          <cell r="C1739">
            <v>2028</v>
          </cell>
          <cell r="D1739">
            <v>46.457627000000002</v>
          </cell>
          <cell r="E1739">
            <v>14.288136000000002</v>
          </cell>
          <cell r="F1739">
            <v>32.169491000000001</v>
          </cell>
          <cell r="G1739">
            <v>53.542372999999998</v>
          </cell>
          <cell r="H1739">
            <v>1257</v>
          </cell>
        </row>
        <row r="1740">
          <cell r="A1740" t="str">
            <v>220605</v>
          </cell>
          <cell r="B1740" t="str">
            <v>PAJARILLO</v>
          </cell>
          <cell r="C1740">
            <v>2571</v>
          </cell>
          <cell r="D1740">
            <v>50.231340000000003</v>
          </cell>
          <cell r="E1740">
            <v>15.422040000000001</v>
          </cell>
          <cell r="F1740">
            <v>34.8093</v>
          </cell>
          <cell r="G1740">
            <v>49.768659999999997</v>
          </cell>
          <cell r="H1740">
            <v>1176</v>
          </cell>
        </row>
        <row r="1741">
          <cell r="A1741" t="str">
            <v>220701</v>
          </cell>
          <cell r="B1741" t="str">
            <v>PICOTA</v>
          </cell>
          <cell r="C1741">
            <v>3427</v>
          </cell>
          <cell r="D1741">
            <v>42.706666999999996</v>
          </cell>
          <cell r="E1741">
            <v>11.551277000000001</v>
          </cell>
          <cell r="F1741">
            <v>31.155389999999997</v>
          </cell>
          <cell r="G1741">
            <v>57.293333000000004</v>
          </cell>
          <cell r="H1741">
            <v>1331</v>
          </cell>
        </row>
        <row r="1742">
          <cell r="A1742" t="str">
            <v>220702</v>
          </cell>
          <cell r="B1742" t="str">
            <v>BUENOS AIRES</v>
          </cell>
          <cell r="C1742">
            <v>1769</v>
          </cell>
          <cell r="D1742">
            <v>56.196314999999998</v>
          </cell>
          <cell r="E1742">
            <v>17.821474000000002</v>
          </cell>
          <cell r="F1742">
            <v>38.374840999999996</v>
          </cell>
          <cell r="G1742">
            <v>43.803685000000002</v>
          </cell>
          <cell r="H1742">
            <v>1039</v>
          </cell>
        </row>
        <row r="1743">
          <cell r="A1743" t="str">
            <v>220703</v>
          </cell>
          <cell r="B1743" t="str">
            <v>CASPISAPA</v>
          </cell>
          <cell r="C1743">
            <v>622</v>
          </cell>
          <cell r="D1743">
            <v>32.462944</v>
          </cell>
          <cell r="E1743">
            <v>5.5459290000000001</v>
          </cell>
          <cell r="F1743">
            <v>26.917014999999999</v>
          </cell>
          <cell r="G1743">
            <v>67.537056000000007</v>
          </cell>
          <cell r="H1743">
            <v>1510</v>
          </cell>
        </row>
        <row r="1744">
          <cell r="A1744" t="str">
            <v>220704</v>
          </cell>
          <cell r="B1744" t="str">
            <v>PILLUANA</v>
          </cell>
          <cell r="C1744">
            <v>295</v>
          </cell>
          <cell r="D1744">
            <v>33.176403999999998</v>
          </cell>
          <cell r="E1744">
            <v>4.7943819999999997</v>
          </cell>
          <cell r="F1744">
            <v>28.382021999999999</v>
          </cell>
          <cell r="G1744">
            <v>66.823596000000009</v>
          </cell>
          <cell r="H1744">
            <v>1495</v>
          </cell>
        </row>
        <row r="1745">
          <cell r="A1745" t="str">
            <v>220705</v>
          </cell>
          <cell r="B1745" t="str">
            <v>PUCACACA</v>
          </cell>
          <cell r="C1745">
            <v>916</v>
          </cell>
          <cell r="D1745">
            <v>32.109045999999999</v>
          </cell>
          <cell r="E1745">
            <v>5.3099578999999997</v>
          </cell>
          <cell r="F1745">
            <v>26.799088099999999</v>
          </cell>
          <cell r="G1745">
            <v>67.890953999999994</v>
          </cell>
          <cell r="H1745">
            <v>1513</v>
          </cell>
        </row>
        <row r="1746">
          <cell r="A1746" t="str">
            <v>220706</v>
          </cell>
          <cell r="B1746" t="str">
            <v>SAN CRISTOBAL</v>
          </cell>
          <cell r="C1746">
            <v>255</v>
          </cell>
          <cell r="D1746">
            <v>19.981961000000002</v>
          </cell>
          <cell r="E1746">
            <v>3.4243136999999999</v>
          </cell>
          <cell r="F1746">
            <v>16.557647300000003</v>
          </cell>
          <cell r="G1746">
            <v>80.018039000000002</v>
          </cell>
          <cell r="H1746">
            <v>1723</v>
          </cell>
        </row>
        <row r="1747">
          <cell r="A1747" t="str">
            <v>220707</v>
          </cell>
          <cell r="B1747" t="str">
            <v>SAN HILARIÓN</v>
          </cell>
          <cell r="C1747">
            <v>1519</v>
          </cell>
          <cell r="D1747">
            <v>35.712505999999998</v>
          </cell>
          <cell r="E1747">
            <v>8.3779971999999994</v>
          </cell>
          <cell r="F1747">
            <v>27.334508799999998</v>
          </cell>
          <cell r="G1747">
            <v>64.287494000000009</v>
          </cell>
          <cell r="H1747">
            <v>1444</v>
          </cell>
        </row>
        <row r="1748">
          <cell r="A1748" t="str">
            <v>220708</v>
          </cell>
          <cell r="B1748" t="str">
            <v>SHAMBOYACU</v>
          </cell>
          <cell r="C1748">
            <v>3244</v>
          </cell>
          <cell r="D1748">
            <v>46.169229000000001</v>
          </cell>
          <cell r="E1748">
            <v>15.529746999999999</v>
          </cell>
          <cell r="F1748">
            <v>30.639482000000001</v>
          </cell>
          <cell r="G1748">
            <v>53.830770999999999</v>
          </cell>
          <cell r="H1748">
            <v>1264</v>
          </cell>
        </row>
        <row r="1749">
          <cell r="A1749" t="str">
            <v>220709</v>
          </cell>
          <cell r="B1749" t="str">
            <v>TINGO DE PONASA</v>
          </cell>
          <cell r="C1749">
            <v>1744</v>
          </cell>
          <cell r="D1749">
            <v>44.083902000000002</v>
          </cell>
          <cell r="E1749">
            <v>11.308820000000001</v>
          </cell>
          <cell r="F1749">
            <v>32.775081999999998</v>
          </cell>
          <cell r="G1749">
            <v>55.916097999999998</v>
          </cell>
          <cell r="H1749">
            <v>1311</v>
          </cell>
        </row>
        <row r="1750">
          <cell r="A1750" t="str">
            <v>220710</v>
          </cell>
          <cell r="B1750" t="str">
            <v>TRES UNIDOS</v>
          </cell>
          <cell r="C1750">
            <v>1847</v>
          </cell>
          <cell r="D1750">
            <v>45.301447000000003</v>
          </cell>
          <cell r="E1750">
            <v>14.801079</v>
          </cell>
          <cell r="F1750">
            <v>30.500368000000002</v>
          </cell>
          <cell r="G1750">
            <v>54.698552999999997</v>
          </cell>
          <cell r="H1750">
            <v>1287</v>
          </cell>
        </row>
        <row r="1751">
          <cell r="A1751" t="str">
            <v>220801</v>
          </cell>
          <cell r="B1751" t="str">
            <v>RIOJA</v>
          </cell>
          <cell r="C1751">
            <v>8701</v>
          </cell>
          <cell r="D1751">
            <v>39.582822</v>
          </cell>
          <cell r="E1751">
            <v>11.976616</v>
          </cell>
          <cell r="F1751">
            <v>27.606206</v>
          </cell>
          <cell r="G1751">
            <v>60.417178</v>
          </cell>
          <cell r="H1751">
            <v>1374</v>
          </cell>
        </row>
        <row r="1752">
          <cell r="A1752" t="str">
            <v>220802</v>
          </cell>
          <cell r="B1752" t="str">
            <v>AWAJUN</v>
          </cell>
          <cell r="C1752">
            <v>4058</v>
          </cell>
          <cell r="D1752">
            <v>54.638076999999996</v>
          </cell>
          <cell r="E1752">
            <v>22.349132000000001</v>
          </cell>
          <cell r="F1752">
            <v>32.288944999999998</v>
          </cell>
          <cell r="G1752">
            <v>45.361923000000004</v>
          </cell>
          <cell r="H1752">
            <v>1076</v>
          </cell>
        </row>
        <row r="1753">
          <cell r="A1753" t="str">
            <v>220803</v>
          </cell>
          <cell r="B1753" t="str">
            <v>ELIAS SOPLÍN VARGAS</v>
          </cell>
          <cell r="C1753">
            <v>7219</v>
          </cell>
          <cell r="D1753">
            <v>74.50603799999999</v>
          </cell>
          <cell r="E1753">
            <v>41.534214000000006</v>
          </cell>
          <cell r="F1753">
            <v>32.971823999999984</v>
          </cell>
          <cell r="G1753">
            <v>25.49396200000001</v>
          </cell>
          <cell r="H1753">
            <v>552</v>
          </cell>
        </row>
        <row r="1754">
          <cell r="A1754" t="str">
            <v>220804</v>
          </cell>
          <cell r="B1754" t="str">
            <v>NUEVA CAJAMARCA</v>
          </cell>
          <cell r="C1754">
            <v>20862</v>
          </cell>
          <cell r="D1754">
            <v>58.451401999999995</v>
          </cell>
          <cell r="E1754">
            <v>22.918886999999998</v>
          </cell>
          <cell r="F1754">
            <v>35.532514999999997</v>
          </cell>
          <cell r="G1754">
            <v>41.548598000000005</v>
          </cell>
          <cell r="H1754">
            <v>986</v>
          </cell>
        </row>
        <row r="1755">
          <cell r="A1755" t="str">
            <v>220805</v>
          </cell>
          <cell r="B1755" t="str">
            <v>PARDO MIGUEL</v>
          </cell>
          <cell r="C1755">
            <v>8769</v>
          </cell>
          <cell r="D1755">
            <v>51.318936999999998</v>
          </cell>
          <cell r="E1755">
            <v>17.869088999999999</v>
          </cell>
          <cell r="F1755">
            <v>33.449848000000003</v>
          </cell>
          <cell r="G1755">
            <v>48.681063000000002</v>
          </cell>
          <cell r="H1755">
            <v>1148</v>
          </cell>
        </row>
        <row r="1756">
          <cell r="A1756" t="str">
            <v>220806</v>
          </cell>
          <cell r="B1756" t="str">
            <v>POSIC</v>
          </cell>
          <cell r="C1756">
            <v>505</v>
          </cell>
          <cell r="D1756">
            <v>36.125893999999995</v>
          </cell>
          <cell r="E1756">
            <v>8.416309</v>
          </cell>
          <cell r="F1756">
            <v>27.709584999999997</v>
          </cell>
          <cell r="G1756">
            <v>63.874106000000005</v>
          </cell>
          <cell r="H1756">
            <v>1436</v>
          </cell>
        </row>
        <row r="1757">
          <cell r="A1757" t="str">
            <v>220807</v>
          </cell>
          <cell r="B1757" t="str">
            <v>SAN FERNANDO</v>
          </cell>
          <cell r="C1757">
            <v>2857</v>
          </cell>
          <cell r="D1757">
            <v>75.390501</v>
          </cell>
          <cell r="E1757">
            <v>35.681266000000001</v>
          </cell>
          <cell r="F1757">
            <v>39.709235</v>
          </cell>
          <cell r="G1757">
            <v>24.609499</v>
          </cell>
          <cell r="H1757">
            <v>532</v>
          </cell>
        </row>
        <row r="1758">
          <cell r="A1758" t="str">
            <v>220808</v>
          </cell>
          <cell r="B1758" t="str">
            <v>YORONGOS</v>
          </cell>
          <cell r="C1758">
            <v>2221</v>
          </cell>
          <cell r="D1758">
            <v>71.002237999999991</v>
          </cell>
          <cell r="E1758">
            <v>33.279412000000001</v>
          </cell>
          <cell r="F1758">
            <v>37.722825999999991</v>
          </cell>
          <cell r="G1758">
            <v>28.997762000000009</v>
          </cell>
          <cell r="H1758">
            <v>663</v>
          </cell>
        </row>
        <row r="1759">
          <cell r="A1759" t="str">
            <v>220809</v>
          </cell>
          <cell r="B1759" t="str">
            <v>YURACYACU</v>
          </cell>
          <cell r="C1759">
            <v>2425</v>
          </cell>
          <cell r="D1759">
            <v>57.499644000000004</v>
          </cell>
          <cell r="E1759">
            <v>22.967750000000002</v>
          </cell>
          <cell r="F1759">
            <v>34.531894000000001</v>
          </cell>
          <cell r="G1759">
            <v>42.500355999999996</v>
          </cell>
          <cell r="H1759">
            <v>1006</v>
          </cell>
        </row>
        <row r="1760">
          <cell r="A1760" t="str">
            <v>220901</v>
          </cell>
          <cell r="B1760" t="str">
            <v>TARAPOTO</v>
          </cell>
          <cell r="C1760">
            <v>16022</v>
          </cell>
          <cell r="D1760">
            <v>24.145713999999998</v>
          </cell>
          <cell r="E1760">
            <v>5.4111309000000007</v>
          </cell>
          <cell r="F1760">
            <v>18.734583099999998</v>
          </cell>
          <cell r="G1760">
            <v>75.854286000000002</v>
          </cell>
          <cell r="H1760">
            <v>1660</v>
          </cell>
        </row>
        <row r="1761">
          <cell r="A1761" t="str">
            <v>220902</v>
          </cell>
          <cell r="B1761" t="str">
            <v>ALBERTO LEVEAU</v>
          </cell>
          <cell r="C1761">
            <v>460</v>
          </cell>
          <cell r="D1761">
            <v>55.669891000000007</v>
          </cell>
          <cell r="E1761">
            <v>14.252720999999999</v>
          </cell>
          <cell r="F1761">
            <v>41.417170000000006</v>
          </cell>
          <cell r="G1761">
            <v>44.330108999999993</v>
          </cell>
          <cell r="H1761">
            <v>1051</v>
          </cell>
        </row>
        <row r="1762">
          <cell r="A1762" t="str">
            <v>220903</v>
          </cell>
          <cell r="B1762" t="str">
            <v>CACATACHI</v>
          </cell>
          <cell r="C1762">
            <v>1248</v>
          </cell>
          <cell r="D1762">
            <v>41.990239000000003</v>
          </cell>
          <cell r="E1762">
            <v>11.26624</v>
          </cell>
          <cell r="F1762">
            <v>30.723999000000003</v>
          </cell>
          <cell r="G1762">
            <v>58.009760999999997</v>
          </cell>
          <cell r="H1762">
            <v>1344</v>
          </cell>
        </row>
        <row r="1763">
          <cell r="A1763" t="str">
            <v>220904</v>
          </cell>
          <cell r="B1763" t="str">
            <v>CHAZUTA</v>
          </cell>
          <cell r="C1763">
            <v>6615</v>
          </cell>
          <cell r="D1763">
            <v>77.479855000000001</v>
          </cell>
          <cell r="E1763">
            <v>45.483837000000001</v>
          </cell>
          <cell r="F1763">
            <v>31.996017999999999</v>
          </cell>
          <cell r="G1763">
            <v>22.520144999999999</v>
          </cell>
          <cell r="H1763">
            <v>470</v>
          </cell>
        </row>
        <row r="1764">
          <cell r="A1764" t="str">
            <v>220905</v>
          </cell>
          <cell r="B1764" t="str">
            <v>CHIPURANA</v>
          </cell>
          <cell r="C1764">
            <v>299</v>
          </cell>
          <cell r="D1764">
            <v>15.996258999999998</v>
          </cell>
          <cell r="E1764">
            <v>1.4644575</v>
          </cell>
          <cell r="F1764">
            <v>14.531801499999998</v>
          </cell>
          <cell r="G1764">
            <v>84.003741000000005</v>
          </cell>
          <cell r="H1764">
            <v>1768</v>
          </cell>
        </row>
        <row r="1765">
          <cell r="A1765" t="str">
            <v>220906</v>
          </cell>
          <cell r="B1765" t="str">
            <v>EL PORVENIR</v>
          </cell>
          <cell r="C1765">
            <v>932</v>
          </cell>
          <cell r="D1765">
            <v>45.659647</v>
          </cell>
          <cell r="E1765">
            <v>11.139079000000001</v>
          </cell>
          <cell r="F1765">
            <v>34.520567999999997</v>
          </cell>
          <cell r="G1765">
            <v>54.340353</v>
          </cell>
          <cell r="H1765">
            <v>1275</v>
          </cell>
        </row>
        <row r="1766">
          <cell r="A1766" t="str">
            <v>220907</v>
          </cell>
          <cell r="B1766" t="str">
            <v>HUIMBAYOC</v>
          </cell>
          <cell r="C1766">
            <v>699</v>
          </cell>
          <cell r="D1766">
            <v>16.263022999999997</v>
          </cell>
          <cell r="E1766">
            <v>1.1430233000000001</v>
          </cell>
          <cell r="F1766">
            <v>15.119999699999997</v>
          </cell>
          <cell r="G1766">
            <v>83.736976999999996</v>
          </cell>
          <cell r="H1766">
            <v>1763</v>
          </cell>
        </row>
        <row r="1767">
          <cell r="A1767" t="str">
            <v>220908</v>
          </cell>
          <cell r="B1767" t="str">
            <v>JUAN GUERRA</v>
          </cell>
          <cell r="C1767">
            <v>1572</v>
          </cell>
          <cell r="D1767">
            <v>48.842497999999999</v>
          </cell>
          <cell r="E1767">
            <v>16.936005000000002</v>
          </cell>
          <cell r="F1767">
            <v>31.906492999999998</v>
          </cell>
          <cell r="G1767">
            <v>51.157502000000001</v>
          </cell>
          <cell r="H1767">
            <v>1200</v>
          </cell>
        </row>
        <row r="1768">
          <cell r="A1768" t="str">
            <v>220909</v>
          </cell>
          <cell r="B1768" t="str">
            <v>LA BANDA DE SHILCAYO</v>
          </cell>
          <cell r="C1768">
            <v>9766</v>
          </cell>
          <cell r="D1768">
            <v>33.992865000000002</v>
          </cell>
          <cell r="E1768">
            <v>8.9995126999999986</v>
          </cell>
          <cell r="F1768">
            <v>24.993352300000005</v>
          </cell>
          <cell r="G1768">
            <v>66.007135000000005</v>
          </cell>
          <cell r="H1768">
            <v>1485</v>
          </cell>
        </row>
        <row r="1769">
          <cell r="A1769" t="str">
            <v>220910</v>
          </cell>
          <cell r="B1769" t="str">
            <v>MORALES</v>
          </cell>
          <cell r="C1769">
            <v>6294</v>
          </cell>
          <cell r="D1769">
            <v>27.507932</v>
          </cell>
          <cell r="E1769">
            <v>6.7788121000000006</v>
          </cell>
          <cell r="F1769">
            <v>20.729119900000001</v>
          </cell>
          <cell r="G1769">
            <v>72.492068000000003</v>
          </cell>
          <cell r="H1769">
            <v>1604</v>
          </cell>
        </row>
        <row r="1770">
          <cell r="A1770" t="str">
            <v>220911</v>
          </cell>
          <cell r="B1770" t="str">
            <v>PAPAPLAYA</v>
          </cell>
          <cell r="C1770">
            <v>1367</v>
          </cell>
          <cell r="D1770">
            <v>54.576676999999997</v>
          </cell>
          <cell r="E1770">
            <v>17.698083</v>
          </cell>
          <cell r="F1770">
            <v>36.878593999999993</v>
          </cell>
          <cell r="G1770">
            <v>45.423323000000003</v>
          </cell>
          <cell r="H1770">
            <v>1079</v>
          </cell>
        </row>
        <row r="1771">
          <cell r="A1771" t="str">
            <v>220912</v>
          </cell>
          <cell r="B1771" t="str">
            <v>SAN ANTONIO</v>
          </cell>
          <cell r="C1771">
            <v>460</v>
          </cell>
          <cell r="D1771">
            <v>31.487670999999999</v>
          </cell>
          <cell r="E1771">
            <v>5.3972603000000001</v>
          </cell>
          <cell r="F1771">
            <v>26.0904107</v>
          </cell>
          <cell r="G1771">
            <v>68.512328999999994</v>
          </cell>
          <cell r="H1771">
            <v>1526</v>
          </cell>
        </row>
        <row r="1772">
          <cell r="A1772" t="str">
            <v>220913</v>
          </cell>
          <cell r="B1772" t="str">
            <v>SAUCE</v>
          </cell>
          <cell r="C1772">
            <v>8585</v>
          </cell>
          <cell r="D1772">
            <v>83.019631000000004</v>
          </cell>
          <cell r="E1772">
            <v>65.057248000000001</v>
          </cell>
          <cell r="F1772">
            <v>17.962383000000003</v>
          </cell>
          <cell r="G1772">
            <v>16.980368999999996</v>
          </cell>
          <cell r="H1772">
            <v>284</v>
          </cell>
        </row>
        <row r="1773">
          <cell r="A1773" t="str">
            <v>220914</v>
          </cell>
          <cell r="B1773" t="str">
            <v>SHAPAJA</v>
          </cell>
          <cell r="C1773">
            <v>906</v>
          </cell>
          <cell r="D1773">
            <v>53.623668999999992</v>
          </cell>
          <cell r="E1773">
            <v>16.866864</v>
          </cell>
          <cell r="F1773">
            <v>36.756804999999993</v>
          </cell>
          <cell r="G1773">
            <v>46.376331000000008</v>
          </cell>
          <cell r="H1773">
            <v>1099</v>
          </cell>
        </row>
        <row r="1774">
          <cell r="A1774" t="str">
            <v>221001</v>
          </cell>
          <cell r="B1774" t="str">
            <v>TOCACHE</v>
          </cell>
          <cell r="C1774">
            <v>8189</v>
          </cell>
          <cell r="D1774">
            <v>31.019016000000001</v>
          </cell>
          <cell r="E1774">
            <v>7.9400735000000005</v>
          </cell>
          <cell r="F1774">
            <v>23.0789425</v>
          </cell>
          <cell r="G1774">
            <v>68.980984000000007</v>
          </cell>
          <cell r="H1774">
            <v>1535</v>
          </cell>
        </row>
        <row r="1775">
          <cell r="A1775" t="str">
            <v>221002</v>
          </cell>
          <cell r="B1775" t="str">
            <v>NUEVO PROGRESO</v>
          </cell>
          <cell r="C1775">
            <v>3805</v>
          </cell>
          <cell r="D1775">
            <v>34.509794999999997</v>
          </cell>
          <cell r="E1775">
            <v>10.684382000000001</v>
          </cell>
          <cell r="F1775">
            <v>23.825412999999998</v>
          </cell>
          <cell r="G1775">
            <v>65.490205000000003</v>
          </cell>
          <cell r="H1775">
            <v>1478</v>
          </cell>
        </row>
        <row r="1776">
          <cell r="A1776" t="str">
            <v>221003</v>
          </cell>
          <cell r="B1776" t="str">
            <v>POLVORA</v>
          </cell>
          <cell r="C1776">
            <v>2556</v>
          </cell>
          <cell r="D1776">
            <v>24.500719</v>
          </cell>
          <cell r="E1776">
            <v>5.0069983999999996</v>
          </cell>
          <cell r="F1776">
            <v>19.4937206</v>
          </cell>
          <cell r="G1776">
            <v>75.499280999999996</v>
          </cell>
          <cell r="H1776">
            <v>1651</v>
          </cell>
        </row>
        <row r="1777">
          <cell r="A1777" t="str">
            <v>221004</v>
          </cell>
          <cell r="B1777" t="str">
            <v>SHUNTE</v>
          </cell>
          <cell r="C1777">
            <v>486</v>
          </cell>
          <cell r="D1777">
            <v>43.207295000000002</v>
          </cell>
          <cell r="E1777">
            <v>18.303380999999998</v>
          </cell>
          <cell r="F1777">
            <v>24.903914000000004</v>
          </cell>
          <cell r="G1777">
            <v>56.792704999999998</v>
          </cell>
          <cell r="H1777">
            <v>1321</v>
          </cell>
        </row>
        <row r="1778">
          <cell r="A1778" t="str">
            <v>221005</v>
          </cell>
          <cell r="B1778" t="str">
            <v>UCHIZA</v>
          </cell>
          <cell r="C1778">
            <v>5900</v>
          </cell>
          <cell r="D1778">
            <v>29.816202000000004</v>
          </cell>
          <cell r="E1778">
            <v>7.9951990999999998</v>
          </cell>
          <cell r="F1778">
            <v>21.821002900000003</v>
          </cell>
          <cell r="G1778">
            <v>70.183797999999996</v>
          </cell>
          <cell r="H1778">
            <v>1565</v>
          </cell>
        </row>
        <row r="1779">
          <cell r="A1779" t="str">
            <v>230101</v>
          </cell>
          <cell r="B1779" t="str">
            <v>TACNA</v>
          </cell>
          <cell r="C1779">
            <v>9573</v>
          </cell>
          <cell r="D1779">
            <v>10.354317</v>
          </cell>
          <cell r="E1779">
            <v>0.82286832999999993</v>
          </cell>
          <cell r="F1779">
            <v>9.5314486699999996</v>
          </cell>
          <cell r="G1779">
            <v>89.645683000000005</v>
          </cell>
          <cell r="H1779">
            <v>1807</v>
          </cell>
        </row>
        <row r="1780">
          <cell r="A1780" t="str">
            <v>230102</v>
          </cell>
          <cell r="B1780" t="str">
            <v>ALTO DE LA ALIANZA</v>
          </cell>
          <cell r="C1780">
            <v>6328</v>
          </cell>
          <cell r="D1780">
            <v>17.964231000000002</v>
          </cell>
          <cell r="E1780">
            <v>1.1060296000000001</v>
          </cell>
          <cell r="F1780">
            <v>16.858201400000002</v>
          </cell>
          <cell r="G1780">
            <v>82.035769000000002</v>
          </cell>
          <cell r="H1780">
            <v>1743</v>
          </cell>
        </row>
        <row r="1781">
          <cell r="A1781" t="str">
            <v>230103</v>
          </cell>
          <cell r="B1781" t="str">
            <v>CALANA</v>
          </cell>
          <cell r="C1781">
            <v>880</v>
          </cell>
          <cell r="D1781">
            <v>35.902041000000004</v>
          </cell>
          <cell r="E1781">
            <v>6.5714286</v>
          </cell>
          <cell r="F1781">
            <v>29.330612400000003</v>
          </cell>
          <cell r="G1781">
            <v>64.097959000000003</v>
          </cell>
          <cell r="H1781">
            <v>1438</v>
          </cell>
        </row>
        <row r="1782">
          <cell r="A1782" t="str">
            <v>230104</v>
          </cell>
          <cell r="B1782" t="str">
            <v>CIUDAD NUEVA</v>
          </cell>
          <cell r="C1782">
            <v>10321</v>
          </cell>
          <cell r="D1782">
            <v>30.197734999999998</v>
          </cell>
          <cell r="E1782">
            <v>2.1746204000000002</v>
          </cell>
          <cell r="F1782">
            <v>28.0231146</v>
          </cell>
          <cell r="G1782">
            <v>69.802265000000006</v>
          </cell>
          <cell r="H1782">
            <v>1553</v>
          </cell>
        </row>
        <row r="1783">
          <cell r="A1783" t="str">
            <v>230105</v>
          </cell>
          <cell r="B1783" t="str">
            <v>INCLAN</v>
          </cell>
          <cell r="C1783">
            <v>1733</v>
          </cell>
          <cell r="D1783">
            <v>43.069583000000002</v>
          </cell>
          <cell r="E1783">
            <v>10.470179</v>
          </cell>
          <cell r="F1783">
            <v>32.599404</v>
          </cell>
          <cell r="G1783">
            <v>56.930416999999998</v>
          </cell>
          <cell r="H1783">
            <v>1325</v>
          </cell>
        </row>
        <row r="1784">
          <cell r="A1784" t="str">
            <v>230106</v>
          </cell>
          <cell r="B1784" t="str">
            <v>PACHIA</v>
          </cell>
          <cell r="C1784">
            <v>538</v>
          </cell>
          <cell r="D1784">
            <v>29.425369</v>
          </cell>
          <cell r="E1784">
            <v>3.8824494000000001</v>
          </cell>
          <cell r="F1784">
            <v>25.542919600000001</v>
          </cell>
          <cell r="G1784">
            <v>70.574630999999997</v>
          </cell>
          <cell r="H1784">
            <v>1572</v>
          </cell>
        </row>
        <row r="1785">
          <cell r="A1785" t="str">
            <v>230107</v>
          </cell>
          <cell r="B1785" t="str">
            <v>PALCA</v>
          </cell>
          <cell r="C1785">
            <v>960</v>
          </cell>
          <cell r="D1785">
            <v>69.398121000000003</v>
          </cell>
          <cell r="E1785">
            <v>30.044798</v>
          </cell>
          <cell r="F1785">
            <v>39.353323000000003</v>
          </cell>
          <cell r="G1785">
            <v>30.601878999999997</v>
          </cell>
          <cell r="H1785">
            <v>714</v>
          </cell>
        </row>
        <row r="1786">
          <cell r="A1786" t="str">
            <v>230108</v>
          </cell>
          <cell r="B1786" t="str">
            <v>POCOLLAY</v>
          </cell>
          <cell r="C1786">
            <v>3923</v>
          </cell>
          <cell r="D1786">
            <v>24.105370000000001</v>
          </cell>
          <cell r="E1786">
            <v>2.2832390999999999</v>
          </cell>
          <cell r="F1786">
            <v>21.822130900000001</v>
          </cell>
          <cell r="G1786">
            <v>75.894630000000006</v>
          </cell>
          <cell r="H1786">
            <v>1662</v>
          </cell>
        </row>
        <row r="1787">
          <cell r="A1787" t="str">
            <v>230109</v>
          </cell>
          <cell r="B1787" t="str">
            <v>SAMA</v>
          </cell>
          <cell r="C1787">
            <v>386</v>
          </cell>
          <cell r="D1787">
            <v>16.223109000000001</v>
          </cell>
          <cell r="E1787">
            <v>1.5739495999999999</v>
          </cell>
          <cell r="F1787">
            <v>14.6491594</v>
          </cell>
          <cell r="G1787">
            <v>83.776891000000006</v>
          </cell>
          <cell r="H1787">
            <v>1764</v>
          </cell>
        </row>
        <row r="1788">
          <cell r="A1788" t="str">
            <v>230110</v>
          </cell>
          <cell r="B1788" t="str">
            <v>CORONEL GREGORIO ALBARRACÍN LANCHIP</v>
          </cell>
          <cell r="C1788">
            <v>17574</v>
          </cell>
          <cell r="D1788">
            <v>25.611433999999999</v>
          </cell>
          <cell r="E1788">
            <v>3.4432736999999998</v>
          </cell>
          <cell r="F1788">
            <v>22.1681603</v>
          </cell>
          <cell r="G1788">
            <v>74.388565999999997</v>
          </cell>
          <cell r="H1788">
            <v>1636</v>
          </cell>
        </row>
        <row r="1789">
          <cell r="A1789" t="str">
            <v>230201</v>
          </cell>
          <cell r="B1789" t="str">
            <v>CANDARAVE</v>
          </cell>
          <cell r="C1789">
            <v>2144</v>
          </cell>
          <cell r="D1789">
            <v>70.309610000000006</v>
          </cell>
          <cell r="E1789">
            <v>33.358806000000001</v>
          </cell>
          <cell r="F1789">
            <v>36.950804000000005</v>
          </cell>
          <cell r="G1789">
            <v>29.690389999999994</v>
          </cell>
          <cell r="H1789">
            <v>689</v>
          </cell>
        </row>
        <row r="1790">
          <cell r="A1790" t="str">
            <v>230202</v>
          </cell>
          <cell r="B1790" t="str">
            <v>CAIRANI</v>
          </cell>
          <cell r="C1790">
            <v>1050</v>
          </cell>
          <cell r="D1790">
            <v>77.505535000000009</v>
          </cell>
          <cell r="E1790">
            <v>46.941696999999998</v>
          </cell>
          <cell r="F1790">
            <v>30.563838000000011</v>
          </cell>
          <cell r="G1790">
            <v>22.494464999999991</v>
          </cell>
          <cell r="H1790">
            <v>467</v>
          </cell>
        </row>
        <row r="1791">
          <cell r="A1791" t="str">
            <v>230203</v>
          </cell>
          <cell r="B1791" t="str">
            <v>CAMILACA</v>
          </cell>
          <cell r="C1791">
            <v>717</v>
          </cell>
          <cell r="D1791">
            <v>41.805361000000005</v>
          </cell>
          <cell r="E1791">
            <v>19.31352</v>
          </cell>
          <cell r="F1791">
            <v>22.491841000000004</v>
          </cell>
          <cell r="G1791">
            <v>58.194638999999995</v>
          </cell>
          <cell r="H1791">
            <v>1345</v>
          </cell>
        </row>
        <row r="1792">
          <cell r="A1792" t="str">
            <v>230204</v>
          </cell>
          <cell r="B1792" t="str">
            <v>CURIBAYA</v>
          </cell>
          <cell r="C1792">
            <v>50</v>
          </cell>
          <cell r="D1792">
            <v>27.888268</v>
          </cell>
          <cell r="E1792">
            <v>4.4581005999999999</v>
          </cell>
          <cell r="F1792">
            <v>23.430167400000002</v>
          </cell>
          <cell r="G1792">
            <v>72.111732000000003</v>
          </cell>
          <cell r="H1792">
            <v>1594</v>
          </cell>
        </row>
        <row r="1793">
          <cell r="A1793" t="str">
            <v>230205</v>
          </cell>
          <cell r="B1793" t="str">
            <v>HUANUARA</v>
          </cell>
          <cell r="C1793">
            <v>381</v>
          </cell>
          <cell r="D1793">
            <v>47.381366</v>
          </cell>
          <cell r="E1793">
            <v>21.130434999999999</v>
          </cell>
          <cell r="F1793">
            <v>26.250931000000001</v>
          </cell>
          <cell r="G1793">
            <v>52.618634</v>
          </cell>
          <cell r="H1793">
            <v>1231</v>
          </cell>
        </row>
        <row r="1794">
          <cell r="A1794" t="str">
            <v>230206</v>
          </cell>
          <cell r="B1794" t="str">
            <v>QUILAHUANI</v>
          </cell>
          <cell r="C1794">
            <v>443</v>
          </cell>
          <cell r="D1794">
            <v>40.542542999999995</v>
          </cell>
          <cell r="E1794">
            <v>16.842635000000001</v>
          </cell>
          <cell r="F1794">
            <v>23.699907999999994</v>
          </cell>
          <cell r="G1794">
            <v>59.457457000000005</v>
          </cell>
          <cell r="H1794">
            <v>1363</v>
          </cell>
        </row>
        <row r="1795">
          <cell r="A1795" t="str">
            <v>230301</v>
          </cell>
          <cell r="B1795" t="str">
            <v>LOCUMBA</v>
          </cell>
          <cell r="C1795">
            <v>482</v>
          </cell>
          <cell r="D1795">
            <v>23.199134000000001</v>
          </cell>
          <cell r="E1795">
            <v>3.5079365</v>
          </cell>
          <cell r="F1795">
            <v>19.691197500000001</v>
          </cell>
          <cell r="G1795">
            <v>76.800865999999999</v>
          </cell>
          <cell r="H1795">
            <v>1676</v>
          </cell>
        </row>
        <row r="1796">
          <cell r="A1796" t="str">
            <v>230302</v>
          </cell>
          <cell r="B1796" t="str">
            <v>ILABAYA</v>
          </cell>
          <cell r="C1796">
            <v>654</v>
          </cell>
          <cell r="D1796">
            <v>15.129368000000001</v>
          </cell>
          <cell r="E1796">
            <v>3.4686414999999999</v>
          </cell>
          <cell r="F1796">
            <v>11.660726500000001</v>
          </cell>
          <cell r="G1796">
            <v>84.870632000000001</v>
          </cell>
          <cell r="H1796">
            <v>1775</v>
          </cell>
        </row>
        <row r="1797">
          <cell r="A1797" t="str">
            <v>230303</v>
          </cell>
          <cell r="B1797" t="str">
            <v>ITE</v>
          </cell>
          <cell r="C1797">
            <v>792</v>
          </cell>
          <cell r="D1797">
            <v>27.897851000000003</v>
          </cell>
          <cell r="E1797">
            <v>6.6928496000000006</v>
          </cell>
          <cell r="F1797">
            <v>21.2050014</v>
          </cell>
          <cell r="G1797">
            <v>72.102148999999997</v>
          </cell>
          <cell r="H1797">
            <v>1593</v>
          </cell>
        </row>
        <row r="1798">
          <cell r="A1798" t="str">
            <v>230401</v>
          </cell>
          <cell r="B1798" t="str">
            <v>TARATA</v>
          </cell>
          <cell r="C1798">
            <v>2993</v>
          </cell>
          <cell r="D1798">
            <v>84.142536000000007</v>
          </cell>
          <cell r="E1798">
            <v>42.543998000000002</v>
          </cell>
          <cell r="F1798">
            <v>41.598538000000005</v>
          </cell>
          <cell r="G1798">
            <v>15.857463999999993</v>
          </cell>
          <cell r="H1798">
            <v>247</v>
          </cell>
        </row>
        <row r="1799">
          <cell r="A1799" t="str">
            <v>230402</v>
          </cell>
          <cell r="B1799" t="str">
            <v>HÉROES ALBARRACÍN</v>
          </cell>
          <cell r="C1799">
            <v>122</v>
          </cell>
          <cell r="D1799">
            <v>21.985585999999998</v>
          </cell>
          <cell r="E1799">
            <v>2.6234234000000001</v>
          </cell>
          <cell r="F1799">
            <v>19.362162599999998</v>
          </cell>
          <cell r="G1799">
            <v>78.014414000000002</v>
          </cell>
          <cell r="H1799">
            <v>1693</v>
          </cell>
        </row>
        <row r="1800">
          <cell r="A1800" t="str">
            <v>230403</v>
          </cell>
          <cell r="B1800" t="str">
            <v>ESTIQUE</v>
          </cell>
          <cell r="C1800">
            <v>427</v>
          </cell>
          <cell r="D1800">
            <v>81.00948799999999</v>
          </cell>
          <cell r="E1800">
            <v>49.499051000000001</v>
          </cell>
          <cell r="F1800">
            <v>31.510436999999989</v>
          </cell>
          <cell r="G1800">
            <v>18.99051200000001</v>
          </cell>
          <cell r="H1800">
            <v>350</v>
          </cell>
        </row>
        <row r="1801">
          <cell r="A1801" t="str">
            <v>230404</v>
          </cell>
          <cell r="B1801" t="str">
            <v>ESTIQUE-PAMPA</v>
          </cell>
          <cell r="C1801">
            <v>317</v>
          </cell>
          <cell r="D1801">
            <v>79.929470999999992</v>
          </cell>
          <cell r="E1801">
            <v>64.712845999999999</v>
          </cell>
          <cell r="F1801">
            <v>15.216624999999993</v>
          </cell>
          <cell r="G1801">
            <v>20.070529000000008</v>
          </cell>
          <cell r="H1801">
            <v>389</v>
          </cell>
        </row>
        <row r="1802">
          <cell r="A1802" t="str">
            <v>230405</v>
          </cell>
          <cell r="B1802" t="str">
            <v>SITAJARA</v>
          </cell>
          <cell r="C1802">
            <v>405</v>
          </cell>
          <cell r="D1802">
            <v>73.823314999999994</v>
          </cell>
          <cell r="E1802">
            <v>36.262295000000002</v>
          </cell>
          <cell r="F1802">
            <v>37.561019999999992</v>
          </cell>
          <cell r="G1802">
            <v>26.176685000000006</v>
          </cell>
          <cell r="H1802">
            <v>570</v>
          </cell>
        </row>
        <row r="1803">
          <cell r="A1803" t="str">
            <v>230406</v>
          </cell>
          <cell r="B1803" t="str">
            <v>SUSAPAYA</v>
          </cell>
          <cell r="C1803">
            <v>488</v>
          </cell>
          <cell r="D1803">
            <v>58.260453999999996</v>
          </cell>
          <cell r="E1803">
            <v>33.769415000000002</v>
          </cell>
          <cell r="F1803">
            <v>24.491038999999994</v>
          </cell>
          <cell r="G1803">
            <v>41.739546000000004</v>
          </cell>
          <cell r="H1803">
            <v>991</v>
          </cell>
        </row>
        <row r="1804">
          <cell r="A1804" t="str">
            <v>230407</v>
          </cell>
          <cell r="B1804" t="str">
            <v>TARUCACHI</v>
          </cell>
          <cell r="C1804">
            <v>343</v>
          </cell>
          <cell r="D1804">
            <v>79.129031999999995</v>
          </cell>
          <cell r="E1804">
            <v>47.076036999999999</v>
          </cell>
          <cell r="F1804">
            <v>32.052994999999996</v>
          </cell>
          <cell r="G1804">
            <v>20.870968000000005</v>
          </cell>
          <cell r="H1804">
            <v>418</v>
          </cell>
        </row>
        <row r="1805">
          <cell r="A1805" t="str">
            <v>230408</v>
          </cell>
          <cell r="B1805" t="str">
            <v>TICACO</v>
          </cell>
          <cell r="C1805">
            <v>471</v>
          </cell>
          <cell r="D1805">
            <v>58.444169000000002</v>
          </cell>
          <cell r="E1805">
            <v>27.761786999999998</v>
          </cell>
          <cell r="F1805">
            <v>30.682382000000004</v>
          </cell>
          <cell r="G1805">
            <v>41.555830999999998</v>
          </cell>
          <cell r="H1805">
            <v>987</v>
          </cell>
        </row>
        <row r="1806">
          <cell r="A1806" t="str">
            <v>240101</v>
          </cell>
          <cell r="B1806" t="str">
            <v>TUMBES</v>
          </cell>
          <cell r="C1806">
            <v>13716</v>
          </cell>
          <cell r="D1806">
            <v>14.763449000000001</v>
          </cell>
          <cell r="E1806">
            <v>0.70770456000000004</v>
          </cell>
          <cell r="F1806">
            <v>14.055744440000002</v>
          </cell>
          <cell r="G1806">
            <v>85.236550999999992</v>
          </cell>
          <cell r="H1806">
            <v>1777</v>
          </cell>
        </row>
        <row r="1807">
          <cell r="A1807" t="str">
            <v>240102</v>
          </cell>
          <cell r="B1807" t="str">
            <v>CORRALES</v>
          </cell>
          <cell r="C1807">
            <v>4565</v>
          </cell>
          <cell r="D1807">
            <v>22.026682999999998</v>
          </cell>
          <cell r="E1807">
            <v>0.86634498999999998</v>
          </cell>
          <cell r="F1807">
            <v>21.160338009999997</v>
          </cell>
          <cell r="G1807">
            <v>77.973317000000009</v>
          </cell>
          <cell r="H1807">
            <v>1692</v>
          </cell>
        </row>
        <row r="1808">
          <cell r="A1808" t="str">
            <v>240103</v>
          </cell>
          <cell r="B1808" t="str">
            <v>LA CRUZ</v>
          </cell>
          <cell r="C1808">
            <v>894</v>
          </cell>
          <cell r="D1808">
            <v>11.121143999999999</v>
          </cell>
          <cell r="E1808">
            <v>0.55820896000000009</v>
          </cell>
          <cell r="F1808">
            <v>10.562935039999999</v>
          </cell>
          <cell r="G1808">
            <v>88.878855999999999</v>
          </cell>
          <cell r="H1808">
            <v>1801</v>
          </cell>
        </row>
        <row r="1809">
          <cell r="A1809" t="str">
            <v>240104</v>
          </cell>
          <cell r="B1809" t="str">
            <v>PAMPAS DE HOSPITAL</v>
          </cell>
          <cell r="C1809">
            <v>958</v>
          </cell>
          <cell r="D1809">
            <v>15.167274000000001</v>
          </cell>
          <cell r="E1809">
            <v>2.2773642000000001</v>
          </cell>
          <cell r="F1809">
            <v>12.889909800000002</v>
          </cell>
          <cell r="G1809">
            <v>84.832725999999994</v>
          </cell>
          <cell r="H1809">
            <v>1774</v>
          </cell>
        </row>
        <row r="1810">
          <cell r="A1810" t="str">
            <v>240105</v>
          </cell>
          <cell r="B1810" t="str">
            <v>SAN JACINTO</v>
          </cell>
          <cell r="C1810">
            <v>716</v>
          </cell>
          <cell r="D1810">
            <v>8.9795713999999993</v>
          </cell>
          <cell r="E1810">
            <v>1.1478881999999999</v>
          </cell>
          <cell r="F1810">
            <v>7.8316831999999996</v>
          </cell>
          <cell r="G1810">
            <v>91.020428600000002</v>
          </cell>
          <cell r="H1810">
            <v>1809</v>
          </cell>
        </row>
        <row r="1811">
          <cell r="A1811" t="str">
            <v>240106</v>
          </cell>
          <cell r="B1811" t="str">
            <v>SAN JUAN DE LA VIRGEN</v>
          </cell>
          <cell r="C1811">
            <v>495</v>
          </cell>
          <cell r="D1811">
            <v>12.875519999999998</v>
          </cell>
          <cell r="E1811">
            <v>1.2011435000000001</v>
          </cell>
          <cell r="F1811">
            <v>11.674376499999997</v>
          </cell>
          <cell r="G1811">
            <v>87.124480000000005</v>
          </cell>
          <cell r="H1811">
            <v>1792</v>
          </cell>
        </row>
        <row r="1812">
          <cell r="A1812" t="str">
            <v>240201</v>
          </cell>
          <cell r="B1812" t="str">
            <v>ZORRITOS</v>
          </cell>
          <cell r="C1812">
            <v>1312</v>
          </cell>
          <cell r="D1812">
            <v>12.953503999999999</v>
          </cell>
          <cell r="E1812">
            <v>0.66535043999999999</v>
          </cell>
          <cell r="F1812">
            <v>12.28815356</v>
          </cell>
          <cell r="G1812">
            <v>87.046496000000005</v>
          </cell>
          <cell r="H1812">
            <v>1790</v>
          </cell>
        </row>
        <row r="1813">
          <cell r="A1813" t="str">
            <v>240202</v>
          </cell>
          <cell r="B1813" t="str">
            <v>CASITAS</v>
          </cell>
          <cell r="C1813">
            <v>236</v>
          </cell>
          <cell r="D1813">
            <v>10.573219999999999</v>
          </cell>
          <cell r="E1813">
            <v>1.8584863</v>
          </cell>
          <cell r="F1813">
            <v>8.7147337</v>
          </cell>
          <cell r="G1813">
            <v>89.426780000000008</v>
          </cell>
          <cell r="H1813">
            <v>1804</v>
          </cell>
        </row>
        <row r="1814">
          <cell r="A1814" t="str">
            <v>240203</v>
          </cell>
          <cell r="B1814" t="str">
            <v>CANOAS DE PUNTA SAL</v>
          </cell>
          <cell r="C1814">
            <v>975</v>
          </cell>
          <cell r="D1814">
            <v>22.883568</v>
          </cell>
          <cell r="E1814">
            <v>1.0368545</v>
          </cell>
          <cell r="F1814">
            <v>21.8467135</v>
          </cell>
          <cell r="G1814">
            <v>77.116432000000003</v>
          </cell>
          <cell r="H1814">
            <v>1680</v>
          </cell>
        </row>
        <row r="1815">
          <cell r="A1815" t="str">
            <v>240301</v>
          </cell>
          <cell r="B1815" t="str">
            <v>ZARUMILLA</v>
          </cell>
          <cell r="C1815">
            <v>2346</v>
          </cell>
          <cell r="D1815">
            <v>13.552807999999999</v>
          </cell>
          <cell r="E1815">
            <v>0.63935752000000001</v>
          </cell>
          <cell r="F1815">
            <v>12.913450479999998</v>
          </cell>
          <cell r="G1815">
            <v>86.447192000000001</v>
          </cell>
          <cell r="H1815">
            <v>1786</v>
          </cell>
        </row>
        <row r="1816">
          <cell r="A1816" t="str">
            <v>240302</v>
          </cell>
          <cell r="B1816" t="str">
            <v>AGUAS VERDES</v>
          </cell>
          <cell r="C1816">
            <v>6100</v>
          </cell>
          <cell r="D1816">
            <v>38.668590000000002</v>
          </cell>
          <cell r="E1816">
            <v>2.820729</v>
          </cell>
          <cell r="F1816">
            <v>35.847861000000002</v>
          </cell>
          <cell r="G1816">
            <v>61.331409999999998</v>
          </cell>
          <cell r="H1816">
            <v>1385</v>
          </cell>
        </row>
        <row r="1817">
          <cell r="A1817" t="str">
            <v>240303</v>
          </cell>
          <cell r="B1817" t="str">
            <v>MATAPALO</v>
          </cell>
          <cell r="C1817">
            <v>354</v>
          </cell>
          <cell r="D1817">
            <v>22.564412999999998</v>
          </cell>
          <cell r="E1817">
            <v>3.2519133</v>
          </cell>
          <cell r="F1817">
            <v>19.312499699999996</v>
          </cell>
          <cell r="G1817">
            <v>77.435586999999998</v>
          </cell>
          <cell r="H1817">
            <v>1683</v>
          </cell>
        </row>
        <row r="1818">
          <cell r="A1818" t="str">
            <v>240304</v>
          </cell>
          <cell r="B1818" t="str">
            <v>PAPAYAL</v>
          </cell>
          <cell r="C1818">
            <v>1038</v>
          </cell>
          <cell r="D1818">
            <v>20.914199</v>
          </cell>
          <cell r="E1818">
            <v>2.1001007</v>
          </cell>
          <cell r="F1818">
            <v>18.814098300000001</v>
          </cell>
          <cell r="G1818">
            <v>79.085801000000004</v>
          </cell>
          <cell r="H1818">
            <v>1712</v>
          </cell>
        </row>
        <row r="1819">
          <cell r="A1819" t="str">
            <v>250101</v>
          </cell>
          <cell r="B1819" t="str">
            <v>CALLERÍA</v>
          </cell>
          <cell r="C1819">
            <v>35927</v>
          </cell>
          <cell r="D1819">
            <v>27.116976999999999</v>
          </cell>
          <cell r="E1819">
            <v>7.4173962999999992</v>
          </cell>
          <cell r="F1819">
            <v>19.699580699999999</v>
          </cell>
          <cell r="G1819">
            <v>72.883023000000009</v>
          </cell>
          <cell r="H1819">
            <v>1613</v>
          </cell>
        </row>
        <row r="1820">
          <cell r="A1820" t="str">
            <v>250102</v>
          </cell>
          <cell r="B1820" t="str">
            <v>CAMPOVERDE</v>
          </cell>
          <cell r="C1820">
            <v>6075</v>
          </cell>
          <cell r="D1820">
            <v>45.280763</v>
          </cell>
          <cell r="E1820">
            <v>14.209958</v>
          </cell>
          <cell r="F1820">
            <v>31.070805</v>
          </cell>
          <cell r="G1820">
            <v>54.719237</v>
          </cell>
          <cell r="H1820">
            <v>1288</v>
          </cell>
        </row>
        <row r="1821">
          <cell r="A1821" t="str">
            <v>250103</v>
          </cell>
          <cell r="B1821" t="str">
            <v>IPARIA</v>
          </cell>
          <cell r="C1821">
            <v>7748</v>
          </cell>
          <cell r="D1821">
            <v>72.434794999999994</v>
          </cell>
          <cell r="E1821">
            <v>38.099840999999998</v>
          </cell>
          <cell r="F1821">
            <v>34.334953999999996</v>
          </cell>
          <cell r="G1821">
            <v>27.565205000000006</v>
          </cell>
          <cell r="H1821">
            <v>616</v>
          </cell>
        </row>
        <row r="1822">
          <cell r="A1822" t="str">
            <v>250104</v>
          </cell>
          <cell r="B1822" t="str">
            <v>MASISEA</v>
          </cell>
          <cell r="C1822">
            <v>7626</v>
          </cell>
          <cell r="D1822">
            <v>65.779177000000004</v>
          </cell>
          <cell r="E1822">
            <v>30.413525000000003</v>
          </cell>
          <cell r="F1822">
            <v>35.365651999999997</v>
          </cell>
          <cell r="G1822">
            <v>34.220822999999996</v>
          </cell>
          <cell r="H1822">
            <v>810</v>
          </cell>
        </row>
        <row r="1823">
          <cell r="A1823" t="str">
            <v>250105</v>
          </cell>
          <cell r="B1823" t="str">
            <v>YARINACOCHA</v>
          </cell>
          <cell r="C1823">
            <v>30748</v>
          </cell>
          <cell r="D1823">
            <v>36.340125</v>
          </cell>
          <cell r="E1823">
            <v>11.610544000000001</v>
          </cell>
          <cell r="F1823">
            <v>24.729581</v>
          </cell>
          <cell r="G1823">
            <v>63.659875</v>
          </cell>
          <cell r="H1823">
            <v>1433</v>
          </cell>
        </row>
        <row r="1824">
          <cell r="A1824" t="str">
            <v>250106</v>
          </cell>
          <cell r="B1824" t="str">
            <v>NUEVA REQUENA</v>
          </cell>
          <cell r="C1824">
            <v>1899</v>
          </cell>
          <cell r="D1824">
            <v>38.116998000000002</v>
          </cell>
          <cell r="E1824">
            <v>11.6472</v>
          </cell>
          <cell r="F1824">
            <v>26.469798000000004</v>
          </cell>
          <cell r="G1824">
            <v>61.883001999999998</v>
          </cell>
          <cell r="H1824">
            <v>1399</v>
          </cell>
        </row>
        <row r="1825">
          <cell r="A1825" t="str">
            <v>250107</v>
          </cell>
          <cell r="B1825" t="str">
            <v>MANANTAY</v>
          </cell>
          <cell r="C1825">
            <v>32153</v>
          </cell>
          <cell r="D1825">
            <v>45.583863999999998</v>
          </cell>
          <cell r="E1825">
            <v>14.764521</v>
          </cell>
          <cell r="F1825">
            <v>30.819342999999996</v>
          </cell>
          <cell r="G1825">
            <v>54.416136000000002</v>
          </cell>
          <cell r="H1825">
            <v>1277</v>
          </cell>
        </row>
        <row r="1826">
          <cell r="A1826" t="str">
            <v>250201</v>
          </cell>
          <cell r="B1826" t="str">
            <v>RAYMONDI</v>
          </cell>
          <cell r="C1826">
            <v>18157</v>
          </cell>
          <cell r="D1826">
            <v>65.671078999999992</v>
          </cell>
          <cell r="E1826">
            <v>38.847040999999997</v>
          </cell>
          <cell r="F1826">
            <v>26.824037999999994</v>
          </cell>
          <cell r="G1826">
            <v>34.328921000000008</v>
          </cell>
          <cell r="H1826">
            <v>812</v>
          </cell>
        </row>
        <row r="1827">
          <cell r="A1827" t="str">
            <v>250202</v>
          </cell>
          <cell r="B1827" t="str">
            <v>SEPAHUA</v>
          </cell>
          <cell r="C1827">
            <v>3188</v>
          </cell>
          <cell r="D1827">
            <v>50.084353999999998</v>
          </cell>
          <cell r="E1827">
            <v>21.510839000000001</v>
          </cell>
          <cell r="F1827">
            <v>28.573514999999997</v>
          </cell>
          <cell r="G1827">
            <v>49.915646000000002</v>
          </cell>
          <cell r="H1827">
            <v>1179</v>
          </cell>
        </row>
        <row r="1828">
          <cell r="A1828" t="str">
            <v>250203</v>
          </cell>
          <cell r="B1828" t="str">
            <v>TAHUANIA</v>
          </cell>
          <cell r="C1828">
            <v>4991</v>
          </cell>
          <cell r="D1828">
            <v>68.844943999999998</v>
          </cell>
          <cell r="E1828">
            <v>39.502552000000001</v>
          </cell>
          <cell r="F1828">
            <v>29.342391999999997</v>
          </cell>
          <cell r="G1828">
            <v>31.155056000000002</v>
          </cell>
          <cell r="H1828">
            <v>729</v>
          </cell>
        </row>
        <row r="1829">
          <cell r="A1829" t="str">
            <v>250204</v>
          </cell>
          <cell r="B1829" t="str">
            <v>YURUA</v>
          </cell>
          <cell r="C1829">
            <v>1226</v>
          </cell>
          <cell r="D1829">
            <v>78.379795000000001</v>
          </cell>
          <cell r="E1829">
            <v>54.895780000000002</v>
          </cell>
          <cell r="F1829">
            <v>23.484014999999999</v>
          </cell>
          <cell r="G1829">
            <v>21.620204999999999</v>
          </cell>
          <cell r="H1829">
            <v>441</v>
          </cell>
        </row>
        <row r="1830">
          <cell r="A1830" t="str">
            <v>250301</v>
          </cell>
          <cell r="B1830" t="str">
            <v>PADRE ABAD</v>
          </cell>
          <cell r="C1830">
            <v>9838</v>
          </cell>
          <cell r="D1830">
            <v>39.995528</v>
          </cell>
          <cell r="E1830">
            <v>14.372347</v>
          </cell>
          <cell r="F1830">
            <v>25.623181000000002</v>
          </cell>
          <cell r="G1830">
            <v>60.004472</v>
          </cell>
          <cell r="H1830">
            <v>1368</v>
          </cell>
        </row>
        <row r="1831">
          <cell r="A1831" t="str">
            <v>250302</v>
          </cell>
          <cell r="B1831" t="str">
            <v>IRAZOLA</v>
          </cell>
          <cell r="C1831">
            <v>9947</v>
          </cell>
          <cell r="D1831">
            <v>54.609806000000006</v>
          </cell>
          <cell r="E1831">
            <v>21.883441000000001</v>
          </cell>
          <cell r="F1831">
            <v>32.726365000000001</v>
          </cell>
          <cell r="G1831">
            <v>45.390193999999994</v>
          </cell>
          <cell r="H1831">
            <v>1077</v>
          </cell>
        </row>
        <row r="1832">
          <cell r="A1832" t="str">
            <v>250303</v>
          </cell>
          <cell r="B1832" t="str">
            <v>CURIMANA</v>
          </cell>
          <cell r="C1832">
            <v>3205</v>
          </cell>
          <cell r="D1832">
            <v>54.073042999999998</v>
          </cell>
          <cell r="E1832">
            <v>19.330296999999998</v>
          </cell>
          <cell r="F1832">
            <v>34.742745999999997</v>
          </cell>
          <cell r="G1832">
            <v>45.926957000000002</v>
          </cell>
          <cell r="H1832">
            <v>1088</v>
          </cell>
        </row>
        <row r="1833">
          <cell r="A1833" t="str">
            <v>250401</v>
          </cell>
          <cell r="B1833" t="str">
            <v>PURÚS</v>
          </cell>
          <cell r="C1833">
            <v>1755</v>
          </cell>
          <cell r="D1833">
            <v>49.762403999999997</v>
          </cell>
          <cell r="E1833">
            <v>22.12135</v>
          </cell>
          <cell r="F1833">
            <v>27.641053999999997</v>
          </cell>
          <cell r="G1833">
            <v>50.237596000000003</v>
          </cell>
          <cell r="H1833">
            <v>1186</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Interb"/>
      <sheetName val="CD"/>
      <sheetName val="MP"/>
      <sheetName val="MS"/>
      <sheetName val="Series"/>
      <sheetName val="Resumen"/>
      <sheetName val="Curva"/>
      <sheetName val="Curva (2)"/>
      <sheetName val="Curva _2_"/>
      <sheetName val="Curva_(2)"/>
      <sheetName val="Curva__2_"/>
      <sheetName val="Curva_(2)1"/>
      <sheetName val="Curva__2_1"/>
      <sheetName val="Precios"/>
      <sheetName val="IPE"/>
      <sheetName val="Monedas"/>
      <sheetName val="pag_37"/>
    </sheetNames>
    <sheetDataSet>
      <sheetData sheetId="0" refreshError="1">
        <row r="3">
          <cell r="C3" t="str">
            <v>Equiv Días</v>
          </cell>
          <cell r="D3" t="str">
            <v>Tolerancia 1</v>
          </cell>
          <cell r="E3" t="str">
            <v>Tolerancia 2</v>
          </cell>
          <cell r="F3" t="str">
            <v>Mínimo</v>
          </cell>
          <cell r="G3" t="str">
            <v>Máximo</v>
          </cell>
          <cell r="H3" t="str">
            <v>Tolerancia 1CD</v>
          </cell>
          <cell r="I3" t="str">
            <v>Tolerancia 2CD</v>
          </cell>
          <cell r="J3" t="str">
            <v>Mínimo CD</v>
          </cell>
          <cell r="K3" t="str">
            <v>Máximo CD</v>
          </cell>
        </row>
        <row r="4">
          <cell r="A4">
            <v>0.5</v>
          </cell>
          <cell r="B4" t="str">
            <v>6 meses</v>
          </cell>
          <cell r="C4">
            <v>180</v>
          </cell>
          <cell r="D4">
            <v>20</v>
          </cell>
          <cell r="E4">
            <v>20</v>
          </cell>
          <cell r="F4">
            <v>160</v>
          </cell>
          <cell r="G4">
            <v>200</v>
          </cell>
          <cell r="H4">
            <v>7</v>
          </cell>
          <cell r="I4">
            <v>7</v>
          </cell>
          <cell r="J4">
            <v>173</v>
          </cell>
          <cell r="K4">
            <v>187</v>
          </cell>
        </row>
        <row r="5">
          <cell r="A5">
            <v>1</v>
          </cell>
          <cell r="B5" t="str">
            <v>1 año</v>
          </cell>
          <cell r="C5">
            <v>365</v>
          </cell>
          <cell r="D5">
            <v>60</v>
          </cell>
          <cell r="E5">
            <v>60</v>
          </cell>
          <cell r="F5">
            <v>305</v>
          </cell>
          <cell r="G5">
            <v>425</v>
          </cell>
          <cell r="H5">
            <v>7</v>
          </cell>
          <cell r="I5">
            <v>7</v>
          </cell>
          <cell r="J5">
            <v>358</v>
          </cell>
          <cell r="K5">
            <v>372</v>
          </cell>
        </row>
        <row r="6">
          <cell r="A6">
            <v>1.5</v>
          </cell>
          <cell r="B6" t="str">
            <v>1,5 años</v>
          </cell>
          <cell r="C6">
            <v>547.5</v>
          </cell>
          <cell r="D6">
            <v>90</v>
          </cell>
          <cell r="E6">
            <v>90</v>
          </cell>
          <cell r="F6">
            <v>457.5</v>
          </cell>
          <cell r="G6">
            <v>637.5</v>
          </cell>
          <cell r="H6">
            <v>7</v>
          </cell>
          <cell r="I6">
            <v>7</v>
          </cell>
          <cell r="J6">
            <v>540.5</v>
          </cell>
          <cell r="K6">
            <v>554.5</v>
          </cell>
        </row>
        <row r="7">
          <cell r="A7">
            <v>2</v>
          </cell>
          <cell r="B7" t="str">
            <v>2 años</v>
          </cell>
          <cell r="C7">
            <v>730</v>
          </cell>
          <cell r="D7">
            <v>120</v>
          </cell>
          <cell r="E7">
            <v>120</v>
          </cell>
          <cell r="F7">
            <v>610</v>
          </cell>
          <cell r="G7">
            <v>850</v>
          </cell>
          <cell r="H7">
            <v>7</v>
          </cell>
          <cell r="I7">
            <v>7</v>
          </cell>
          <cell r="J7">
            <v>723</v>
          </cell>
          <cell r="K7">
            <v>737</v>
          </cell>
        </row>
        <row r="8">
          <cell r="A8">
            <v>3</v>
          </cell>
          <cell r="B8" t="str">
            <v>3 años</v>
          </cell>
          <cell r="C8">
            <v>1095</v>
          </cell>
          <cell r="D8">
            <v>180</v>
          </cell>
          <cell r="E8">
            <v>180</v>
          </cell>
          <cell r="F8">
            <v>915</v>
          </cell>
          <cell r="G8">
            <v>1275</v>
          </cell>
          <cell r="H8">
            <v>7</v>
          </cell>
          <cell r="I8">
            <v>7</v>
          </cell>
          <cell r="J8">
            <v>1088</v>
          </cell>
          <cell r="K8">
            <v>1102</v>
          </cell>
        </row>
        <row r="9">
          <cell r="A9">
            <v>4</v>
          </cell>
          <cell r="B9" t="str">
            <v>4 años</v>
          </cell>
          <cell r="C9">
            <v>1460</v>
          </cell>
          <cell r="D9">
            <v>240</v>
          </cell>
          <cell r="E9">
            <v>240</v>
          </cell>
          <cell r="F9">
            <v>1220</v>
          </cell>
          <cell r="G9">
            <v>1700</v>
          </cell>
          <cell r="H9">
            <v>7</v>
          </cell>
          <cell r="I9">
            <v>7</v>
          </cell>
          <cell r="J9">
            <v>1453</v>
          </cell>
          <cell r="K9">
            <v>1467</v>
          </cell>
        </row>
        <row r="10">
          <cell r="A10">
            <v>5</v>
          </cell>
          <cell r="B10" t="str">
            <v>5 años</v>
          </cell>
          <cell r="C10">
            <v>1825</v>
          </cell>
          <cell r="D10">
            <v>300</v>
          </cell>
          <cell r="E10">
            <v>300</v>
          </cell>
          <cell r="F10">
            <v>1525</v>
          </cell>
          <cell r="G10">
            <v>2125</v>
          </cell>
          <cell r="H10">
            <v>7</v>
          </cell>
          <cell r="I10">
            <v>7</v>
          </cell>
          <cell r="J10">
            <v>1818</v>
          </cell>
          <cell r="K10">
            <v>1832</v>
          </cell>
        </row>
        <row r="11">
          <cell r="A11">
            <v>6</v>
          </cell>
          <cell r="B11" t="str">
            <v>6 años</v>
          </cell>
          <cell r="C11">
            <v>2190</v>
          </cell>
          <cell r="D11">
            <v>360</v>
          </cell>
          <cell r="E11">
            <v>360</v>
          </cell>
          <cell r="F11">
            <v>1830</v>
          </cell>
          <cell r="G11">
            <v>2550</v>
          </cell>
          <cell r="H11">
            <v>7</v>
          </cell>
          <cell r="I11">
            <v>7</v>
          </cell>
          <cell r="J11">
            <v>2183</v>
          </cell>
          <cell r="K11">
            <v>2197</v>
          </cell>
        </row>
        <row r="12">
          <cell r="A12">
            <v>7</v>
          </cell>
          <cell r="B12" t="str">
            <v>7 años</v>
          </cell>
          <cell r="C12">
            <v>2555</v>
          </cell>
          <cell r="D12">
            <v>420</v>
          </cell>
          <cell r="E12">
            <v>420</v>
          </cell>
          <cell r="F12">
            <v>2135</v>
          </cell>
          <cell r="G12">
            <v>2975</v>
          </cell>
          <cell r="H12">
            <v>7</v>
          </cell>
          <cell r="I12">
            <v>7</v>
          </cell>
          <cell r="J12">
            <v>2548</v>
          </cell>
          <cell r="K12">
            <v>2562</v>
          </cell>
        </row>
      </sheetData>
      <sheetData sheetId="1" refreshError="1"/>
      <sheetData sheetId="2" refreshError="1">
        <row r="11">
          <cell r="M11" t="str">
            <v>NUEVA</v>
          </cell>
        </row>
      </sheetData>
      <sheetData sheetId="3" refreshError="1"/>
      <sheetData sheetId="4" refreshError="1"/>
      <sheetData sheetId="5" refreshError="1"/>
      <sheetData sheetId="6" refreshError="1"/>
      <sheetData sheetId="7" refreshError="1"/>
      <sheetData sheetId="8" refreshError="1">
        <row r="45">
          <cell r="A45">
            <v>1</v>
          </cell>
          <cell r="B45" t="str">
            <v>jan</v>
          </cell>
        </row>
        <row r="46">
          <cell r="A46">
            <v>2</v>
          </cell>
          <cell r="B46" t="str">
            <v>feb</v>
          </cell>
        </row>
        <row r="47">
          <cell r="A47">
            <v>3</v>
          </cell>
          <cell r="B47" t="str">
            <v>mar</v>
          </cell>
        </row>
        <row r="48">
          <cell r="A48">
            <v>4</v>
          </cell>
          <cell r="B48" t="str">
            <v>apr</v>
          </cell>
        </row>
        <row r="49">
          <cell r="A49">
            <v>5</v>
          </cell>
          <cell r="B49" t="str">
            <v>may</v>
          </cell>
        </row>
        <row r="50">
          <cell r="A50">
            <v>6</v>
          </cell>
          <cell r="B50" t="str">
            <v>jun</v>
          </cell>
        </row>
        <row r="51">
          <cell r="A51">
            <v>7</v>
          </cell>
          <cell r="B51" t="str">
            <v>jul</v>
          </cell>
        </row>
        <row r="52">
          <cell r="A52">
            <v>8</v>
          </cell>
          <cell r="B52" t="str">
            <v>aug</v>
          </cell>
        </row>
        <row r="53">
          <cell r="A53">
            <v>9</v>
          </cell>
          <cell r="B53" t="str">
            <v>sep</v>
          </cell>
        </row>
        <row r="54">
          <cell r="A54">
            <v>10</v>
          </cell>
          <cell r="B54" t="str">
            <v>oct</v>
          </cell>
        </row>
        <row r="55">
          <cell r="A55">
            <v>11</v>
          </cell>
          <cell r="B55" t="str">
            <v>nov</v>
          </cell>
        </row>
        <row r="56">
          <cell r="A56">
            <v>12</v>
          </cell>
          <cell r="B56" t="str">
            <v>dec</v>
          </cell>
        </row>
      </sheetData>
      <sheetData sheetId="9"/>
      <sheetData sheetId="10">
        <row r="45">
          <cell r="A45">
            <v>1</v>
          </cell>
        </row>
      </sheetData>
      <sheetData sheetId="11"/>
      <sheetData sheetId="12"/>
      <sheetData sheetId="13">
        <row r="45">
          <cell r="A45">
            <v>1</v>
          </cell>
        </row>
      </sheetData>
      <sheetData sheetId="14" refreshError="1"/>
      <sheetData sheetId="15" refreshError="1"/>
      <sheetData sheetId="16" refreshError="1"/>
      <sheetData sheetId="1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NDATA"/>
      <sheetName val="Var% Volumen"/>
      <sheetName val="Menu"/>
      <sheetName val="Curva (2)"/>
      <sheetName val="CD"/>
      <sheetName val="Resumen"/>
    </sheetNames>
    <sheetDataSet>
      <sheetData sheetId="0" refreshError="1">
        <row r="6">
          <cell r="A6" t="str">
            <v>PREC79</v>
          </cell>
          <cell r="C6">
            <v>5.3439999999999998E-3</v>
          </cell>
          <cell r="H6">
            <v>3.8289999999999999E-3</v>
          </cell>
          <cell r="I6">
            <v>7.8859999999999998E-4</v>
          </cell>
          <cell r="O6" t="str">
            <v>PREC79</v>
          </cell>
          <cell r="P6">
            <v>0.134051</v>
          </cell>
          <cell r="Q6">
            <v>6.5038600000000002E-2</v>
          </cell>
          <cell r="R6">
            <v>0.15127589999999999</v>
          </cell>
          <cell r="S6">
            <v>8.1885799999999995E-2</v>
          </cell>
          <cell r="T6">
            <v>2.11524</v>
          </cell>
          <cell r="V6" t="str">
            <v>PROM79</v>
          </cell>
          <cell r="W6">
            <v>41.870108333333334</v>
          </cell>
          <cell r="X6">
            <v>18.40484166666667</v>
          </cell>
          <cell r="Y6">
            <v>4.1247666666666669</v>
          </cell>
          <cell r="Z6">
            <v>1.6163333333333334</v>
          </cell>
          <cell r="AA6">
            <v>7.1542500000000002</v>
          </cell>
          <cell r="AB6">
            <v>2.0364</v>
          </cell>
          <cell r="AC6">
            <v>2.673</v>
          </cell>
          <cell r="AD6">
            <v>0.80009166666666676</v>
          </cell>
          <cell r="AE6">
            <v>23.465266666666665</v>
          </cell>
          <cell r="AF6">
            <v>22.316666666666666</v>
          </cell>
          <cell r="AG6">
            <v>1.1486000000000001</v>
          </cell>
          <cell r="AI6" t="str">
            <v>POND79</v>
          </cell>
          <cell r="AJ6">
            <v>99.999999999999986</v>
          </cell>
          <cell r="AK6">
            <v>38.22901601352175</v>
          </cell>
          <cell r="AL6">
            <v>61.770983986478235</v>
          </cell>
          <cell r="AR6">
            <v>61.770983986478235</v>
          </cell>
          <cell r="AW6" t="str">
            <v>PREC79</v>
          </cell>
        </row>
        <row r="7">
          <cell r="A7">
            <v>197801</v>
          </cell>
          <cell r="B7">
            <v>25.1</v>
          </cell>
          <cell r="C7">
            <v>321.2</v>
          </cell>
          <cell r="D7">
            <v>107.7</v>
          </cell>
          <cell r="E7">
            <v>14.4</v>
          </cell>
          <cell r="F7">
            <v>31.8</v>
          </cell>
          <cell r="G7">
            <v>0</v>
          </cell>
          <cell r="H7">
            <v>2810.6</v>
          </cell>
          <cell r="I7">
            <v>0</v>
          </cell>
          <cell r="P7">
            <v>23.598267</v>
          </cell>
          <cell r="Q7">
            <v>97.493271000000007</v>
          </cell>
          <cell r="R7">
            <v>12.720815999999999</v>
          </cell>
          <cell r="S7">
            <v>26.534555999999998</v>
          </cell>
          <cell r="T7">
            <v>0</v>
          </cell>
          <cell r="W7">
            <v>12.499420228615236</v>
          </cell>
          <cell r="X7">
            <v>15.309999999999999</v>
          </cell>
          <cell r="Y7">
            <v>3.16</v>
          </cell>
          <cell r="Z7">
            <v>1.72</v>
          </cell>
          <cell r="AA7">
            <v>6.34</v>
          </cell>
          <cell r="AB7">
            <v>1.92</v>
          </cell>
          <cell r="AC7">
            <v>2.17</v>
          </cell>
          <cell r="AD7">
            <v>0</v>
          </cell>
          <cell r="AE7">
            <v>10.76</v>
          </cell>
          <cell r="AF7">
            <v>10.76</v>
          </cell>
          <cell r="AG7">
            <v>0</v>
          </cell>
          <cell r="AJ7">
            <v>60.125756574389435</v>
          </cell>
          <cell r="AK7">
            <v>83.184633029080643</v>
          </cell>
          <cell r="AL7">
            <v>45.855008395387223</v>
          </cell>
          <cell r="AR7">
            <v>45.855008395387223</v>
          </cell>
        </row>
        <row r="8">
          <cell r="A8">
            <v>197802</v>
          </cell>
          <cell r="B8">
            <v>25.4</v>
          </cell>
          <cell r="C8">
            <v>231.2</v>
          </cell>
          <cell r="D8">
            <v>95.7</v>
          </cell>
          <cell r="E8">
            <v>13.2</v>
          </cell>
          <cell r="F8">
            <v>27.8</v>
          </cell>
          <cell r="G8">
            <v>0</v>
          </cell>
          <cell r="H8">
            <v>2903</v>
          </cell>
          <cell r="I8">
            <v>0</v>
          </cell>
          <cell r="P8">
            <v>23.880317999999999</v>
          </cell>
          <cell r="Q8">
            <v>86.630511000000013</v>
          </cell>
          <cell r="R8">
            <v>11.660747999999998</v>
          </cell>
          <cell r="S8">
            <v>23.196875999999996</v>
          </cell>
          <cell r="T8">
            <v>0</v>
          </cell>
          <cell r="W8">
            <v>12.117777317952916</v>
          </cell>
          <cell r="X8">
            <v>13.73</v>
          </cell>
          <cell r="Y8">
            <v>3.2</v>
          </cell>
          <cell r="Z8">
            <v>1.24</v>
          </cell>
          <cell r="AA8">
            <v>5.63</v>
          </cell>
          <cell r="AB8">
            <v>1.76</v>
          </cell>
          <cell r="AC8">
            <v>1.9</v>
          </cell>
          <cell r="AD8">
            <v>0</v>
          </cell>
          <cell r="AE8">
            <v>11.12</v>
          </cell>
          <cell r="AF8">
            <v>11.12</v>
          </cell>
          <cell r="AG8">
            <v>0</v>
          </cell>
          <cell r="AJ8">
            <v>57.791590743417458</v>
          </cell>
          <cell r="AK8">
            <v>74.599935433656256</v>
          </cell>
          <cell r="AL8">
            <v>47.389190832407621</v>
          </cell>
          <cell r="AR8">
            <v>47.389190832407621</v>
          </cell>
        </row>
        <row r="9">
          <cell r="A9">
            <v>197803</v>
          </cell>
          <cell r="B9">
            <v>29.5</v>
          </cell>
          <cell r="C9">
            <v>321.7</v>
          </cell>
          <cell r="D9">
            <v>108.3</v>
          </cell>
          <cell r="E9">
            <v>13</v>
          </cell>
          <cell r="F9">
            <v>30.3</v>
          </cell>
          <cell r="G9">
            <v>0</v>
          </cell>
          <cell r="H9">
            <v>4369.5</v>
          </cell>
          <cell r="I9">
            <v>0</v>
          </cell>
          <cell r="P9">
            <v>27.735014999999997</v>
          </cell>
          <cell r="Q9">
            <v>98.036408999999992</v>
          </cell>
          <cell r="R9">
            <v>11.484069999999999</v>
          </cell>
          <cell r="S9">
            <v>25.282925999999996</v>
          </cell>
          <cell r="T9">
            <v>0</v>
          </cell>
          <cell r="W9">
            <v>16.30948082385126</v>
          </cell>
          <cell r="X9">
            <v>15.63</v>
          </cell>
          <cell r="Y9">
            <v>3.72</v>
          </cell>
          <cell r="Z9">
            <v>1.72</v>
          </cell>
          <cell r="AA9">
            <v>6.38</v>
          </cell>
          <cell r="AB9">
            <v>1.74</v>
          </cell>
          <cell r="AC9">
            <v>2.0699999999999998</v>
          </cell>
          <cell r="AD9">
            <v>0</v>
          </cell>
          <cell r="AE9">
            <v>16.73</v>
          </cell>
          <cell r="AF9">
            <v>16.73</v>
          </cell>
          <cell r="AG9">
            <v>0</v>
          </cell>
          <cell r="AJ9">
            <v>76.506120620125913</v>
          </cell>
          <cell r="AK9">
            <v>84.923305959799521</v>
          </cell>
          <cell r="AL9">
            <v>71.296867142642043</v>
          </cell>
          <cell r="AR9">
            <v>71.296867142642043</v>
          </cell>
        </row>
        <row r="10">
          <cell r="A10">
            <v>197804</v>
          </cell>
          <cell r="B10">
            <v>29.9</v>
          </cell>
          <cell r="C10">
            <v>236.8</v>
          </cell>
          <cell r="D10">
            <v>108.9</v>
          </cell>
          <cell r="E10">
            <v>13.8</v>
          </cell>
          <cell r="F10">
            <v>31.3</v>
          </cell>
          <cell r="G10">
            <v>0</v>
          </cell>
          <cell r="H10">
            <v>4440.2</v>
          </cell>
          <cell r="I10">
            <v>0</v>
          </cell>
          <cell r="P10">
            <v>28.111082999999997</v>
          </cell>
          <cell r="Q10">
            <v>98.579547000000005</v>
          </cell>
          <cell r="R10">
            <v>12.190782000000002</v>
          </cell>
          <cell r="S10">
            <v>26.117345999999998</v>
          </cell>
          <cell r="T10">
            <v>0</v>
          </cell>
          <cell r="W10">
            <v>16.399804448587705</v>
          </cell>
          <cell r="X10">
            <v>15.43</v>
          </cell>
          <cell r="Y10">
            <v>3.77</v>
          </cell>
          <cell r="Z10">
            <v>1.27</v>
          </cell>
          <cell r="AA10">
            <v>6.41</v>
          </cell>
          <cell r="AB10">
            <v>1.84</v>
          </cell>
          <cell r="AC10">
            <v>2.14</v>
          </cell>
          <cell r="AD10">
            <v>0</v>
          </cell>
          <cell r="AE10">
            <v>17</v>
          </cell>
          <cell r="AF10">
            <v>17</v>
          </cell>
          <cell r="AG10">
            <v>0</v>
          </cell>
          <cell r="AJ10">
            <v>76.80145684005528</v>
          </cell>
          <cell r="AK10">
            <v>83.836635378100226</v>
          </cell>
          <cell r="AL10">
            <v>72.44750397040734</v>
          </cell>
          <cell r="AR10">
            <v>72.44750397040734</v>
          </cell>
        </row>
        <row r="11">
          <cell r="A11">
            <v>197805</v>
          </cell>
          <cell r="B11">
            <v>29.1</v>
          </cell>
          <cell r="C11">
            <v>263.2</v>
          </cell>
          <cell r="D11">
            <v>110.3</v>
          </cell>
          <cell r="E11">
            <v>16</v>
          </cell>
          <cell r="F11">
            <v>33.4</v>
          </cell>
          <cell r="G11">
            <v>0</v>
          </cell>
          <cell r="H11">
            <v>4706.1000000000004</v>
          </cell>
          <cell r="I11">
            <v>0</v>
          </cell>
          <cell r="P11">
            <v>27.358946999999997</v>
          </cell>
          <cell r="Q11">
            <v>99.846868999999984</v>
          </cell>
          <cell r="R11">
            <v>14.13424</v>
          </cell>
          <cell r="S11">
            <v>27.869627999999999</v>
          </cell>
          <cell r="T11">
            <v>0</v>
          </cell>
          <cell r="W11">
            <v>17.243950974925507</v>
          </cell>
          <cell r="X11">
            <v>15.99</v>
          </cell>
          <cell r="Y11">
            <v>3.67</v>
          </cell>
          <cell r="Z11">
            <v>1.41</v>
          </cell>
          <cell r="AA11">
            <v>6.49</v>
          </cell>
          <cell r="AB11">
            <v>2.14</v>
          </cell>
          <cell r="AC11">
            <v>2.2799999999999998</v>
          </cell>
          <cell r="AD11">
            <v>0</v>
          </cell>
          <cell r="AE11">
            <v>18.02</v>
          </cell>
          <cell r="AF11">
            <v>18.02</v>
          </cell>
          <cell r="AG11">
            <v>0</v>
          </cell>
          <cell r="AJ11">
            <v>80.649734722562826</v>
          </cell>
          <cell r="AK11">
            <v>86.87931300685824</v>
          </cell>
          <cell r="AL11">
            <v>76.794354208631759</v>
          </cell>
          <cell r="AR11">
            <v>76.794354208631759</v>
          </cell>
        </row>
        <row r="12">
          <cell r="A12">
            <v>197806</v>
          </cell>
          <cell r="B12">
            <v>30.2</v>
          </cell>
          <cell r="C12">
            <v>343.7</v>
          </cell>
          <cell r="D12">
            <v>109.5</v>
          </cell>
          <cell r="E12">
            <v>15.2</v>
          </cell>
          <cell r="F12">
            <v>32.700000000000003</v>
          </cell>
          <cell r="G12">
            <v>0</v>
          </cell>
          <cell r="H12">
            <v>4461.8</v>
          </cell>
          <cell r="I12">
            <v>0</v>
          </cell>
          <cell r="P12">
            <v>28.393134</v>
          </cell>
          <cell r="Q12">
            <v>99.122685000000004</v>
          </cell>
          <cell r="R12">
            <v>13.427528000000001</v>
          </cell>
          <cell r="S12">
            <v>27.285533999999998</v>
          </cell>
          <cell r="T12">
            <v>0</v>
          </cell>
          <cell r="W12">
            <v>16.804751084702637</v>
          </cell>
          <cell r="X12">
            <v>16.36</v>
          </cell>
          <cell r="Y12">
            <v>3.81</v>
          </cell>
          <cell r="Z12">
            <v>1.84</v>
          </cell>
          <cell r="AA12">
            <v>6.45</v>
          </cell>
          <cell r="AB12">
            <v>2.0299999999999998</v>
          </cell>
          <cell r="AC12">
            <v>2.23</v>
          </cell>
          <cell r="AD12">
            <v>0</v>
          </cell>
          <cell r="AE12">
            <v>17.079999999999998</v>
          </cell>
          <cell r="AF12">
            <v>17.079999999999998</v>
          </cell>
          <cell r="AG12">
            <v>0</v>
          </cell>
          <cell r="AJ12">
            <v>78.943771442661131</v>
          </cell>
          <cell r="AK12">
            <v>88.889653583001916</v>
          </cell>
          <cell r="AL12">
            <v>72.788433400856306</v>
          </cell>
          <cell r="AR12">
            <v>72.788433400856306</v>
          </cell>
        </row>
        <row r="13">
          <cell r="A13">
            <v>197807</v>
          </cell>
          <cell r="B13">
            <v>29.9</v>
          </cell>
          <cell r="C13">
            <v>290.5</v>
          </cell>
          <cell r="D13">
            <v>109.7</v>
          </cell>
          <cell r="E13">
            <v>13.9</v>
          </cell>
          <cell r="F13">
            <v>32.299999999999997</v>
          </cell>
          <cell r="G13">
            <v>0</v>
          </cell>
          <cell r="H13">
            <v>4694.8999999999996</v>
          </cell>
          <cell r="I13">
            <v>0</v>
          </cell>
          <cell r="P13">
            <v>28.111082999999997</v>
          </cell>
          <cell r="Q13">
            <v>99.303731000000013</v>
          </cell>
          <cell r="R13">
            <v>12.279121</v>
          </cell>
          <cell r="S13">
            <v>26.951765999999992</v>
          </cell>
          <cell r="T13">
            <v>0</v>
          </cell>
          <cell r="W13">
            <v>17.165721958911988</v>
          </cell>
          <cell r="X13">
            <v>15.850000000000001</v>
          </cell>
          <cell r="Y13">
            <v>3.77</v>
          </cell>
          <cell r="Z13">
            <v>1.55</v>
          </cell>
          <cell r="AA13">
            <v>6.46</v>
          </cell>
          <cell r="AB13">
            <v>1.86</v>
          </cell>
          <cell r="AC13">
            <v>2.21</v>
          </cell>
          <cell r="AD13">
            <v>0</v>
          </cell>
          <cell r="AE13">
            <v>17.98</v>
          </cell>
          <cell r="AF13">
            <v>17.98</v>
          </cell>
          <cell r="AG13">
            <v>0</v>
          </cell>
          <cell r="AJ13">
            <v>80.253640561134475</v>
          </cell>
          <cell r="AK13">
            <v>86.118643599668744</v>
          </cell>
          <cell r="AL13">
            <v>76.623889493407276</v>
          </cell>
          <cell r="AR13">
            <v>76.623889493407276</v>
          </cell>
        </row>
        <row r="14">
          <cell r="A14">
            <v>197808</v>
          </cell>
          <cell r="B14">
            <v>22.6</v>
          </cell>
          <cell r="C14">
            <v>35.6</v>
          </cell>
          <cell r="D14">
            <v>95.3</v>
          </cell>
          <cell r="E14">
            <v>10</v>
          </cell>
          <cell r="F14">
            <v>23</v>
          </cell>
          <cell r="G14">
            <v>0</v>
          </cell>
          <cell r="H14">
            <v>5131.1000000000004</v>
          </cell>
          <cell r="I14">
            <v>0</v>
          </cell>
          <cell r="P14">
            <v>21.247842000000002</v>
          </cell>
          <cell r="Q14">
            <v>86.268418999999994</v>
          </cell>
          <cell r="R14">
            <v>8.8338999999999999</v>
          </cell>
          <cell r="S14">
            <v>19.191659999999999</v>
          </cell>
          <cell r="T14">
            <v>0</v>
          </cell>
          <cell r="W14">
            <v>16.557272604506089</v>
          </cell>
          <cell r="X14">
            <v>11.56</v>
          </cell>
          <cell r="Y14">
            <v>2.85</v>
          </cell>
          <cell r="Z14">
            <v>0.19</v>
          </cell>
          <cell r="AA14">
            <v>5.61</v>
          </cell>
          <cell r="AB14">
            <v>1.34</v>
          </cell>
          <cell r="AC14">
            <v>1.57</v>
          </cell>
          <cell r="AD14">
            <v>0</v>
          </cell>
          <cell r="AE14">
            <v>19.649999999999999</v>
          </cell>
          <cell r="AF14">
            <v>19.649999999999999</v>
          </cell>
          <cell r="AG14">
            <v>0</v>
          </cell>
          <cell r="AJ14">
            <v>75.738987423448378</v>
          </cell>
          <cell r="AK14">
            <v>62.80955962221897</v>
          </cell>
          <cell r="AL14">
            <v>83.740791354029639</v>
          </cell>
          <cell r="AR14">
            <v>83.740791354029639</v>
          </cell>
        </row>
        <row r="15">
          <cell r="A15">
            <v>197809</v>
          </cell>
          <cell r="B15">
            <v>35</v>
          </cell>
          <cell r="C15">
            <v>253.7</v>
          </cell>
          <cell r="D15">
            <v>108</v>
          </cell>
          <cell r="E15">
            <v>13.7</v>
          </cell>
          <cell r="F15">
            <v>32.1</v>
          </cell>
          <cell r="G15">
            <v>0</v>
          </cell>
          <cell r="H15">
            <v>5058.2</v>
          </cell>
          <cell r="I15">
            <v>0</v>
          </cell>
          <cell r="P15">
            <v>32.905949999999997</v>
          </cell>
          <cell r="Q15">
            <v>97.764840000000007</v>
          </cell>
          <cell r="R15">
            <v>12.102442999999999</v>
          </cell>
          <cell r="S15">
            <v>26.784881999999996</v>
          </cell>
          <cell r="T15">
            <v>0</v>
          </cell>
          <cell r="W15">
            <v>18.139025684364597</v>
          </cell>
          <cell r="X15">
            <v>16.150000000000002</v>
          </cell>
          <cell r="Y15">
            <v>4.41</v>
          </cell>
          <cell r="Z15">
            <v>1.36</v>
          </cell>
          <cell r="AA15">
            <v>6.36</v>
          </cell>
          <cell r="AB15">
            <v>1.83</v>
          </cell>
          <cell r="AC15">
            <v>2.19</v>
          </cell>
          <cell r="AD15">
            <v>0</v>
          </cell>
          <cell r="AE15">
            <v>19.37</v>
          </cell>
          <cell r="AF15">
            <v>19.37</v>
          </cell>
          <cell r="AG15">
            <v>0</v>
          </cell>
          <cell r="AJ15">
            <v>84.535871952223573</v>
          </cell>
          <cell r="AK15">
            <v>87.748649472217679</v>
          </cell>
          <cell r="AL15">
            <v>82.547538347458243</v>
          </cell>
          <cell r="AR15">
            <v>82.547538347458243</v>
          </cell>
        </row>
        <row r="16">
          <cell r="A16">
            <v>197810</v>
          </cell>
          <cell r="B16">
            <v>34.700000000000003</v>
          </cell>
          <cell r="C16">
            <v>354.9</v>
          </cell>
          <cell r="D16">
            <v>110.1</v>
          </cell>
          <cell r="E16">
            <v>13.4</v>
          </cell>
          <cell r="F16">
            <v>34.299999999999997</v>
          </cell>
          <cell r="G16">
            <v>0</v>
          </cell>
          <cell r="H16">
            <v>5517</v>
          </cell>
          <cell r="I16">
            <v>0</v>
          </cell>
          <cell r="P16">
            <v>32.623899000000002</v>
          </cell>
          <cell r="Q16">
            <v>99.665822999999989</v>
          </cell>
          <cell r="R16">
            <v>11.837426000000001</v>
          </cell>
          <cell r="S16">
            <v>28.620605999999995</v>
          </cell>
          <cell r="T16">
            <v>0</v>
          </cell>
          <cell r="W16">
            <v>19.499089721026674</v>
          </cell>
          <cell r="X16">
            <v>16.88</v>
          </cell>
          <cell r="Y16">
            <v>4.37</v>
          </cell>
          <cell r="Z16">
            <v>1.9</v>
          </cell>
          <cell r="AA16">
            <v>6.48</v>
          </cell>
          <cell r="AB16">
            <v>1.79</v>
          </cell>
          <cell r="AC16">
            <v>2.34</v>
          </cell>
          <cell r="AD16">
            <v>0</v>
          </cell>
          <cell r="AE16">
            <v>21.12</v>
          </cell>
          <cell r="AF16">
            <v>21.12</v>
          </cell>
          <cell r="AG16">
            <v>0</v>
          </cell>
          <cell r="AJ16">
            <v>90.658943392795805</v>
          </cell>
          <cell r="AK16">
            <v>91.714997095420074</v>
          </cell>
          <cell r="AL16">
            <v>90.005369638529586</v>
          </cell>
          <cell r="AR16">
            <v>90.005369638529586</v>
          </cell>
        </row>
        <row r="17">
          <cell r="A17">
            <v>197811</v>
          </cell>
          <cell r="B17">
            <v>37.799999999999997</v>
          </cell>
          <cell r="C17">
            <v>316.39999999999998</v>
          </cell>
          <cell r="D17">
            <v>108.5</v>
          </cell>
          <cell r="E17">
            <v>14.4</v>
          </cell>
          <cell r="F17">
            <v>34.200000000000003</v>
          </cell>
          <cell r="G17">
            <v>0</v>
          </cell>
          <cell r="H17">
            <v>5531.4</v>
          </cell>
          <cell r="I17">
            <v>0</v>
          </cell>
          <cell r="P17">
            <v>35.538425999999994</v>
          </cell>
          <cell r="Q17">
            <v>98.217454999999987</v>
          </cell>
          <cell r="R17">
            <v>12.720815999999999</v>
          </cell>
          <cell r="S17">
            <v>28.537163999999997</v>
          </cell>
          <cell r="T17">
            <v>0</v>
          </cell>
          <cell r="W17">
            <v>19.620256146648309</v>
          </cell>
          <cell r="X17">
            <v>17.100000000000001</v>
          </cell>
          <cell r="Y17">
            <v>4.76</v>
          </cell>
          <cell r="Z17">
            <v>1.69</v>
          </cell>
          <cell r="AA17">
            <v>6.39</v>
          </cell>
          <cell r="AB17">
            <v>1.92</v>
          </cell>
          <cell r="AC17">
            <v>2.34</v>
          </cell>
          <cell r="AD17">
            <v>0</v>
          </cell>
          <cell r="AE17">
            <v>21.18</v>
          </cell>
          <cell r="AF17">
            <v>21.18</v>
          </cell>
          <cell r="AG17">
            <v>0</v>
          </cell>
          <cell r="AJ17">
            <v>91.273855808472931</v>
          </cell>
          <cell r="AK17">
            <v>92.910334735289297</v>
          </cell>
          <cell r="AL17">
            <v>90.261066711366311</v>
          </cell>
          <cell r="AR17">
            <v>90.261066711366311</v>
          </cell>
        </row>
        <row r="18">
          <cell r="A18">
            <v>197812</v>
          </cell>
          <cell r="B18">
            <v>31.4</v>
          </cell>
          <cell r="C18">
            <v>306.89999999999998</v>
          </cell>
          <cell r="D18">
            <v>111.9</v>
          </cell>
          <cell r="E18">
            <v>16.8</v>
          </cell>
          <cell r="F18">
            <v>34</v>
          </cell>
          <cell r="G18">
            <v>0</v>
          </cell>
          <cell r="H18">
            <v>5446.8</v>
          </cell>
          <cell r="I18">
            <v>0</v>
          </cell>
          <cell r="P18">
            <v>29.521337999999997</v>
          </cell>
          <cell r="Q18">
            <v>101.295237</v>
          </cell>
          <cell r="R18">
            <v>14.840952</v>
          </cell>
          <cell r="S18">
            <v>28.370279999999998</v>
          </cell>
          <cell r="T18">
            <v>0</v>
          </cell>
          <cell r="W18">
            <v>19.292610343445602</v>
          </cell>
          <cell r="X18">
            <v>16.759999999999998</v>
          </cell>
          <cell r="Y18">
            <v>3.96</v>
          </cell>
          <cell r="Z18">
            <v>1.64</v>
          </cell>
          <cell r="AA18">
            <v>6.59</v>
          </cell>
          <cell r="AB18">
            <v>2.25</v>
          </cell>
          <cell r="AC18">
            <v>2.3199999999999998</v>
          </cell>
          <cell r="AD18">
            <v>0</v>
          </cell>
          <cell r="AE18">
            <v>20.86</v>
          </cell>
          <cell r="AF18">
            <v>20.86</v>
          </cell>
          <cell r="AG18">
            <v>0</v>
          </cell>
          <cell r="AJ18">
            <v>89.725254052745115</v>
          </cell>
          <cell r="AK18">
            <v>91.062994746400491</v>
          </cell>
          <cell r="AL18">
            <v>88.897348989570403</v>
          </cell>
          <cell r="AR18">
            <v>88.897348989570403</v>
          </cell>
        </row>
        <row r="19">
          <cell r="A19">
            <v>197901</v>
          </cell>
          <cell r="B19">
            <v>33</v>
          </cell>
          <cell r="C19">
            <v>308.39999999999998</v>
          </cell>
          <cell r="D19">
            <v>110.8</v>
          </cell>
          <cell r="E19">
            <v>13.3</v>
          </cell>
          <cell r="F19">
            <v>32.6</v>
          </cell>
          <cell r="G19">
            <v>0</v>
          </cell>
          <cell r="H19">
            <v>5089.2</v>
          </cell>
          <cell r="I19">
            <v>0</v>
          </cell>
          <cell r="P19">
            <v>31.025609999999997</v>
          </cell>
          <cell r="Q19">
            <v>100.29948399999999</v>
          </cell>
          <cell r="R19">
            <v>11.749086999999999</v>
          </cell>
          <cell r="S19">
            <v>27.202091999999997</v>
          </cell>
          <cell r="T19">
            <v>0</v>
          </cell>
          <cell r="W19">
            <v>18.285785995574059</v>
          </cell>
          <cell r="X19">
            <v>16.34</v>
          </cell>
          <cell r="Y19">
            <v>4.16</v>
          </cell>
          <cell r="Z19">
            <v>1.65</v>
          </cell>
          <cell r="AA19">
            <v>6.52</v>
          </cell>
          <cell r="AB19">
            <v>1.78</v>
          </cell>
          <cell r="AC19">
            <v>2.23</v>
          </cell>
          <cell r="AD19">
            <v>0</v>
          </cell>
          <cell r="AE19">
            <v>19.489999999999998</v>
          </cell>
          <cell r="AF19">
            <v>19.489999999999998</v>
          </cell>
          <cell r="AG19">
            <v>0</v>
          </cell>
          <cell r="AJ19">
            <v>85.246417445212757</v>
          </cell>
          <cell r="AK19">
            <v>88.780986524832002</v>
          </cell>
          <cell r="AL19">
            <v>83.058932493131692</v>
          </cell>
          <cell r="AR19">
            <v>83.058932493131692</v>
          </cell>
        </row>
        <row r="20">
          <cell r="A20">
            <v>197902</v>
          </cell>
          <cell r="B20">
            <v>27.2</v>
          </cell>
          <cell r="C20">
            <v>253.9</v>
          </cell>
          <cell r="D20">
            <v>108.4</v>
          </cell>
          <cell r="E20">
            <v>12.7</v>
          </cell>
          <cell r="F20">
            <v>28.4</v>
          </cell>
          <cell r="G20">
            <v>0</v>
          </cell>
          <cell r="H20">
            <v>4592.3</v>
          </cell>
          <cell r="I20">
            <v>0</v>
          </cell>
          <cell r="P20">
            <v>25.572623999999998</v>
          </cell>
          <cell r="Q20">
            <v>98.126931999999996</v>
          </cell>
          <cell r="R20">
            <v>11.219052999999999</v>
          </cell>
          <cell r="S20">
            <v>23.697527999999998</v>
          </cell>
          <cell r="T20">
            <v>0</v>
          </cell>
          <cell r="W20">
            <v>16.521056256425446</v>
          </cell>
          <cell r="X20">
            <v>14.809999999999999</v>
          </cell>
          <cell r="Y20">
            <v>3.43</v>
          </cell>
          <cell r="Z20">
            <v>1.36</v>
          </cell>
          <cell r="AA20">
            <v>6.38</v>
          </cell>
          <cell r="AB20">
            <v>1.7</v>
          </cell>
          <cell r="AC20">
            <v>1.94</v>
          </cell>
          <cell r="AD20">
            <v>0</v>
          </cell>
          <cell r="AE20">
            <v>17.579999999999998</v>
          </cell>
          <cell r="AF20">
            <v>17.579999999999998</v>
          </cell>
          <cell r="AG20">
            <v>0</v>
          </cell>
          <cell r="AJ20">
            <v>77.040461194096665</v>
          </cell>
          <cell r="AK20">
            <v>80.467956574832428</v>
          </cell>
          <cell r="AL20">
            <v>74.919242341162402</v>
          </cell>
          <cell r="AR20">
            <v>74.919242341162402</v>
          </cell>
        </row>
        <row r="21">
          <cell r="A21">
            <v>197903</v>
          </cell>
          <cell r="B21">
            <v>20.2</v>
          </cell>
          <cell r="C21">
            <v>282.7</v>
          </cell>
          <cell r="D21">
            <v>109.5</v>
          </cell>
          <cell r="E21">
            <v>13.8</v>
          </cell>
          <cell r="F21">
            <v>33.4</v>
          </cell>
          <cell r="G21">
            <v>0</v>
          </cell>
          <cell r="H21">
            <v>5673.5</v>
          </cell>
          <cell r="I21">
            <v>0</v>
          </cell>
          <cell r="P21">
            <v>18.991433999999998</v>
          </cell>
          <cell r="Q21">
            <v>99.122685000000004</v>
          </cell>
          <cell r="R21">
            <v>12.190782000000002</v>
          </cell>
          <cell r="S21">
            <v>27.869627999999999</v>
          </cell>
          <cell r="T21">
            <v>0</v>
          </cell>
          <cell r="W21">
            <v>19.009562764641302</v>
          </cell>
          <cell r="X21">
            <v>14.629999999999999</v>
          </cell>
          <cell r="Y21">
            <v>2.5499999999999998</v>
          </cell>
          <cell r="Z21">
            <v>1.51</v>
          </cell>
          <cell r="AA21">
            <v>6.45</v>
          </cell>
          <cell r="AB21">
            <v>1.84</v>
          </cell>
          <cell r="AC21">
            <v>2.2799999999999998</v>
          </cell>
          <cell r="AD21">
            <v>0</v>
          </cell>
          <cell r="AE21">
            <v>21.72</v>
          </cell>
          <cell r="AF21">
            <v>21.72</v>
          </cell>
          <cell r="AG21">
            <v>0</v>
          </cell>
          <cell r="AJ21">
            <v>87.564895326668918</v>
          </cell>
          <cell r="AK21">
            <v>79.489953051303047</v>
          </cell>
          <cell r="AL21">
            <v>92.56234036689689</v>
          </cell>
          <cell r="AR21">
            <v>92.56234036689689</v>
          </cell>
        </row>
        <row r="22">
          <cell r="A22">
            <v>197904</v>
          </cell>
          <cell r="B22">
            <v>29.7</v>
          </cell>
          <cell r="C22">
            <v>352.8</v>
          </cell>
          <cell r="D22">
            <v>109</v>
          </cell>
          <cell r="E22">
            <v>13.3</v>
          </cell>
          <cell r="F22">
            <v>32.6</v>
          </cell>
          <cell r="G22">
            <v>0</v>
          </cell>
          <cell r="H22">
            <v>6016.4</v>
          </cell>
          <cell r="I22">
            <v>0</v>
          </cell>
          <cell r="P22">
            <v>27.923048999999995</v>
          </cell>
          <cell r="Q22">
            <v>98.670069999999996</v>
          </cell>
          <cell r="R22">
            <v>11.749086999999999</v>
          </cell>
          <cell r="S22">
            <v>27.202091999999997</v>
          </cell>
          <cell r="T22">
            <v>0</v>
          </cell>
          <cell r="W22">
            <v>20.37161468225618</v>
          </cell>
          <cell r="X22">
            <v>16.059999999999999</v>
          </cell>
          <cell r="Y22">
            <v>3.74</v>
          </cell>
          <cell r="Z22">
            <v>1.89</v>
          </cell>
          <cell r="AA22">
            <v>6.42</v>
          </cell>
          <cell r="AB22">
            <v>1.78</v>
          </cell>
          <cell r="AC22">
            <v>2.23</v>
          </cell>
          <cell r="AD22">
            <v>0</v>
          </cell>
          <cell r="AE22">
            <v>23.04</v>
          </cell>
          <cell r="AF22">
            <v>23.04</v>
          </cell>
          <cell r="AG22">
            <v>0</v>
          </cell>
          <cell r="AJ22">
            <v>94.009998296266261</v>
          </cell>
          <cell r="AK22">
            <v>87.259647710452981</v>
          </cell>
          <cell r="AL22">
            <v>98.187675969304991</v>
          </cell>
          <cell r="AR22">
            <v>98.187675969304991</v>
          </cell>
        </row>
        <row r="23">
          <cell r="A23">
            <v>197905</v>
          </cell>
          <cell r="B23">
            <v>32.299999999999997</v>
          </cell>
          <cell r="C23">
            <v>384.9</v>
          </cell>
          <cell r="D23">
            <v>110.7</v>
          </cell>
          <cell r="E23">
            <v>13.6</v>
          </cell>
          <cell r="F23">
            <v>34.1</v>
          </cell>
          <cell r="G23">
            <v>0</v>
          </cell>
          <cell r="H23">
            <v>6186.9</v>
          </cell>
          <cell r="I23">
            <v>0</v>
          </cell>
          <cell r="P23">
            <v>30.367490999999994</v>
          </cell>
          <cell r="Q23">
            <v>100.208961</v>
          </cell>
          <cell r="R23">
            <v>12.014104</v>
          </cell>
          <cell r="S23">
            <v>28.453721999999999</v>
          </cell>
          <cell r="T23">
            <v>0</v>
          </cell>
          <cell r="W23">
            <v>21.056020796668349</v>
          </cell>
          <cell r="X23">
            <v>16.8</v>
          </cell>
          <cell r="Y23">
            <v>4.07</v>
          </cell>
          <cell r="Z23">
            <v>2.06</v>
          </cell>
          <cell r="AA23">
            <v>6.52</v>
          </cell>
          <cell r="AB23">
            <v>1.82</v>
          </cell>
          <cell r="AC23">
            <v>2.33</v>
          </cell>
          <cell r="AD23">
            <v>0</v>
          </cell>
          <cell r="AE23">
            <v>23.69</v>
          </cell>
          <cell r="AF23">
            <v>23.69</v>
          </cell>
          <cell r="AG23">
            <v>0</v>
          </cell>
          <cell r="AJ23">
            <v>97.258153281915455</v>
          </cell>
          <cell r="AK23">
            <v>91.280328862740362</v>
          </cell>
          <cell r="AL23">
            <v>100.95772759170292</v>
          </cell>
          <cell r="AR23">
            <v>100.95772759170292</v>
          </cell>
        </row>
        <row r="24">
          <cell r="A24">
            <v>197906</v>
          </cell>
          <cell r="B24">
            <v>30.9</v>
          </cell>
          <cell r="C24">
            <v>362.9</v>
          </cell>
          <cell r="D24">
            <v>109.9</v>
          </cell>
          <cell r="E24">
            <v>12.4</v>
          </cell>
          <cell r="F24">
            <v>30.3</v>
          </cell>
          <cell r="G24">
            <v>0</v>
          </cell>
          <cell r="H24">
            <v>6043.8</v>
          </cell>
          <cell r="I24">
            <v>0</v>
          </cell>
          <cell r="P24">
            <v>29.051252999999996</v>
          </cell>
          <cell r="Q24">
            <v>99.484776999999994</v>
          </cell>
          <cell r="R24">
            <v>10.954036</v>
          </cell>
          <cell r="S24">
            <v>25.282925999999996</v>
          </cell>
          <cell r="T24">
            <v>0</v>
          </cell>
          <cell r="W24">
            <v>20.421916961438601</v>
          </cell>
          <cell r="X24">
            <v>16.03</v>
          </cell>
          <cell r="Y24">
            <v>3.89</v>
          </cell>
          <cell r="Z24">
            <v>1.94</v>
          </cell>
          <cell r="AA24">
            <v>6.47</v>
          </cell>
          <cell r="AB24">
            <v>1.66</v>
          </cell>
          <cell r="AC24">
            <v>2.0699999999999998</v>
          </cell>
          <cell r="AD24">
            <v>0</v>
          </cell>
          <cell r="AE24">
            <v>23.14</v>
          </cell>
          <cell r="AF24">
            <v>23.14</v>
          </cell>
          <cell r="AG24">
            <v>0</v>
          </cell>
          <cell r="AJ24">
            <v>94.21092910552224</v>
          </cell>
          <cell r="AK24">
            <v>87.096647123198096</v>
          </cell>
          <cell r="AL24">
            <v>98.613837757366213</v>
          </cell>
          <cell r="AR24">
            <v>98.613837757366213</v>
          </cell>
        </row>
        <row r="25">
          <cell r="A25">
            <v>197907</v>
          </cell>
          <cell r="B25">
            <v>31.9</v>
          </cell>
          <cell r="C25">
            <v>340.2</v>
          </cell>
          <cell r="D25">
            <v>110.2</v>
          </cell>
          <cell r="E25">
            <v>12.5</v>
          </cell>
          <cell r="F25">
            <v>30.2</v>
          </cell>
          <cell r="G25">
            <v>0</v>
          </cell>
          <cell r="H25">
            <v>6264.3</v>
          </cell>
          <cell r="I25">
            <v>0</v>
          </cell>
          <cell r="P25">
            <v>29.991422999999994</v>
          </cell>
          <cell r="Q25">
            <v>99.756345999999994</v>
          </cell>
          <cell r="R25">
            <v>11.042375</v>
          </cell>
          <cell r="S25">
            <v>25.199483999999998</v>
          </cell>
          <cell r="T25">
            <v>0</v>
          </cell>
          <cell r="W25">
            <v>20.958439030127721</v>
          </cell>
          <cell r="X25">
            <v>16.059999999999999</v>
          </cell>
          <cell r="Y25">
            <v>4.0199999999999996</v>
          </cell>
          <cell r="Z25">
            <v>1.82</v>
          </cell>
          <cell r="AA25">
            <v>6.49</v>
          </cell>
          <cell r="AB25">
            <v>1.67</v>
          </cell>
          <cell r="AC25">
            <v>2.06</v>
          </cell>
          <cell r="AD25">
            <v>0</v>
          </cell>
          <cell r="AE25">
            <v>23.99</v>
          </cell>
          <cell r="AF25">
            <v>23.99</v>
          </cell>
          <cell r="AG25">
            <v>0</v>
          </cell>
          <cell r="AJ25">
            <v>96.51081942993423</v>
          </cell>
          <cell r="AK25">
            <v>87.259647710452981</v>
          </cell>
          <cell r="AL25">
            <v>102.23621295588659</v>
          </cell>
          <cell r="AR25">
            <v>102.23621295588659</v>
          </cell>
        </row>
        <row r="26">
          <cell r="A26">
            <v>197908</v>
          </cell>
          <cell r="B26">
            <v>34.5</v>
          </cell>
          <cell r="C26">
            <v>259.8</v>
          </cell>
          <cell r="D26">
            <v>110.5</v>
          </cell>
          <cell r="E26">
            <v>14.2</v>
          </cell>
          <cell r="F26">
            <v>33.5</v>
          </cell>
          <cell r="G26">
            <v>0</v>
          </cell>
          <cell r="H26">
            <v>6248.9</v>
          </cell>
          <cell r="I26">
            <v>0</v>
          </cell>
          <cell r="P26">
            <v>32.435865</v>
          </cell>
          <cell r="Q26">
            <v>100.02791499999999</v>
          </cell>
          <cell r="R26">
            <v>12.544137999999998</v>
          </cell>
          <cell r="S26">
            <v>27.953069999999997</v>
          </cell>
          <cell r="T26">
            <v>0</v>
          </cell>
          <cell r="W26">
            <v>21.066646700587217</v>
          </cell>
          <cell r="X26">
            <v>16.440000000000001</v>
          </cell>
          <cell r="Y26">
            <v>4.3499999999999996</v>
          </cell>
          <cell r="Z26">
            <v>1.39</v>
          </cell>
          <cell r="AA26">
            <v>6.51</v>
          </cell>
          <cell r="AB26">
            <v>1.9</v>
          </cell>
          <cell r="AC26">
            <v>2.29</v>
          </cell>
          <cell r="AD26">
            <v>0</v>
          </cell>
          <cell r="AE26">
            <v>23.93</v>
          </cell>
          <cell r="AF26">
            <v>23.93</v>
          </cell>
          <cell r="AG26">
            <v>0</v>
          </cell>
          <cell r="AJ26">
            <v>97.142177426333234</v>
          </cell>
          <cell r="AK26">
            <v>89.324321815681643</v>
          </cell>
          <cell r="AL26">
            <v>101.98051588304983</v>
          </cell>
          <cell r="AR26">
            <v>101.98051588304983</v>
          </cell>
        </row>
        <row r="27">
          <cell r="A27">
            <v>197909</v>
          </cell>
          <cell r="B27">
            <v>30.1</v>
          </cell>
          <cell r="C27">
            <v>298.5</v>
          </cell>
          <cell r="D27">
            <v>110.2</v>
          </cell>
          <cell r="E27">
            <v>13.8</v>
          </cell>
          <cell r="F27">
            <v>34.1</v>
          </cell>
          <cell r="G27">
            <v>0</v>
          </cell>
          <cell r="H27">
            <v>6052.5</v>
          </cell>
          <cell r="I27">
            <v>0</v>
          </cell>
          <cell r="P27">
            <v>28.299117000000003</v>
          </cell>
          <cell r="Q27">
            <v>99.756345999999994</v>
          </cell>
          <cell r="R27">
            <v>12.190782000000002</v>
          </cell>
          <cell r="S27">
            <v>28.453721999999999</v>
          </cell>
          <cell r="T27">
            <v>0</v>
          </cell>
          <cell r="W27">
            <v>20.454271158235898</v>
          </cell>
          <cell r="X27">
            <v>16.05</v>
          </cell>
          <cell r="Y27">
            <v>3.79</v>
          </cell>
          <cell r="Z27">
            <v>1.6</v>
          </cell>
          <cell r="AA27">
            <v>6.49</v>
          </cell>
          <cell r="AB27">
            <v>1.84</v>
          </cell>
          <cell r="AC27">
            <v>2.33</v>
          </cell>
          <cell r="AD27">
            <v>0</v>
          </cell>
          <cell r="AE27">
            <v>23.18</v>
          </cell>
          <cell r="AF27">
            <v>23.18</v>
          </cell>
          <cell r="AG27">
            <v>0</v>
          </cell>
          <cell r="AJ27">
            <v>94.357769184535357</v>
          </cell>
          <cell r="AK27">
            <v>87.205314181368024</v>
          </cell>
          <cell r="AL27">
            <v>98.784302472590696</v>
          </cell>
          <cell r="AR27">
            <v>98.784302472590696</v>
          </cell>
        </row>
        <row r="28">
          <cell r="A28">
            <v>197910</v>
          </cell>
          <cell r="B28">
            <v>33</v>
          </cell>
          <cell r="C28">
            <v>252.8</v>
          </cell>
          <cell r="D28">
            <v>111.8</v>
          </cell>
          <cell r="E28">
            <v>14.1</v>
          </cell>
          <cell r="F28">
            <v>33.700000000000003</v>
          </cell>
          <cell r="G28">
            <v>0</v>
          </cell>
          <cell r="H28">
            <v>5876.4</v>
          </cell>
          <cell r="I28">
            <v>0</v>
          </cell>
          <cell r="P28">
            <v>31.025609999999997</v>
          </cell>
          <cell r="Q28">
            <v>101.20471399999998</v>
          </cell>
          <cell r="R28">
            <v>12.455798999999999</v>
          </cell>
          <cell r="S28">
            <v>28.119953999999996</v>
          </cell>
          <cell r="T28">
            <v>0</v>
          </cell>
          <cell r="W28">
            <v>20.11833230235759</v>
          </cell>
          <cell r="X28">
            <v>16.27</v>
          </cell>
          <cell r="Y28">
            <v>4.16</v>
          </cell>
          <cell r="Z28">
            <v>1.35</v>
          </cell>
          <cell r="AA28">
            <v>6.58</v>
          </cell>
          <cell r="AB28">
            <v>1.88</v>
          </cell>
          <cell r="AC28">
            <v>2.2999999999999998</v>
          </cell>
          <cell r="AD28">
            <v>0</v>
          </cell>
          <cell r="AE28">
            <v>22.5</v>
          </cell>
          <cell r="AF28">
            <v>22.5</v>
          </cell>
          <cell r="AG28">
            <v>0</v>
          </cell>
          <cell r="AJ28">
            <v>93.024673559250076</v>
          </cell>
          <cell r="AK28">
            <v>88.400651821237247</v>
          </cell>
          <cell r="AL28">
            <v>95.886402313774411</v>
          </cell>
          <cell r="AR28">
            <v>95.886402313774411</v>
          </cell>
        </row>
        <row r="29">
          <cell r="A29">
            <v>197911</v>
          </cell>
          <cell r="B29">
            <v>33.799999999999997</v>
          </cell>
          <cell r="C29">
            <v>217.3</v>
          </cell>
          <cell r="D29">
            <v>109.4</v>
          </cell>
          <cell r="E29">
            <v>13.7</v>
          </cell>
          <cell r="F29">
            <v>34.200000000000003</v>
          </cell>
          <cell r="G29">
            <v>0</v>
          </cell>
          <cell r="H29">
            <v>5824.9</v>
          </cell>
          <cell r="I29">
            <v>0</v>
          </cell>
          <cell r="P29">
            <v>31.777745999999997</v>
          </cell>
          <cell r="Q29">
            <v>99.032162000000014</v>
          </cell>
          <cell r="R29">
            <v>12.102442999999999</v>
          </cell>
          <cell r="S29">
            <v>28.537163999999997</v>
          </cell>
          <cell r="T29">
            <v>0</v>
          </cell>
          <cell r="W29">
            <v>19.903040695952186</v>
          </cell>
          <cell r="X29">
            <v>16.03</v>
          </cell>
          <cell r="Y29">
            <v>4.26</v>
          </cell>
          <cell r="Z29">
            <v>1.1599999999999999</v>
          </cell>
          <cell r="AA29">
            <v>6.44</v>
          </cell>
          <cell r="AB29">
            <v>1.83</v>
          </cell>
          <cell r="AC29">
            <v>2.34</v>
          </cell>
          <cell r="AD29">
            <v>0</v>
          </cell>
          <cell r="AE29">
            <v>22.3</v>
          </cell>
          <cell r="AF29">
            <v>22.3</v>
          </cell>
          <cell r="AG29">
            <v>0</v>
          </cell>
          <cell r="AJ29">
            <v>91.999676734700046</v>
          </cell>
          <cell r="AK29">
            <v>87.096647123198096</v>
          </cell>
          <cell r="AL29">
            <v>95.034078737651967</v>
          </cell>
          <cell r="AR29">
            <v>95.034078737651967</v>
          </cell>
        </row>
        <row r="30">
          <cell r="A30">
            <v>197912</v>
          </cell>
          <cell r="B30">
            <v>32.6</v>
          </cell>
          <cell r="C30">
            <v>315.2</v>
          </cell>
          <cell r="D30">
            <v>109.4</v>
          </cell>
          <cell r="E30">
            <v>14.1</v>
          </cell>
          <cell r="F30">
            <v>34.6</v>
          </cell>
          <cell r="G30">
            <v>0</v>
          </cell>
          <cell r="H30">
            <v>6083.3</v>
          </cell>
          <cell r="I30">
            <v>0</v>
          </cell>
          <cell r="P30">
            <v>30.649542</v>
          </cell>
          <cell r="Q30">
            <v>99.032162000000014</v>
          </cell>
          <cell r="R30">
            <v>12.455798999999999</v>
          </cell>
          <cell r="S30">
            <v>28.870931999999996</v>
          </cell>
          <cell r="T30">
            <v>0</v>
          </cell>
          <cell r="W30">
            <v>20.682781107877808</v>
          </cell>
          <cell r="X30">
            <v>16.47</v>
          </cell>
          <cell r="Y30">
            <v>4.1100000000000003</v>
          </cell>
          <cell r="Z30">
            <v>1.68</v>
          </cell>
          <cell r="AA30">
            <v>6.44</v>
          </cell>
          <cell r="AB30">
            <v>1.88</v>
          </cell>
          <cell r="AC30">
            <v>2.36</v>
          </cell>
          <cell r="AD30">
            <v>0</v>
          </cell>
          <cell r="AE30">
            <v>23.29</v>
          </cell>
          <cell r="AF30">
            <v>23.29</v>
          </cell>
          <cell r="AG30">
            <v>0</v>
          </cell>
          <cell r="AJ30">
            <v>95.519727235834438</v>
          </cell>
          <cell r="AK30">
            <v>89.487322402936513</v>
          </cell>
          <cell r="AL30">
            <v>99.253080439458046</v>
          </cell>
          <cell r="AR30">
            <v>99.253080439458046</v>
          </cell>
        </row>
        <row r="31">
          <cell r="A31">
            <v>198001</v>
          </cell>
          <cell r="B31">
            <v>30.6</v>
          </cell>
          <cell r="C31">
            <v>283.8</v>
          </cell>
          <cell r="D31">
            <v>111.2</v>
          </cell>
          <cell r="E31">
            <v>15.5</v>
          </cell>
          <cell r="F31">
            <v>42.9</v>
          </cell>
          <cell r="G31">
            <v>0</v>
          </cell>
          <cell r="H31">
            <v>5969.6</v>
          </cell>
          <cell r="I31">
            <v>0</v>
          </cell>
          <cell r="P31">
            <v>28.769202</v>
          </cell>
          <cell r="Q31">
            <v>100.66157600000001</v>
          </cell>
          <cell r="R31">
            <v>13.692545000000001</v>
          </cell>
          <cell r="S31">
            <v>35.796617999999995</v>
          </cell>
          <cell r="T31">
            <v>0</v>
          </cell>
          <cell r="W31">
            <v>20.593019350398155</v>
          </cell>
          <cell r="X31">
            <v>16.93</v>
          </cell>
          <cell r="Y31">
            <v>3.86</v>
          </cell>
          <cell r="Z31">
            <v>1.52</v>
          </cell>
          <cell r="AA31">
            <v>6.55</v>
          </cell>
          <cell r="AB31">
            <v>2.0699999999999998</v>
          </cell>
          <cell r="AC31">
            <v>2.93</v>
          </cell>
          <cell r="AD31">
            <v>0</v>
          </cell>
          <cell r="AE31">
            <v>22.86</v>
          </cell>
          <cell r="AF31">
            <v>22.86</v>
          </cell>
          <cell r="AG31">
            <v>0</v>
          </cell>
          <cell r="AJ31">
            <v>95.343250600029066</v>
          </cell>
          <cell r="AK31">
            <v>91.986664740844887</v>
          </cell>
          <cell r="AL31">
            <v>97.420584750794788</v>
          </cell>
          <cell r="AR31">
            <v>97.420584750794788</v>
          </cell>
        </row>
        <row r="32">
          <cell r="A32">
            <v>198002</v>
          </cell>
          <cell r="B32">
            <v>26.7</v>
          </cell>
          <cell r="C32">
            <v>326.5</v>
          </cell>
          <cell r="D32">
            <v>114.6</v>
          </cell>
          <cell r="E32">
            <v>15.7</v>
          </cell>
          <cell r="F32">
            <v>43</v>
          </cell>
          <cell r="G32">
            <v>0</v>
          </cell>
          <cell r="H32">
            <v>5582</v>
          </cell>
          <cell r="I32">
            <v>0</v>
          </cell>
          <cell r="P32">
            <v>25.102538999999997</v>
          </cell>
          <cell r="Q32">
            <v>103.739358</v>
          </cell>
          <cell r="R32">
            <v>13.869223</v>
          </cell>
          <cell r="S32">
            <v>35.88006</v>
          </cell>
          <cell r="T32">
            <v>0</v>
          </cell>
          <cell r="W32">
            <v>19.661162984195574</v>
          </cell>
          <cell r="X32">
            <v>16.899999999999999</v>
          </cell>
          <cell r="Y32">
            <v>3.37</v>
          </cell>
          <cell r="Z32">
            <v>1.74</v>
          </cell>
          <cell r="AA32">
            <v>6.75</v>
          </cell>
          <cell r="AB32">
            <v>2.1</v>
          </cell>
          <cell r="AC32">
            <v>2.94</v>
          </cell>
          <cell r="AD32">
            <v>0</v>
          </cell>
          <cell r="AE32">
            <v>21.37</v>
          </cell>
          <cell r="AF32">
            <v>21.37</v>
          </cell>
          <cell r="AG32">
            <v>0</v>
          </cell>
          <cell r="AJ32">
            <v>91.358596564514471</v>
          </cell>
          <cell r="AK32">
            <v>91.823664153590002</v>
          </cell>
          <cell r="AL32">
            <v>91.070774108682627</v>
          </cell>
          <cell r="AR32">
            <v>91.070774108682627</v>
          </cell>
        </row>
        <row r="33">
          <cell r="A33">
            <v>198003</v>
          </cell>
          <cell r="B33">
            <v>29.9</v>
          </cell>
          <cell r="C33">
            <v>293.10000000000002</v>
          </cell>
          <cell r="D33">
            <v>119.7</v>
          </cell>
          <cell r="E33">
            <v>16.399999999999999</v>
          </cell>
          <cell r="F33">
            <v>42.8</v>
          </cell>
          <cell r="G33">
            <v>0</v>
          </cell>
          <cell r="H33">
            <v>6027.9</v>
          </cell>
          <cell r="I33">
            <v>0</v>
          </cell>
          <cell r="P33">
            <v>28.111082999999997</v>
          </cell>
          <cell r="Q33">
            <v>108.356031</v>
          </cell>
          <cell r="R33">
            <v>14.487595999999998</v>
          </cell>
          <cell r="S33">
            <v>35.713175999999997</v>
          </cell>
          <cell r="T33">
            <v>0</v>
          </cell>
          <cell r="W33">
            <v>20.946820906445481</v>
          </cell>
          <cell r="X33">
            <v>17.5</v>
          </cell>
          <cell r="Y33">
            <v>3.77</v>
          </cell>
          <cell r="Z33">
            <v>1.57</v>
          </cell>
          <cell r="AA33">
            <v>7.05</v>
          </cell>
          <cell r="AB33">
            <v>2.19</v>
          </cell>
          <cell r="AC33">
            <v>2.92</v>
          </cell>
          <cell r="AD33">
            <v>0</v>
          </cell>
          <cell r="AE33">
            <v>23.08</v>
          </cell>
          <cell r="AF33">
            <v>23.08</v>
          </cell>
          <cell r="AG33">
            <v>0</v>
          </cell>
          <cell r="AJ33">
            <v>97.10634501719295</v>
          </cell>
          <cell r="AK33">
            <v>95.083675898687886</v>
          </cell>
          <cell r="AL33">
            <v>98.358140684529474</v>
          </cell>
          <cell r="AR33">
            <v>98.358140684529474</v>
          </cell>
        </row>
        <row r="34">
          <cell r="A34">
            <v>198004</v>
          </cell>
          <cell r="B34">
            <v>28.8</v>
          </cell>
          <cell r="C34">
            <v>300.89999999999998</v>
          </cell>
          <cell r="D34">
            <v>113.5</v>
          </cell>
          <cell r="E34">
            <v>15.6</v>
          </cell>
          <cell r="F34">
            <v>42.2</v>
          </cell>
          <cell r="G34">
            <v>0</v>
          </cell>
          <cell r="H34">
            <v>5964</v>
          </cell>
          <cell r="I34">
            <v>0</v>
          </cell>
          <cell r="P34">
            <v>27.076896000000001</v>
          </cell>
          <cell r="Q34">
            <v>102.74360499999999</v>
          </cell>
          <cell r="R34">
            <v>13.780883999999999</v>
          </cell>
          <cell r="S34">
            <v>35.212524000000002</v>
          </cell>
          <cell r="T34">
            <v>0</v>
          </cell>
          <cell r="W34">
            <v>20.561550645594096</v>
          </cell>
          <cell r="X34">
            <v>16.88</v>
          </cell>
          <cell r="Y34">
            <v>3.63</v>
          </cell>
          <cell r="Z34">
            <v>1.61</v>
          </cell>
          <cell r="AA34">
            <v>6.68</v>
          </cell>
          <cell r="AB34">
            <v>2.08</v>
          </cell>
          <cell r="AC34">
            <v>2.88</v>
          </cell>
          <cell r="AD34">
            <v>0</v>
          </cell>
          <cell r="AE34">
            <v>22.84</v>
          </cell>
          <cell r="AF34">
            <v>22.84</v>
          </cell>
          <cell r="AG34">
            <v>0</v>
          </cell>
          <cell r="AJ34">
            <v>95.186745866384101</v>
          </cell>
          <cell r="AK34">
            <v>91.714997095420074</v>
          </cell>
          <cell r="AL34">
            <v>97.335352393182546</v>
          </cell>
          <cell r="AR34">
            <v>97.335352393182546</v>
          </cell>
        </row>
        <row r="35">
          <cell r="A35">
            <v>198005</v>
          </cell>
          <cell r="B35">
            <v>31.7</v>
          </cell>
          <cell r="C35">
            <v>295.7</v>
          </cell>
          <cell r="D35">
            <v>112.8</v>
          </cell>
          <cell r="E35">
            <v>15.4</v>
          </cell>
          <cell r="F35">
            <v>42.1</v>
          </cell>
          <cell r="G35">
            <v>0</v>
          </cell>
          <cell r="H35">
            <v>6271</v>
          </cell>
          <cell r="I35">
            <v>0</v>
          </cell>
          <cell r="P35">
            <v>29.803388999999996</v>
          </cell>
          <cell r="Q35">
            <v>102.109944</v>
          </cell>
          <cell r="R35">
            <v>13.604206</v>
          </cell>
          <cell r="S35">
            <v>35.129081999999997</v>
          </cell>
          <cell r="T35">
            <v>0</v>
          </cell>
          <cell r="W35">
            <v>21.391312403073758</v>
          </cell>
          <cell r="X35">
            <v>17.16</v>
          </cell>
          <cell r="Y35">
            <v>4</v>
          </cell>
          <cell r="Z35">
            <v>1.58</v>
          </cell>
          <cell r="AA35">
            <v>6.64</v>
          </cell>
          <cell r="AB35">
            <v>2.06</v>
          </cell>
          <cell r="AC35">
            <v>2.88</v>
          </cell>
          <cell r="AD35">
            <v>0</v>
          </cell>
          <cell r="AE35">
            <v>24.01</v>
          </cell>
          <cell r="AF35">
            <v>24.01</v>
          </cell>
          <cell r="AG35">
            <v>0</v>
          </cell>
          <cell r="AJ35">
            <v>98.848297384712453</v>
          </cell>
          <cell r="AK35">
            <v>93.236335909799081</v>
          </cell>
          <cell r="AL35">
            <v>102.32144531349883</v>
          </cell>
          <cell r="AR35">
            <v>102.32144531349883</v>
          </cell>
        </row>
        <row r="36">
          <cell r="A36">
            <v>198006</v>
          </cell>
          <cell r="B36">
            <v>31.7</v>
          </cell>
          <cell r="C36">
            <v>303.2</v>
          </cell>
          <cell r="D36">
            <v>116.1</v>
          </cell>
          <cell r="E36">
            <v>16.8</v>
          </cell>
          <cell r="F36">
            <v>43.5</v>
          </cell>
          <cell r="G36">
            <v>0</v>
          </cell>
          <cell r="H36">
            <v>6075</v>
          </cell>
          <cell r="I36">
            <v>0</v>
          </cell>
          <cell r="P36">
            <v>29.803388999999996</v>
          </cell>
          <cell r="Q36">
            <v>105.09720299999999</v>
          </cell>
          <cell r="R36">
            <v>14.840952</v>
          </cell>
          <cell r="S36">
            <v>36.297269999999997</v>
          </cell>
          <cell r="T36">
            <v>0</v>
          </cell>
          <cell r="W36">
            <v>21.126820906445481</v>
          </cell>
          <cell r="X36">
            <v>17.68</v>
          </cell>
          <cell r="Y36">
            <v>4</v>
          </cell>
          <cell r="Z36">
            <v>1.62</v>
          </cell>
          <cell r="AA36">
            <v>6.84</v>
          </cell>
          <cell r="AB36">
            <v>2.25</v>
          </cell>
          <cell r="AC36">
            <v>2.97</v>
          </cell>
          <cell r="AD36">
            <v>0</v>
          </cell>
          <cell r="AE36">
            <v>23.26</v>
          </cell>
          <cell r="AF36">
            <v>23.26</v>
          </cell>
          <cell r="AG36">
            <v>0</v>
          </cell>
          <cell r="AJ36">
            <v>97.954065934563417</v>
          </cell>
          <cell r="AK36">
            <v>96.061679422217239</v>
          </cell>
          <cell r="AL36">
            <v>99.12523190303969</v>
          </cell>
          <cell r="AR36">
            <v>99.12523190303969</v>
          </cell>
        </row>
        <row r="37">
          <cell r="A37">
            <v>198007</v>
          </cell>
          <cell r="B37">
            <v>30.8</v>
          </cell>
          <cell r="C37">
            <v>242.4</v>
          </cell>
          <cell r="D37">
            <v>111.1</v>
          </cell>
          <cell r="E37">
            <v>15.7</v>
          </cell>
          <cell r="F37">
            <v>40.1</v>
          </cell>
          <cell r="G37">
            <v>0</v>
          </cell>
          <cell r="H37">
            <v>6120</v>
          </cell>
          <cell r="I37">
            <v>0</v>
          </cell>
          <cell r="P37">
            <v>28.957235999999998</v>
          </cell>
          <cell r="Q37">
            <v>100.57105299999999</v>
          </cell>
          <cell r="R37">
            <v>13.869223</v>
          </cell>
          <cell r="S37">
            <v>33.460242000000001</v>
          </cell>
          <cell r="T37">
            <v>0</v>
          </cell>
          <cell r="W37">
            <v>20.80366659987105</v>
          </cell>
          <cell r="X37">
            <v>16.559999999999999</v>
          </cell>
          <cell r="Y37">
            <v>3.88</v>
          </cell>
          <cell r="Z37">
            <v>1.3</v>
          </cell>
          <cell r="AA37">
            <v>6.54</v>
          </cell>
          <cell r="AB37">
            <v>2.1</v>
          </cell>
          <cell r="AC37">
            <v>2.74</v>
          </cell>
          <cell r="AD37">
            <v>0</v>
          </cell>
          <cell r="AE37">
            <v>23.43</v>
          </cell>
          <cell r="AF37">
            <v>23.43</v>
          </cell>
          <cell r="AG37">
            <v>0</v>
          </cell>
          <cell r="AJ37">
            <v>96.075209859449558</v>
          </cell>
          <cell r="AK37">
            <v>89.976324164701211</v>
          </cell>
          <cell r="AL37">
            <v>99.849706942743751</v>
          </cell>
          <cell r="AR37">
            <v>99.849706942743751</v>
          </cell>
        </row>
        <row r="38">
          <cell r="A38">
            <v>198008</v>
          </cell>
          <cell r="B38">
            <v>30.1</v>
          </cell>
          <cell r="C38">
            <v>336.4</v>
          </cell>
          <cell r="D38">
            <v>119.3</v>
          </cell>
          <cell r="E38">
            <v>14.1</v>
          </cell>
          <cell r="F38">
            <v>35.799999999999997</v>
          </cell>
          <cell r="G38">
            <v>0</v>
          </cell>
          <cell r="H38">
            <v>5689.6</v>
          </cell>
          <cell r="I38">
            <v>0</v>
          </cell>
          <cell r="P38">
            <v>28.299117000000003</v>
          </cell>
          <cell r="Q38">
            <v>107.993939</v>
          </cell>
          <cell r="R38">
            <v>12.455798999999999</v>
          </cell>
          <cell r="S38">
            <v>29.872235999999994</v>
          </cell>
          <cell r="T38">
            <v>0</v>
          </cell>
          <cell r="W38">
            <v>19.935892723344192</v>
          </cell>
          <cell r="X38">
            <v>16.939999999999998</v>
          </cell>
          <cell r="Y38">
            <v>3.79</v>
          </cell>
          <cell r="Z38">
            <v>1.8</v>
          </cell>
          <cell r="AA38">
            <v>7.02</v>
          </cell>
          <cell r="AB38">
            <v>1.88</v>
          </cell>
          <cell r="AC38">
            <v>2.4500000000000002</v>
          </cell>
          <cell r="AD38">
            <v>0</v>
          </cell>
          <cell r="AE38">
            <v>21.79</v>
          </cell>
          <cell r="AF38">
            <v>21.79</v>
          </cell>
          <cell r="AG38">
            <v>0</v>
          </cell>
          <cell r="AJ38">
            <v>92.547307444063975</v>
          </cell>
          <cell r="AK38">
            <v>92.040998269929858</v>
          </cell>
          <cell r="AL38">
            <v>92.860653618539743</v>
          </cell>
          <cell r="AR38">
            <v>92.860653618539743</v>
          </cell>
        </row>
        <row r="39">
          <cell r="A39">
            <v>198009</v>
          </cell>
          <cell r="B39">
            <v>31.6</v>
          </cell>
          <cell r="C39">
            <v>366.9</v>
          </cell>
          <cell r="D39">
            <v>123</v>
          </cell>
          <cell r="E39">
            <v>14.5</v>
          </cell>
          <cell r="F39">
            <v>38.5</v>
          </cell>
          <cell r="G39">
            <v>0</v>
          </cell>
          <cell r="H39">
            <v>5837.2</v>
          </cell>
          <cell r="I39">
            <v>0</v>
          </cell>
          <cell r="P39">
            <v>29.709371999999998</v>
          </cell>
          <cell r="Q39">
            <v>111.34329</v>
          </cell>
          <cell r="R39">
            <v>12.809155000000001</v>
          </cell>
          <cell r="S39">
            <v>32.125169999999997</v>
          </cell>
          <cell r="T39">
            <v>0</v>
          </cell>
          <cell r="W39">
            <v>20.591465263377994</v>
          </cell>
          <cell r="X39">
            <v>17.75</v>
          </cell>
          <cell r="Y39">
            <v>3.98</v>
          </cell>
          <cell r="Z39">
            <v>1.96</v>
          </cell>
          <cell r="AA39">
            <v>7.24</v>
          </cell>
          <cell r="AB39">
            <v>1.94</v>
          </cell>
          <cell r="AC39">
            <v>2.63</v>
          </cell>
          <cell r="AD39">
            <v>4.0473857707314917E-320</v>
          </cell>
          <cell r="AE39">
            <v>22.35</v>
          </cell>
          <cell r="AF39">
            <v>22.35</v>
          </cell>
          <cell r="AG39">
            <v>0</v>
          </cell>
          <cell r="AJ39">
            <v>95.703940747581584</v>
          </cell>
          <cell r="AK39">
            <v>96.442014125811994</v>
          </cell>
          <cell r="AL39">
            <v>95.247159631682592</v>
          </cell>
          <cell r="AR39">
            <v>95.247159631682592</v>
          </cell>
        </row>
        <row r="40">
          <cell r="A40">
            <v>198010</v>
          </cell>
          <cell r="B40">
            <v>26.9</v>
          </cell>
          <cell r="C40">
            <v>385.4</v>
          </cell>
          <cell r="D40">
            <v>124.7</v>
          </cell>
          <cell r="E40">
            <v>18.3</v>
          </cell>
          <cell r="F40">
            <v>42.2</v>
          </cell>
          <cell r="G40">
            <v>0</v>
          </cell>
          <cell r="H40">
            <v>6158.9</v>
          </cell>
          <cell r="I40">
            <v>0</v>
          </cell>
          <cell r="P40">
            <v>25.290572999999998</v>
          </cell>
          <cell r="Q40">
            <v>112.882181</v>
          </cell>
          <cell r="R40">
            <v>16.166037000000003</v>
          </cell>
          <cell r="S40">
            <v>35.212524000000002</v>
          </cell>
          <cell r="T40">
            <v>0</v>
          </cell>
          <cell r="W40">
            <v>21.492695725661704</v>
          </cell>
          <cell r="X40">
            <v>18.119999999999997</v>
          </cell>
          <cell r="Y40">
            <v>3.39</v>
          </cell>
          <cell r="Z40">
            <v>2.06</v>
          </cell>
          <cell r="AA40">
            <v>7.34</v>
          </cell>
          <cell r="AB40">
            <v>2.4500000000000002</v>
          </cell>
          <cell r="AC40">
            <v>2.88</v>
          </cell>
          <cell r="AD40">
            <v>0</v>
          </cell>
          <cell r="AE40">
            <v>23.58</v>
          </cell>
          <cell r="AF40">
            <v>23.58</v>
          </cell>
          <cell r="AG40">
            <v>0</v>
          </cell>
          <cell r="AJ40">
            <v>99.710379425637214</v>
          </cell>
          <cell r="AK40">
            <v>98.452354701955656</v>
          </cell>
          <cell r="AL40">
            <v>100.48894962483557</v>
          </cell>
          <cell r="AR40">
            <v>100.48894962483557</v>
          </cell>
        </row>
        <row r="41">
          <cell r="A41">
            <v>198011</v>
          </cell>
          <cell r="B41">
            <v>20.6</v>
          </cell>
          <cell r="C41">
            <v>276.7</v>
          </cell>
          <cell r="D41">
            <v>113.3</v>
          </cell>
          <cell r="E41">
            <v>12.3</v>
          </cell>
          <cell r="F41">
            <v>36.200000000000003</v>
          </cell>
          <cell r="G41">
            <v>0</v>
          </cell>
          <cell r="H41">
            <v>5907.1</v>
          </cell>
          <cell r="I41">
            <v>0</v>
          </cell>
          <cell r="P41">
            <v>19.367501999999998</v>
          </cell>
          <cell r="Q41">
            <v>102.56255900000001</v>
          </cell>
          <cell r="R41">
            <v>10.865697000000001</v>
          </cell>
          <cell r="S41">
            <v>30.206003999999997</v>
          </cell>
          <cell r="T41">
            <v>0</v>
          </cell>
          <cell r="W41">
            <v>19.653428357350712</v>
          </cell>
          <cell r="X41">
            <v>14.860000000000001</v>
          </cell>
          <cell r="Y41">
            <v>2.6</v>
          </cell>
          <cell r="Z41">
            <v>1.48</v>
          </cell>
          <cell r="AA41">
            <v>6.67</v>
          </cell>
          <cell r="AB41">
            <v>1.64</v>
          </cell>
          <cell r="AC41">
            <v>2.4700000000000002</v>
          </cell>
          <cell r="AD41">
            <v>0</v>
          </cell>
          <cell r="AE41">
            <v>22.62</v>
          </cell>
          <cell r="AF41">
            <v>22.62</v>
          </cell>
          <cell r="AG41">
            <v>0</v>
          </cell>
          <cell r="AJ41">
            <v>90.411831286702878</v>
          </cell>
          <cell r="AK41">
            <v>80.739624220257255</v>
          </cell>
          <cell r="AL41">
            <v>96.397796459447875</v>
          </cell>
          <cell r="AR41">
            <v>96.397796459447875</v>
          </cell>
        </row>
        <row r="42">
          <cell r="A42">
            <v>198012</v>
          </cell>
          <cell r="B42">
            <v>26.2</v>
          </cell>
          <cell r="C42">
            <v>372.3</v>
          </cell>
          <cell r="D42">
            <v>114.6</v>
          </cell>
          <cell r="E42">
            <v>16.899999999999999</v>
          </cell>
          <cell r="F42">
            <v>44.1</v>
          </cell>
          <cell r="G42">
            <v>0</v>
          </cell>
          <cell r="H42">
            <v>5753.4</v>
          </cell>
          <cell r="I42">
            <v>0</v>
          </cell>
          <cell r="P42">
            <v>24.632453999999999</v>
          </cell>
          <cell r="Q42">
            <v>103.739358</v>
          </cell>
          <cell r="R42">
            <v>14.929290999999999</v>
          </cell>
          <cell r="S42">
            <v>36.797922</v>
          </cell>
          <cell r="T42">
            <v>0</v>
          </cell>
          <cell r="W42">
            <v>20.225590444161767</v>
          </cell>
          <cell r="X42">
            <v>17.309999999999999</v>
          </cell>
          <cell r="Y42">
            <v>3.3</v>
          </cell>
          <cell r="Z42">
            <v>1.99</v>
          </cell>
          <cell r="AA42">
            <v>6.75</v>
          </cell>
          <cell r="AB42">
            <v>2.2599999999999998</v>
          </cell>
          <cell r="AC42">
            <v>3.01</v>
          </cell>
          <cell r="AD42">
            <v>0</v>
          </cell>
          <cell r="AE42">
            <v>22.03</v>
          </cell>
          <cell r="AF42">
            <v>22.03</v>
          </cell>
          <cell r="AG42">
            <v>0</v>
          </cell>
          <cell r="AJ42">
            <v>93.947627256507744</v>
          </cell>
          <cell r="AK42">
            <v>94.051338846073534</v>
          </cell>
          <cell r="AL42">
            <v>93.883441909886685</v>
          </cell>
          <cell r="AR42">
            <v>93.883441909886685</v>
          </cell>
        </row>
        <row r="43">
          <cell r="A43">
            <v>198101</v>
          </cell>
          <cell r="B43">
            <v>33.1</v>
          </cell>
          <cell r="C43">
            <v>254.1</v>
          </cell>
          <cell r="D43">
            <v>109.5</v>
          </cell>
          <cell r="E43">
            <v>17.2</v>
          </cell>
          <cell r="F43">
            <v>40.299999999999997</v>
          </cell>
          <cell r="G43">
            <v>0</v>
          </cell>
          <cell r="H43">
            <v>5818.2</v>
          </cell>
          <cell r="I43">
            <v>0</v>
          </cell>
          <cell r="P43">
            <v>31.119627000000001</v>
          </cell>
          <cell r="Q43">
            <v>99.122685000000004</v>
          </cell>
          <cell r="R43">
            <v>15.194307999999999</v>
          </cell>
          <cell r="S43">
            <v>33.627125999999997</v>
          </cell>
          <cell r="T43">
            <v>0</v>
          </cell>
          <cell r="W43">
            <v>20.272976659290105</v>
          </cell>
          <cell r="X43">
            <v>17.03</v>
          </cell>
          <cell r="Y43">
            <v>4.17</v>
          </cell>
          <cell r="Z43">
            <v>1.36</v>
          </cell>
          <cell r="AA43">
            <v>6.45</v>
          </cell>
          <cell r="AB43">
            <v>2.2999999999999998</v>
          </cell>
          <cell r="AC43">
            <v>2.75</v>
          </cell>
          <cell r="AD43">
            <v>0</v>
          </cell>
          <cell r="AE43">
            <v>22.28</v>
          </cell>
          <cell r="AF43">
            <v>22.28</v>
          </cell>
          <cell r="AG43">
            <v>0</v>
          </cell>
          <cell r="AJ43">
            <v>94.024145222188338</v>
          </cell>
          <cell r="AK43">
            <v>92.530000031694541</v>
          </cell>
          <cell r="AL43">
            <v>94.948846380039726</v>
          </cell>
          <cell r="AR43">
            <v>94.948846380039726</v>
          </cell>
        </row>
        <row r="44">
          <cell r="A44">
            <v>198102</v>
          </cell>
          <cell r="B44">
            <v>30.6</v>
          </cell>
          <cell r="C44">
            <v>332.5</v>
          </cell>
          <cell r="D44">
            <v>95.5</v>
          </cell>
          <cell r="E44">
            <v>13.6</v>
          </cell>
          <cell r="F44">
            <v>35.1</v>
          </cell>
          <cell r="G44">
            <v>0</v>
          </cell>
          <cell r="H44">
            <v>5278.6</v>
          </cell>
          <cell r="I44">
            <v>0</v>
          </cell>
          <cell r="P44">
            <v>28.769202</v>
          </cell>
          <cell r="Q44">
            <v>86.449465000000004</v>
          </cell>
          <cell r="R44">
            <v>12.014104</v>
          </cell>
          <cell r="S44">
            <v>29.288141999999997</v>
          </cell>
          <cell r="T44">
            <v>0</v>
          </cell>
          <cell r="W44">
            <v>18.401767542560421</v>
          </cell>
          <cell r="X44">
            <v>15.48</v>
          </cell>
          <cell r="Y44">
            <v>3.86</v>
          </cell>
          <cell r="Z44">
            <v>1.78</v>
          </cell>
          <cell r="AA44">
            <v>5.62</v>
          </cell>
          <cell r="AB44">
            <v>1.82</v>
          </cell>
          <cell r="AC44">
            <v>2.4</v>
          </cell>
          <cell r="AD44">
            <v>0</v>
          </cell>
          <cell r="AE44">
            <v>20.21</v>
          </cell>
          <cell r="AF44">
            <v>20.21</v>
          </cell>
          <cell r="AG44">
            <v>0</v>
          </cell>
          <cell r="AJ44">
            <v>85.355455696227395</v>
          </cell>
          <cell r="AK44">
            <v>84.108303023525039</v>
          </cell>
          <cell r="AL44">
            <v>86.127297367172488</v>
          </cell>
          <cell r="AR44">
            <v>86.127297367172488</v>
          </cell>
        </row>
        <row r="45">
          <cell r="A45">
            <v>198103</v>
          </cell>
          <cell r="B45">
            <v>31.3</v>
          </cell>
          <cell r="C45">
            <v>392.1</v>
          </cell>
          <cell r="D45">
            <v>99.3</v>
          </cell>
          <cell r="E45">
            <v>15.7</v>
          </cell>
          <cell r="F45">
            <v>33.700000000000003</v>
          </cell>
          <cell r="G45">
            <v>0</v>
          </cell>
          <cell r="H45">
            <v>5666.8</v>
          </cell>
          <cell r="I45">
            <v>0</v>
          </cell>
          <cell r="P45">
            <v>29.427320999999996</v>
          </cell>
          <cell r="Q45">
            <v>89.889339000000007</v>
          </cell>
          <cell r="R45">
            <v>13.869223</v>
          </cell>
          <cell r="S45">
            <v>28.119953999999996</v>
          </cell>
          <cell r="T45">
            <v>0</v>
          </cell>
          <cell r="W45">
            <v>19.631810233668471</v>
          </cell>
          <cell r="X45">
            <v>16.29</v>
          </cell>
          <cell r="Y45">
            <v>3.94</v>
          </cell>
          <cell r="Z45">
            <v>2.1</v>
          </cell>
          <cell r="AA45">
            <v>5.85</v>
          </cell>
          <cell r="AB45">
            <v>2.1</v>
          </cell>
          <cell r="AC45">
            <v>2.2999999999999998</v>
          </cell>
          <cell r="AD45">
            <v>0</v>
          </cell>
          <cell r="AE45">
            <v>21.7</v>
          </cell>
          <cell r="AF45">
            <v>21.7</v>
          </cell>
          <cell r="AG45">
            <v>0</v>
          </cell>
          <cell r="AJ45">
            <v>90.960261267440998</v>
          </cell>
          <cell r="AK45">
            <v>88.509318879407161</v>
          </cell>
          <cell r="AL45">
            <v>92.477108009284649</v>
          </cell>
          <cell r="AR45">
            <v>92.477108009284649</v>
          </cell>
        </row>
        <row r="46">
          <cell r="A46">
            <v>198104</v>
          </cell>
          <cell r="B46">
            <v>32.799999999999997</v>
          </cell>
          <cell r="C46">
            <v>379.6</v>
          </cell>
          <cell r="D46">
            <v>107.6</v>
          </cell>
          <cell r="E46">
            <v>19.399999999999999</v>
          </cell>
          <cell r="F46">
            <v>35.5</v>
          </cell>
          <cell r="G46">
            <v>0</v>
          </cell>
          <cell r="H46">
            <v>5758.4</v>
          </cell>
          <cell r="I46">
            <v>0</v>
          </cell>
          <cell r="P46">
            <v>30.837575999999995</v>
          </cell>
          <cell r="Q46">
            <v>97.402747999999988</v>
          </cell>
          <cell r="R46">
            <v>17.137765999999999</v>
          </cell>
          <cell r="S46">
            <v>29.62191</v>
          </cell>
          <cell r="T46">
            <v>0</v>
          </cell>
          <cell r="W46">
            <v>20.314402672986112</v>
          </cell>
          <cell r="X46">
            <v>17.510000000000002</v>
          </cell>
          <cell r="Y46">
            <v>4.13</v>
          </cell>
          <cell r="Z46">
            <v>2.0299999999999998</v>
          </cell>
          <cell r="AA46">
            <v>6.33</v>
          </cell>
          <cell r="AB46">
            <v>2.59</v>
          </cell>
          <cell r="AC46">
            <v>2.4300000000000002</v>
          </cell>
          <cell r="AD46">
            <v>0</v>
          </cell>
          <cell r="AE46">
            <v>22.05</v>
          </cell>
          <cell r="AF46">
            <v>22.05</v>
          </cell>
          <cell r="AG46">
            <v>0</v>
          </cell>
          <cell r="AJ46">
            <v>94.41569959317178</v>
          </cell>
          <cell r="AK46">
            <v>95.138009427772857</v>
          </cell>
          <cell r="AL46">
            <v>93.968674267498926</v>
          </cell>
          <cell r="AR46">
            <v>93.968674267498926</v>
          </cell>
        </row>
        <row r="47">
          <cell r="A47">
            <v>198105</v>
          </cell>
          <cell r="B47">
            <v>31.4</v>
          </cell>
          <cell r="C47">
            <v>366.5</v>
          </cell>
          <cell r="D47">
            <v>111.3</v>
          </cell>
          <cell r="E47">
            <v>16.100000000000001</v>
          </cell>
          <cell r="F47">
            <v>37.299999999999997</v>
          </cell>
          <cell r="G47">
            <v>0</v>
          </cell>
          <cell r="H47">
            <v>6121.3</v>
          </cell>
          <cell r="I47">
            <v>0</v>
          </cell>
          <cell r="P47">
            <v>29.521337999999997</v>
          </cell>
          <cell r="Q47">
            <v>100.752099</v>
          </cell>
          <cell r="R47">
            <v>14.222579000000001</v>
          </cell>
          <cell r="S47">
            <v>31.123865999999992</v>
          </cell>
          <cell r="T47">
            <v>0</v>
          </cell>
          <cell r="W47">
            <v>21.043040695952186</v>
          </cell>
          <cell r="X47">
            <v>17.169999999999998</v>
          </cell>
          <cell r="Y47">
            <v>3.96</v>
          </cell>
          <cell r="Z47">
            <v>1.96</v>
          </cell>
          <cell r="AA47">
            <v>6.55</v>
          </cell>
          <cell r="AB47">
            <v>2.15</v>
          </cell>
          <cell r="AC47">
            <v>2.5499999999999998</v>
          </cell>
          <cell r="AD47">
            <v>0</v>
          </cell>
          <cell r="AE47">
            <v>23.44</v>
          </cell>
          <cell r="AF47">
            <v>23.44</v>
          </cell>
          <cell r="AG47">
            <v>0</v>
          </cell>
          <cell r="AJ47">
            <v>97.368575878046286</v>
          </cell>
          <cell r="AK47">
            <v>93.290669438884038</v>
          </cell>
          <cell r="AL47">
            <v>99.892323121549879</v>
          </cell>
          <cell r="AR47">
            <v>99.892323121549879</v>
          </cell>
        </row>
        <row r="48">
          <cell r="A48">
            <v>198106</v>
          </cell>
          <cell r="B48">
            <v>26.1</v>
          </cell>
          <cell r="C48">
            <v>370</v>
          </cell>
          <cell r="D48">
            <v>107.8</v>
          </cell>
          <cell r="E48">
            <v>16.899999999999999</v>
          </cell>
          <cell r="F48">
            <v>40.9</v>
          </cell>
          <cell r="G48">
            <v>0</v>
          </cell>
          <cell r="H48">
            <v>5944.2</v>
          </cell>
          <cell r="I48">
            <v>0</v>
          </cell>
          <cell r="P48">
            <v>24.538436999999998</v>
          </cell>
          <cell r="Q48">
            <v>97.583793999999997</v>
          </cell>
          <cell r="R48">
            <v>14.929290999999999</v>
          </cell>
          <cell r="S48">
            <v>34.127777999999992</v>
          </cell>
          <cell r="T48">
            <v>0</v>
          </cell>
          <cell r="W48">
            <v>20.431852924776521</v>
          </cell>
          <cell r="X48">
            <v>16.669999999999998</v>
          </cell>
          <cell r="Y48">
            <v>3.29</v>
          </cell>
          <cell r="Z48">
            <v>1.98</v>
          </cell>
          <cell r="AA48">
            <v>6.35</v>
          </cell>
          <cell r="AB48">
            <v>2.2599999999999998</v>
          </cell>
          <cell r="AC48">
            <v>2.79</v>
          </cell>
          <cell r="AD48">
            <v>0</v>
          </cell>
          <cell r="AE48">
            <v>22.76</v>
          </cell>
          <cell r="AF48">
            <v>22.76</v>
          </cell>
          <cell r="AG48">
            <v>0</v>
          </cell>
          <cell r="AJ48">
            <v>94.539955758269627</v>
          </cell>
          <cell r="AK48">
            <v>90.573992984635808</v>
          </cell>
          <cell r="AL48">
            <v>96.99442296273358</v>
          </cell>
          <cell r="AR48">
            <v>96.99442296273358</v>
          </cell>
        </row>
        <row r="49">
          <cell r="A49">
            <v>198107</v>
          </cell>
          <cell r="B49">
            <v>28.7</v>
          </cell>
          <cell r="C49">
            <v>393.6</v>
          </cell>
          <cell r="D49">
            <v>116.8</v>
          </cell>
          <cell r="E49">
            <v>17</v>
          </cell>
          <cell r="F49">
            <v>41.7</v>
          </cell>
          <cell r="G49">
            <v>0</v>
          </cell>
          <cell r="H49">
            <v>6241.1</v>
          </cell>
          <cell r="I49">
            <v>0</v>
          </cell>
          <cell r="P49">
            <v>26.982878999999997</v>
          </cell>
          <cell r="Q49">
            <v>105.730864</v>
          </cell>
          <cell r="R49">
            <v>15.017629999999999</v>
          </cell>
          <cell r="S49">
            <v>34.795313999999998</v>
          </cell>
          <cell r="T49">
            <v>0</v>
          </cell>
          <cell r="W49">
            <v>21.537446810364354</v>
          </cell>
          <cell r="X49">
            <v>17.720000000000002</v>
          </cell>
          <cell r="Y49">
            <v>3.62</v>
          </cell>
          <cell r="Z49">
            <v>2.1</v>
          </cell>
          <cell r="AA49">
            <v>6.88</v>
          </cell>
          <cell r="AB49">
            <v>2.27</v>
          </cell>
          <cell r="AC49">
            <v>2.85</v>
          </cell>
          <cell r="AD49">
            <v>0</v>
          </cell>
          <cell r="AE49">
            <v>23.9</v>
          </cell>
          <cell r="AF49">
            <v>23.9</v>
          </cell>
          <cell r="AG49">
            <v>0</v>
          </cell>
          <cell r="AJ49">
            <v>99.721914339804442</v>
          </cell>
          <cell r="AK49">
            <v>96.279013538557109</v>
          </cell>
          <cell r="AL49">
            <v>101.85266734663148</v>
          </cell>
          <cell r="AR49">
            <v>101.85266734663148</v>
          </cell>
        </row>
        <row r="50">
          <cell r="A50">
            <v>198108</v>
          </cell>
          <cell r="B50">
            <v>21.1</v>
          </cell>
          <cell r="C50">
            <v>336.5</v>
          </cell>
          <cell r="D50">
            <v>120.5</v>
          </cell>
          <cell r="E50">
            <v>18.3</v>
          </cell>
          <cell r="F50">
            <v>44</v>
          </cell>
          <cell r="G50">
            <v>0</v>
          </cell>
          <cell r="H50">
            <v>5959.9</v>
          </cell>
          <cell r="I50">
            <v>0</v>
          </cell>
          <cell r="P50">
            <v>19.837586999999999</v>
          </cell>
          <cell r="Q50">
            <v>109.080215</v>
          </cell>
          <cell r="R50">
            <v>16.166037000000003</v>
          </cell>
          <cell r="S50">
            <v>36.714480000000002</v>
          </cell>
          <cell r="T50">
            <v>0</v>
          </cell>
          <cell r="W50">
            <v>20.598894169614383</v>
          </cell>
          <cell r="X50">
            <v>17.009999999999998</v>
          </cell>
          <cell r="Y50">
            <v>2.66</v>
          </cell>
          <cell r="Z50">
            <v>1.8</v>
          </cell>
          <cell r="AA50">
            <v>7.09</v>
          </cell>
          <cell r="AB50">
            <v>2.4500000000000002</v>
          </cell>
          <cell r="AC50">
            <v>3.01</v>
          </cell>
          <cell r="AD50">
            <v>0</v>
          </cell>
          <cell r="AE50">
            <v>22.82</v>
          </cell>
          <cell r="AF50">
            <v>22.82</v>
          </cell>
          <cell r="AG50">
            <v>0</v>
          </cell>
          <cell r="AJ50">
            <v>95.404122256361973</v>
          </cell>
          <cell r="AK50">
            <v>92.421332973524599</v>
          </cell>
          <cell r="AL50">
            <v>97.250120035570305</v>
          </cell>
          <cell r="AR50">
            <v>97.250120035570305</v>
          </cell>
        </row>
        <row r="51">
          <cell r="A51">
            <v>198109</v>
          </cell>
          <cell r="B51">
            <v>7</v>
          </cell>
          <cell r="C51">
            <v>332.6</v>
          </cell>
          <cell r="D51">
            <v>116.8</v>
          </cell>
          <cell r="E51">
            <v>17.899999999999999</v>
          </cell>
          <cell r="F51">
            <v>43</v>
          </cell>
          <cell r="G51">
            <v>0</v>
          </cell>
          <cell r="H51">
            <v>5718.8</v>
          </cell>
          <cell r="I51">
            <v>0</v>
          </cell>
          <cell r="P51">
            <v>6.5811899999999994</v>
          </cell>
          <cell r="Q51">
            <v>105.730864</v>
          </cell>
          <cell r="R51">
            <v>15.812680999999998</v>
          </cell>
          <cell r="S51">
            <v>35.88006</v>
          </cell>
          <cell r="T51">
            <v>0</v>
          </cell>
          <cell r="W51">
            <v>19.212500174249417</v>
          </cell>
          <cell r="X51">
            <v>14.87</v>
          </cell>
          <cell r="Y51">
            <v>0.88</v>
          </cell>
          <cell r="Z51">
            <v>1.78</v>
          </cell>
          <cell r="AA51">
            <v>6.88</v>
          </cell>
          <cell r="AB51">
            <v>2.39</v>
          </cell>
          <cell r="AC51">
            <v>2.94</v>
          </cell>
          <cell r="AD51">
            <v>0</v>
          </cell>
          <cell r="AE51">
            <v>21.9</v>
          </cell>
          <cell r="AF51">
            <v>21.9</v>
          </cell>
          <cell r="AG51">
            <v>0</v>
          </cell>
          <cell r="AJ51">
            <v>88.537243285246987</v>
          </cell>
          <cell r="AK51">
            <v>80.793957749342198</v>
          </cell>
          <cell r="AL51">
            <v>93.329431585407079</v>
          </cell>
          <cell r="AR51">
            <v>93.329431585407079</v>
          </cell>
        </row>
        <row r="52">
          <cell r="A52">
            <v>198110</v>
          </cell>
          <cell r="B52">
            <v>32.299999999999997</v>
          </cell>
          <cell r="C52">
            <v>296.7</v>
          </cell>
          <cell r="D52">
            <v>113.8</v>
          </cell>
          <cell r="E52">
            <v>18.2</v>
          </cell>
          <cell r="F52">
            <v>42.6</v>
          </cell>
          <cell r="G52">
            <v>0</v>
          </cell>
          <cell r="H52">
            <v>5874.7</v>
          </cell>
          <cell r="I52">
            <v>0</v>
          </cell>
          <cell r="P52">
            <v>30.367490999999994</v>
          </cell>
          <cell r="Q52">
            <v>103.01517399999999</v>
          </cell>
          <cell r="R52">
            <v>16.077697999999998</v>
          </cell>
          <cell r="S52">
            <v>35.546292000000001</v>
          </cell>
          <cell r="T52">
            <v>0</v>
          </cell>
          <cell r="W52">
            <v>20.658830132952303</v>
          </cell>
          <cell r="X52">
            <v>17.7</v>
          </cell>
          <cell r="Y52">
            <v>4.07</v>
          </cell>
          <cell r="Z52">
            <v>1.59</v>
          </cell>
          <cell r="AA52">
            <v>6.7</v>
          </cell>
          <cell r="AB52">
            <v>2.4300000000000002</v>
          </cell>
          <cell r="AC52">
            <v>2.91</v>
          </cell>
          <cell r="AD52">
            <v>0</v>
          </cell>
          <cell r="AE52">
            <v>22.49</v>
          </cell>
          <cell r="AF52">
            <v>22.49</v>
          </cell>
          <cell r="AG52">
            <v>0</v>
          </cell>
          <cell r="AJ52">
            <v>95.968626941712259</v>
          </cell>
          <cell r="AK52">
            <v>96.170346480387153</v>
          </cell>
          <cell r="AL52">
            <v>95.843786134968283</v>
          </cell>
          <cell r="AR52">
            <v>95.843786134968283</v>
          </cell>
        </row>
        <row r="53">
          <cell r="A53">
            <v>198111</v>
          </cell>
          <cell r="B53">
            <v>29.3</v>
          </cell>
          <cell r="C53">
            <v>251.6</v>
          </cell>
          <cell r="D53">
            <v>116</v>
          </cell>
          <cell r="E53">
            <v>15.7</v>
          </cell>
          <cell r="F53">
            <v>41.1</v>
          </cell>
          <cell r="G53">
            <v>0</v>
          </cell>
          <cell r="H53">
            <v>5896.3</v>
          </cell>
          <cell r="I53">
            <v>0</v>
          </cell>
          <cell r="P53">
            <v>27.546981000000002</v>
          </cell>
          <cell r="Q53">
            <v>105.00668</v>
          </cell>
          <cell r="R53">
            <v>13.869223</v>
          </cell>
          <cell r="S53">
            <v>34.294661999999995</v>
          </cell>
          <cell r="T53">
            <v>0</v>
          </cell>
          <cell r="W53">
            <v>20.358894169614381</v>
          </cell>
          <cell r="X53">
            <v>16.77</v>
          </cell>
          <cell r="Y53">
            <v>3.69</v>
          </cell>
          <cell r="Z53">
            <v>1.34</v>
          </cell>
          <cell r="AA53">
            <v>6.83</v>
          </cell>
          <cell r="AB53">
            <v>2.1</v>
          </cell>
          <cell r="AC53">
            <v>2.81</v>
          </cell>
          <cell r="AD53">
            <v>0</v>
          </cell>
          <cell r="AE53">
            <v>22.58</v>
          </cell>
          <cell r="AF53">
            <v>22.58</v>
          </cell>
          <cell r="AG53">
            <v>0</v>
          </cell>
          <cell r="AJ53">
            <v>94.273827699868036</v>
          </cell>
          <cell r="AK53">
            <v>91.117328275485463</v>
          </cell>
          <cell r="AL53">
            <v>96.227331744223378</v>
          </cell>
          <cell r="AR53">
            <v>96.227331744223378</v>
          </cell>
        </row>
        <row r="54">
          <cell r="A54">
            <v>198112</v>
          </cell>
          <cell r="B54">
            <v>27.7</v>
          </cell>
          <cell r="C54">
            <v>313.60000000000002</v>
          </cell>
          <cell r="D54">
            <v>108.7</v>
          </cell>
          <cell r="E54">
            <v>15.2</v>
          </cell>
          <cell r="F54">
            <v>44.1</v>
          </cell>
          <cell r="G54">
            <v>0</v>
          </cell>
          <cell r="H54">
            <v>6153</v>
          </cell>
          <cell r="I54">
            <v>0</v>
          </cell>
          <cell r="P54">
            <v>26.042708999999999</v>
          </cell>
          <cell r="Q54">
            <v>98.398500999999996</v>
          </cell>
          <cell r="R54">
            <v>13.427528000000001</v>
          </cell>
          <cell r="S54">
            <v>36.797922</v>
          </cell>
          <cell r="T54">
            <v>0</v>
          </cell>
          <cell r="W54">
            <v>20.903083387060232</v>
          </cell>
          <cell r="X54">
            <v>16.61</v>
          </cell>
          <cell r="Y54">
            <v>3.49</v>
          </cell>
          <cell r="Z54">
            <v>1.68</v>
          </cell>
          <cell r="AA54">
            <v>6.4</v>
          </cell>
          <cell r="AB54">
            <v>2.0299999999999998</v>
          </cell>
          <cell r="AC54">
            <v>3.01</v>
          </cell>
          <cell r="AD54">
            <v>0</v>
          </cell>
          <cell r="AE54">
            <v>23.56</v>
          </cell>
          <cell r="AF54">
            <v>23.56</v>
          </cell>
          <cell r="AG54">
            <v>0</v>
          </cell>
          <cell r="AJ54">
            <v>96.521283355940284</v>
          </cell>
          <cell r="AK54">
            <v>90.247991810126024</v>
          </cell>
          <cell r="AL54">
            <v>100.40371726722333</v>
          </cell>
          <cell r="AR54">
            <v>100.40371726722333</v>
          </cell>
        </row>
        <row r="55">
          <cell r="A55">
            <v>198201</v>
          </cell>
          <cell r="B55">
            <v>29.6</v>
          </cell>
          <cell r="C55">
            <v>327.8</v>
          </cell>
          <cell r="D55">
            <v>119.5</v>
          </cell>
          <cell r="E55">
            <v>17</v>
          </cell>
          <cell r="F55">
            <v>44.8</v>
          </cell>
          <cell r="G55">
            <v>0</v>
          </cell>
          <cell r="H55">
            <v>6205.2</v>
          </cell>
          <cell r="I55">
            <v>0</v>
          </cell>
          <cell r="P55">
            <v>27.829032000000002</v>
          </cell>
          <cell r="Q55">
            <v>108.17498499999999</v>
          </cell>
          <cell r="R55">
            <v>15.017629999999999</v>
          </cell>
          <cell r="S55">
            <v>37.382015999999993</v>
          </cell>
          <cell r="T55">
            <v>0</v>
          </cell>
          <cell r="W55">
            <v>21.500665153600863</v>
          </cell>
          <cell r="X55">
            <v>17.849999999999998</v>
          </cell>
          <cell r="Y55">
            <v>3.73</v>
          </cell>
          <cell r="Z55">
            <v>1.75</v>
          </cell>
          <cell r="AA55">
            <v>7.04</v>
          </cell>
          <cell r="AB55">
            <v>2.27</v>
          </cell>
          <cell r="AC55">
            <v>3.06</v>
          </cell>
          <cell r="AD55">
            <v>0</v>
          </cell>
          <cell r="AE55">
            <v>23.76</v>
          </cell>
          <cell r="AF55">
            <v>23.76</v>
          </cell>
          <cell r="AG55">
            <v>0</v>
          </cell>
          <cell r="AJ55">
            <v>99.62339753395058</v>
          </cell>
          <cell r="AK55">
            <v>96.98534941666162</v>
          </cell>
          <cell r="AL55">
            <v>101.25604084334579</v>
          </cell>
          <cell r="AR55">
            <v>101.25604084334579</v>
          </cell>
        </row>
        <row r="56">
          <cell r="A56">
            <v>198202</v>
          </cell>
          <cell r="B56">
            <v>27</v>
          </cell>
          <cell r="C56">
            <v>253.3</v>
          </cell>
          <cell r="D56">
            <v>110.4</v>
          </cell>
          <cell r="E56">
            <v>16.399999999999999</v>
          </cell>
          <cell r="F56">
            <v>39.1</v>
          </cell>
          <cell r="G56">
            <v>0</v>
          </cell>
          <cell r="H56">
            <v>5569</v>
          </cell>
          <cell r="I56">
            <v>0</v>
          </cell>
          <cell r="P56">
            <v>25.384589999999999</v>
          </cell>
          <cell r="Q56">
            <v>99.937392000000003</v>
          </cell>
          <cell r="R56">
            <v>14.487595999999998</v>
          </cell>
          <cell r="S56">
            <v>32.625821999999999</v>
          </cell>
          <cell r="T56">
            <v>0</v>
          </cell>
          <cell r="W56">
            <v>19.328268265695513</v>
          </cell>
          <cell r="X56">
            <v>16.11</v>
          </cell>
          <cell r="Y56">
            <v>3.4</v>
          </cell>
          <cell r="Z56">
            <v>1.35</v>
          </cell>
          <cell r="AA56">
            <v>6.5</v>
          </cell>
          <cell r="AB56">
            <v>2.19</v>
          </cell>
          <cell r="AC56">
            <v>2.67</v>
          </cell>
          <cell r="AD56">
            <v>0</v>
          </cell>
          <cell r="AE56">
            <v>21.32</v>
          </cell>
          <cell r="AF56">
            <v>21.32</v>
          </cell>
          <cell r="AG56">
            <v>0</v>
          </cell>
          <cell r="AJ56">
            <v>89.586051690350985</v>
          </cell>
          <cell r="AK56">
            <v>87.531315355877808</v>
          </cell>
          <cell r="AL56">
            <v>90.857693214652031</v>
          </cell>
          <cell r="AR56">
            <v>90.857693214652031</v>
          </cell>
        </row>
        <row r="57">
          <cell r="A57">
            <v>198203</v>
          </cell>
          <cell r="B57">
            <v>33.200000000000003</v>
          </cell>
          <cell r="C57">
            <v>356.2</v>
          </cell>
          <cell r="D57">
            <v>119.3</v>
          </cell>
          <cell r="E57">
            <v>18.2</v>
          </cell>
          <cell r="F57">
            <v>47.7</v>
          </cell>
          <cell r="G57">
            <v>0</v>
          </cell>
          <cell r="H57">
            <v>5551</v>
          </cell>
          <cell r="I57">
            <v>0</v>
          </cell>
          <cell r="P57">
            <v>31.213643999999999</v>
          </cell>
          <cell r="Q57">
            <v>107.993939</v>
          </cell>
          <cell r="R57">
            <v>16.077697999999998</v>
          </cell>
          <cell r="S57">
            <v>39.801833999999999</v>
          </cell>
          <cell r="T57">
            <v>0</v>
          </cell>
          <cell r="W57">
            <v>20.309566206067363</v>
          </cell>
          <cell r="X57">
            <v>18.79</v>
          </cell>
          <cell r="Y57">
            <v>4.18</v>
          </cell>
          <cell r="Z57">
            <v>1.9</v>
          </cell>
          <cell r="AA57">
            <v>7.02</v>
          </cell>
          <cell r="AB57">
            <v>2.4300000000000002</v>
          </cell>
          <cell r="AC57">
            <v>3.26</v>
          </cell>
          <cell r="AD57">
            <v>0</v>
          </cell>
          <cell r="AE57">
            <v>21.25</v>
          </cell>
          <cell r="AF57">
            <v>21.25</v>
          </cell>
          <cell r="AG57">
            <v>0</v>
          </cell>
          <cell r="AJ57">
            <v>94.96845516672262</v>
          </cell>
          <cell r="AK57">
            <v>102.0927011506483</v>
          </cell>
          <cell r="AL57">
            <v>90.559379963009164</v>
          </cell>
          <cell r="AR57">
            <v>90.559379963009164</v>
          </cell>
        </row>
        <row r="58">
          <cell r="A58">
            <v>198204</v>
          </cell>
          <cell r="B58">
            <v>24.7</v>
          </cell>
          <cell r="C58">
            <v>348.8</v>
          </cell>
          <cell r="D58">
            <v>120.1</v>
          </cell>
          <cell r="E58">
            <v>17.2</v>
          </cell>
          <cell r="F58">
            <v>45.4</v>
          </cell>
          <cell r="G58">
            <v>0</v>
          </cell>
          <cell r="H58">
            <v>5659.1</v>
          </cell>
          <cell r="I58">
            <v>0</v>
          </cell>
          <cell r="P58">
            <v>23.222199</v>
          </cell>
          <cell r="Q58">
            <v>108.71812299999999</v>
          </cell>
          <cell r="R58">
            <v>15.194307999999999</v>
          </cell>
          <cell r="S58">
            <v>37.882667999999995</v>
          </cell>
          <cell r="T58">
            <v>0</v>
          </cell>
          <cell r="W58">
            <v>20.052912622628028</v>
          </cell>
          <cell r="X58">
            <v>17.440000000000001</v>
          </cell>
          <cell r="Y58">
            <v>3.11</v>
          </cell>
          <cell r="Z58">
            <v>1.86</v>
          </cell>
          <cell r="AA58">
            <v>7.07</v>
          </cell>
          <cell r="AB58">
            <v>2.2999999999999998</v>
          </cell>
          <cell r="AC58">
            <v>3.1</v>
          </cell>
          <cell r="AD58">
            <v>0</v>
          </cell>
          <cell r="AE58">
            <v>21.67</v>
          </cell>
          <cell r="AF58">
            <v>21.67</v>
          </cell>
          <cell r="AG58">
            <v>0</v>
          </cell>
          <cell r="AJ58">
            <v>93.26997292496236</v>
          </cell>
          <cell r="AK58">
            <v>94.757674724178102</v>
          </cell>
          <cell r="AL58">
            <v>92.349259472866294</v>
          </cell>
          <cell r="AR58">
            <v>92.349259472866294</v>
          </cell>
        </row>
        <row r="59">
          <cell r="A59">
            <v>198205</v>
          </cell>
          <cell r="B59">
            <v>28.4</v>
          </cell>
          <cell r="C59">
            <v>391.5</v>
          </cell>
          <cell r="D59">
            <v>124.2</v>
          </cell>
          <cell r="E59">
            <v>17.8</v>
          </cell>
          <cell r="F59">
            <v>46.4</v>
          </cell>
          <cell r="G59">
            <v>0</v>
          </cell>
          <cell r="H59">
            <v>6057.3</v>
          </cell>
          <cell r="I59">
            <v>0</v>
          </cell>
          <cell r="P59">
            <v>26.700827999999998</v>
          </cell>
          <cell r="Q59">
            <v>112.42956599999999</v>
          </cell>
          <cell r="R59">
            <v>15.724342000000002</v>
          </cell>
          <cell r="S59">
            <v>38.717087999999997</v>
          </cell>
          <cell r="T59">
            <v>0</v>
          </cell>
          <cell r="W59">
            <v>21.408527853769883</v>
          </cell>
          <cell r="X59">
            <v>18.53</v>
          </cell>
          <cell r="Y59">
            <v>3.58</v>
          </cell>
          <cell r="Z59">
            <v>2.09</v>
          </cell>
          <cell r="AA59">
            <v>7.31</v>
          </cell>
          <cell r="AB59">
            <v>2.38</v>
          </cell>
          <cell r="AC59">
            <v>3.17</v>
          </cell>
          <cell r="AD59">
            <v>0</v>
          </cell>
          <cell r="AE59">
            <v>23.19</v>
          </cell>
          <cell r="AF59">
            <v>23.19</v>
          </cell>
          <cell r="AG59">
            <v>0</v>
          </cell>
          <cell r="AJ59">
            <v>99.535344654102786</v>
          </cell>
          <cell r="AK59">
            <v>100.68002939443923</v>
          </cell>
          <cell r="AL59">
            <v>98.826918651396838</v>
          </cell>
          <cell r="AR59">
            <v>98.826918651396838</v>
          </cell>
        </row>
        <row r="60">
          <cell r="A60">
            <v>198206</v>
          </cell>
          <cell r="B60">
            <v>31.3</v>
          </cell>
          <cell r="C60">
            <v>193</v>
          </cell>
          <cell r="D60">
            <v>126.5</v>
          </cell>
          <cell r="E60">
            <v>17.5</v>
          </cell>
          <cell r="F60">
            <v>44</v>
          </cell>
          <cell r="G60">
            <v>0</v>
          </cell>
          <cell r="H60">
            <v>5725</v>
          </cell>
          <cell r="I60">
            <v>0</v>
          </cell>
          <cell r="P60">
            <v>29.427320999999996</v>
          </cell>
          <cell r="Q60">
            <v>114.511595</v>
          </cell>
          <cell r="R60">
            <v>15.459325</v>
          </cell>
          <cell r="S60">
            <v>36.714480000000002</v>
          </cell>
          <cell r="T60">
            <v>0</v>
          </cell>
          <cell r="W60">
            <v>20.333495835438846</v>
          </cell>
          <cell r="X60">
            <v>17.77</v>
          </cell>
          <cell r="Y60">
            <v>3.94</v>
          </cell>
          <cell r="Z60">
            <v>1.03</v>
          </cell>
          <cell r="AA60">
            <v>7.45</v>
          </cell>
          <cell r="AB60">
            <v>2.34</v>
          </cell>
          <cell r="AC60">
            <v>3.01</v>
          </cell>
          <cell r="AD60">
            <v>0</v>
          </cell>
          <cell r="AE60">
            <v>21.92</v>
          </cell>
          <cell r="AF60">
            <v>21.92</v>
          </cell>
          <cell r="AG60">
            <v>0</v>
          </cell>
          <cell r="AJ60">
            <v>94.61353247625371</v>
          </cell>
          <cell r="AK60">
            <v>96.550681183981908</v>
          </cell>
          <cell r="AL60">
            <v>93.414663943019335</v>
          </cell>
          <cell r="AR60">
            <v>93.414663943019335</v>
          </cell>
        </row>
        <row r="61">
          <cell r="A61">
            <v>198207</v>
          </cell>
          <cell r="B61">
            <v>31.2</v>
          </cell>
          <cell r="C61">
            <v>286.5</v>
          </cell>
          <cell r="D61">
            <v>131.19999999999999</v>
          </cell>
          <cell r="E61">
            <v>18.7</v>
          </cell>
          <cell r="F61">
            <v>45.2</v>
          </cell>
          <cell r="G61">
            <v>0</v>
          </cell>
          <cell r="H61">
            <v>5930.3</v>
          </cell>
          <cell r="I61">
            <v>0</v>
          </cell>
          <cell r="P61">
            <v>29.333303999999998</v>
          </cell>
          <cell r="Q61">
            <v>118.76617599999997</v>
          </cell>
          <cell r="R61">
            <v>16.519393000000001</v>
          </cell>
          <cell r="S61">
            <v>37.715783999999999</v>
          </cell>
          <cell r="T61">
            <v>0</v>
          </cell>
          <cell r="W61">
            <v>21.20377676906724</v>
          </cell>
          <cell r="X61">
            <v>18.77</v>
          </cell>
          <cell r="Y61">
            <v>3.93</v>
          </cell>
          <cell r="Z61">
            <v>1.53</v>
          </cell>
          <cell r="AA61">
            <v>7.72</v>
          </cell>
          <cell r="AB61">
            <v>2.5</v>
          </cell>
          <cell r="AC61">
            <v>3.09</v>
          </cell>
          <cell r="AD61">
            <v>0</v>
          </cell>
          <cell r="AE61">
            <v>22.71</v>
          </cell>
          <cell r="AF61">
            <v>22.71</v>
          </cell>
          <cell r="AG61">
            <v>0</v>
          </cell>
          <cell r="AJ61">
            <v>98.770280035606262</v>
          </cell>
          <cell r="AK61">
            <v>101.98403409247835</v>
          </cell>
          <cell r="AL61">
            <v>96.781342068702969</v>
          </cell>
          <cell r="AR61">
            <v>96.781342068702969</v>
          </cell>
        </row>
        <row r="62">
          <cell r="A62">
            <v>198208</v>
          </cell>
          <cell r="B62">
            <v>32.4</v>
          </cell>
          <cell r="C62">
            <v>384</v>
          </cell>
          <cell r="D62">
            <v>126.4</v>
          </cell>
          <cell r="E62">
            <v>18.7</v>
          </cell>
          <cell r="F62">
            <v>46.5</v>
          </cell>
          <cell r="G62">
            <v>0</v>
          </cell>
          <cell r="H62">
            <v>6257</v>
          </cell>
          <cell r="I62">
            <v>0</v>
          </cell>
          <cell r="P62">
            <v>30.461507999999998</v>
          </cell>
          <cell r="Q62">
            <v>114.42107200000001</v>
          </cell>
          <cell r="R62">
            <v>16.519393000000001</v>
          </cell>
          <cell r="S62">
            <v>38.800530000000002</v>
          </cell>
          <cell r="T62">
            <v>0</v>
          </cell>
          <cell r="W62">
            <v>22.159413345763124</v>
          </cell>
          <cell r="X62">
            <v>19.25</v>
          </cell>
          <cell r="Y62">
            <v>4.08</v>
          </cell>
          <cell r="Z62">
            <v>2.0499999999999998</v>
          </cell>
          <cell r="AA62">
            <v>7.44</v>
          </cell>
          <cell r="AB62">
            <v>2.5</v>
          </cell>
          <cell r="AC62">
            <v>3.18</v>
          </cell>
          <cell r="AD62">
            <v>0</v>
          </cell>
          <cell r="AE62">
            <v>23.96</v>
          </cell>
          <cell r="AF62">
            <v>23.96</v>
          </cell>
          <cell r="AG62">
            <v>0</v>
          </cell>
          <cell r="AJ62">
            <v>103.05785048851452</v>
          </cell>
          <cell r="AK62">
            <v>104.59204348855667</v>
          </cell>
          <cell r="AL62">
            <v>102.10836441946822</v>
          </cell>
          <cell r="AR62">
            <v>102.10836441946822</v>
          </cell>
        </row>
        <row r="63">
          <cell r="A63">
            <v>198209</v>
          </cell>
          <cell r="B63">
            <v>30.9</v>
          </cell>
          <cell r="C63">
            <v>378.6</v>
          </cell>
          <cell r="D63">
            <v>124</v>
          </cell>
          <cell r="E63">
            <v>18.100000000000001</v>
          </cell>
          <cell r="F63">
            <v>46.7</v>
          </cell>
          <cell r="G63">
            <v>0</v>
          </cell>
          <cell r="H63">
            <v>6177.6</v>
          </cell>
          <cell r="I63">
            <v>0</v>
          </cell>
          <cell r="P63">
            <v>29.051252999999996</v>
          </cell>
          <cell r="Q63">
            <v>112.24851999999998</v>
          </cell>
          <cell r="R63">
            <v>15.989359000000002</v>
          </cell>
          <cell r="S63">
            <v>38.967413999999998</v>
          </cell>
          <cell r="T63">
            <v>0</v>
          </cell>
          <cell r="W63">
            <v>21.803538526546895</v>
          </cell>
          <cell r="X63">
            <v>18.82</v>
          </cell>
          <cell r="Y63">
            <v>3.89</v>
          </cell>
          <cell r="Z63">
            <v>2.02</v>
          </cell>
          <cell r="AA63">
            <v>7.3</v>
          </cell>
          <cell r="AB63">
            <v>2.42</v>
          </cell>
          <cell r="AC63">
            <v>3.19</v>
          </cell>
          <cell r="AD63">
            <v>0</v>
          </cell>
          <cell r="AE63">
            <v>23.65</v>
          </cell>
          <cell r="AF63">
            <v>23.65</v>
          </cell>
          <cell r="AG63">
            <v>0</v>
          </cell>
          <cell r="AJ63">
            <v>101.34863260396126</v>
          </cell>
          <cell r="AK63">
            <v>102.25570173790319</v>
          </cell>
          <cell r="AL63">
            <v>100.78726287647844</v>
          </cell>
          <cell r="AR63">
            <v>100.78726287647844</v>
          </cell>
        </row>
        <row r="64">
          <cell r="A64">
            <v>198210</v>
          </cell>
          <cell r="B64">
            <v>31.7</v>
          </cell>
          <cell r="C64">
            <v>381.3</v>
          </cell>
          <cell r="D64">
            <v>121.6</v>
          </cell>
          <cell r="E64">
            <v>18.100000000000001</v>
          </cell>
          <cell r="F64">
            <v>45.2</v>
          </cell>
          <cell r="G64">
            <v>0</v>
          </cell>
          <cell r="H64">
            <v>6360.4</v>
          </cell>
          <cell r="I64">
            <v>0</v>
          </cell>
          <cell r="P64">
            <v>29.803388999999996</v>
          </cell>
          <cell r="Q64">
            <v>110.07596799999999</v>
          </cell>
          <cell r="R64">
            <v>15.989359000000002</v>
          </cell>
          <cell r="S64">
            <v>37.715783999999999</v>
          </cell>
          <cell r="T64">
            <v>0</v>
          </cell>
          <cell r="W64">
            <v>22.193883496837369</v>
          </cell>
          <cell r="X64">
            <v>18.71</v>
          </cell>
          <cell r="Y64">
            <v>4</v>
          </cell>
          <cell r="Z64">
            <v>2.04</v>
          </cell>
          <cell r="AA64">
            <v>7.16</v>
          </cell>
          <cell r="AB64">
            <v>2.42</v>
          </cell>
          <cell r="AC64">
            <v>3.09</v>
          </cell>
          <cell r="AD64">
            <v>0</v>
          </cell>
          <cell r="AE64">
            <v>24.35</v>
          </cell>
          <cell r="AF64">
            <v>24.35</v>
          </cell>
          <cell r="AG64">
            <v>0</v>
          </cell>
          <cell r="AJ64">
            <v>102.96286000409913</v>
          </cell>
          <cell r="AK64">
            <v>101.65803291796858</v>
          </cell>
          <cell r="AL64">
            <v>103.77039539290698</v>
          </cell>
          <cell r="AR64">
            <v>103.77039539290698</v>
          </cell>
        </row>
        <row r="65">
          <cell r="A65">
            <v>198211</v>
          </cell>
          <cell r="B65">
            <v>30.9</v>
          </cell>
          <cell r="C65">
            <v>257.2</v>
          </cell>
          <cell r="D65">
            <v>116.9</v>
          </cell>
          <cell r="E65">
            <v>17.100000000000001</v>
          </cell>
          <cell r="F65">
            <v>45</v>
          </cell>
          <cell r="G65">
            <v>0</v>
          </cell>
          <cell r="H65">
            <v>5823.9</v>
          </cell>
          <cell r="I65">
            <v>0</v>
          </cell>
          <cell r="P65">
            <v>29.051252999999996</v>
          </cell>
          <cell r="Q65">
            <v>105.821387</v>
          </cell>
          <cell r="R65">
            <v>15.105969</v>
          </cell>
          <cell r="S65">
            <v>37.548899999999996</v>
          </cell>
          <cell r="T65">
            <v>0</v>
          </cell>
          <cell r="W65">
            <v>20.465007231350953</v>
          </cell>
          <cell r="X65">
            <v>17.5</v>
          </cell>
          <cell r="Y65">
            <v>3.89</v>
          </cell>
          <cell r="Z65">
            <v>1.37</v>
          </cell>
          <cell r="AA65">
            <v>6.88</v>
          </cell>
          <cell r="AB65">
            <v>2.29</v>
          </cell>
          <cell r="AC65">
            <v>3.07</v>
          </cell>
          <cell r="AD65">
            <v>0</v>
          </cell>
          <cell r="AE65">
            <v>22.3</v>
          </cell>
          <cell r="AF65">
            <v>22.3</v>
          </cell>
          <cell r="AG65">
            <v>0</v>
          </cell>
          <cell r="AJ65">
            <v>95.053039244286623</v>
          </cell>
          <cell r="AK65">
            <v>95.083675898687886</v>
          </cell>
          <cell r="AL65">
            <v>95.034078737651967</v>
          </cell>
          <cell r="AR65">
            <v>95.034078737651967</v>
          </cell>
        </row>
        <row r="66">
          <cell r="A66">
            <v>198212</v>
          </cell>
          <cell r="B66">
            <v>32.5</v>
          </cell>
          <cell r="C66">
            <v>283.5</v>
          </cell>
          <cell r="D66">
            <v>118.8</v>
          </cell>
          <cell r="E66">
            <v>18.2</v>
          </cell>
          <cell r="F66">
            <v>47.6</v>
          </cell>
          <cell r="G66">
            <v>0</v>
          </cell>
          <cell r="H66">
            <v>5881.6</v>
          </cell>
          <cell r="I66">
            <v>0</v>
          </cell>
          <cell r="P66">
            <v>30.555524999999999</v>
          </cell>
          <cell r="Q66">
            <v>107.54132399999999</v>
          </cell>
          <cell r="R66">
            <v>16.077697999999998</v>
          </cell>
          <cell r="S66">
            <v>39.718392000000001</v>
          </cell>
          <cell r="T66">
            <v>0</v>
          </cell>
          <cell r="W66">
            <v>20.902912622628026</v>
          </cell>
          <cell r="X66">
            <v>18.29</v>
          </cell>
          <cell r="Y66">
            <v>4.0999999999999996</v>
          </cell>
          <cell r="Z66">
            <v>1.52</v>
          </cell>
          <cell r="AA66">
            <v>6.99</v>
          </cell>
          <cell r="AB66">
            <v>2.4300000000000002</v>
          </cell>
          <cell r="AC66">
            <v>3.25</v>
          </cell>
          <cell r="AD66">
            <v>0</v>
          </cell>
          <cell r="AE66">
            <v>22.52</v>
          </cell>
          <cell r="AF66">
            <v>22.52</v>
          </cell>
          <cell r="AG66">
            <v>0</v>
          </cell>
          <cell r="AJ66">
            <v>97.273099479211737</v>
          </cell>
          <cell r="AK66">
            <v>99.376024696400066</v>
          </cell>
          <cell r="AL66">
            <v>95.971634671386653</v>
          </cell>
          <cell r="AR66">
            <v>95.971634671386653</v>
          </cell>
        </row>
        <row r="67">
          <cell r="A67">
            <v>198301</v>
          </cell>
          <cell r="B67">
            <v>16.7</v>
          </cell>
          <cell r="C67">
            <v>133.1</v>
          </cell>
          <cell r="D67">
            <v>134.6</v>
          </cell>
          <cell r="E67">
            <v>18.100000000000001</v>
          </cell>
          <cell r="F67">
            <v>48</v>
          </cell>
          <cell r="G67">
            <v>0</v>
          </cell>
          <cell r="H67">
            <v>4728.3</v>
          </cell>
          <cell r="I67">
            <v>0</v>
          </cell>
          <cell r="P67">
            <v>15.700838999999998</v>
          </cell>
          <cell r="Q67">
            <v>121.84395799999999</v>
          </cell>
          <cell r="R67">
            <v>15.989359000000002</v>
          </cell>
          <cell r="S67">
            <v>40.052159999999994</v>
          </cell>
          <cell r="T67">
            <v>0</v>
          </cell>
          <cell r="W67">
            <v>17.461575432574183</v>
          </cell>
          <cell r="X67">
            <v>16.43</v>
          </cell>
          <cell r="Y67">
            <v>2.1</v>
          </cell>
          <cell r="Z67">
            <v>0.71</v>
          </cell>
          <cell r="AA67">
            <v>7.92</v>
          </cell>
          <cell r="AB67">
            <v>2.42</v>
          </cell>
          <cell r="AC67">
            <v>3.28</v>
          </cell>
          <cell r="AD67">
            <v>0</v>
          </cell>
          <cell r="AE67">
            <v>18.100000000000001</v>
          </cell>
          <cell r="AF67">
            <v>18.100000000000001</v>
          </cell>
          <cell r="AG67">
            <v>0</v>
          </cell>
          <cell r="AJ67">
            <v>81.77426182197317</v>
          </cell>
          <cell r="AK67">
            <v>89.269988286596671</v>
          </cell>
          <cell r="AL67">
            <v>50.911970778145019</v>
          </cell>
          <cell r="AM67">
            <v>43.926582800577435</v>
          </cell>
          <cell r="AN67">
            <v>110.7034280322885</v>
          </cell>
          <cell r="AO67">
            <v>118.83716362207817</v>
          </cell>
          <cell r="AP67">
            <v>122.7085671530116</v>
          </cell>
          <cell r="AQ67">
            <v>0</v>
          </cell>
          <cell r="AR67">
            <v>77.135283639080754</v>
          </cell>
          <cell r="AS67">
            <v>81.105302464525778</v>
          </cell>
          <cell r="AT67">
            <v>0</v>
          </cell>
        </row>
        <row r="68">
          <cell r="A68">
            <v>198302</v>
          </cell>
          <cell r="B68">
            <v>21.2</v>
          </cell>
          <cell r="C68">
            <v>76.099999999999994</v>
          </cell>
          <cell r="D68">
            <v>116.4</v>
          </cell>
          <cell r="E68">
            <v>14.7</v>
          </cell>
          <cell r="F68">
            <v>40.1</v>
          </cell>
          <cell r="G68">
            <v>0</v>
          </cell>
          <cell r="H68">
            <v>5032.7</v>
          </cell>
          <cell r="I68">
            <v>0</v>
          </cell>
          <cell r="P68">
            <v>19.931603999999997</v>
          </cell>
          <cell r="Q68">
            <v>105.36877200000001</v>
          </cell>
          <cell r="R68">
            <v>12.985833</v>
          </cell>
          <cell r="S68">
            <v>33.460242000000001</v>
          </cell>
          <cell r="T68">
            <v>0</v>
          </cell>
          <cell r="W68">
            <v>17.496173656972587</v>
          </cell>
          <cell r="X68">
            <v>14.63</v>
          </cell>
          <cell r="Y68">
            <v>2.67</v>
          </cell>
          <cell r="Z68">
            <v>0.41</v>
          </cell>
          <cell r="AA68">
            <v>6.85</v>
          </cell>
          <cell r="AB68">
            <v>1.96</v>
          </cell>
          <cell r="AC68">
            <v>2.74</v>
          </cell>
          <cell r="AD68">
            <v>0</v>
          </cell>
          <cell r="AE68">
            <v>19.27</v>
          </cell>
          <cell r="AF68">
            <v>19.27</v>
          </cell>
          <cell r="AG68">
            <v>0</v>
          </cell>
          <cell r="AJ68">
            <v>81.115409245104203</v>
          </cell>
          <cell r="AK68">
            <v>79.489953051303061</v>
          </cell>
          <cell r="AL68">
            <v>64.730934275070098</v>
          </cell>
          <cell r="AM68">
            <v>25.366054856671479</v>
          </cell>
          <cell r="AN68">
            <v>95.747283083481832</v>
          </cell>
          <cell r="AO68">
            <v>96.248281280691415</v>
          </cell>
          <cell r="AP68">
            <v>102.50654695099139</v>
          </cell>
          <cell r="AQ68">
            <v>0</v>
          </cell>
          <cell r="AR68">
            <v>82.121376559397021</v>
          </cell>
          <cell r="AS68">
            <v>86.348020911127705</v>
          </cell>
          <cell r="AT68">
            <v>0</v>
          </cell>
        </row>
        <row r="69">
          <cell r="A69">
            <v>198303</v>
          </cell>
          <cell r="B69">
            <v>29.8</v>
          </cell>
          <cell r="C69">
            <v>372.6</v>
          </cell>
          <cell r="D69">
            <v>139.9</v>
          </cell>
          <cell r="E69">
            <v>18</v>
          </cell>
          <cell r="F69">
            <v>44.7</v>
          </cell>
          <cell r="G69">
            <v>0</v>
          </cell>
          <cell r="H69">
            <v>5311</v>
          </cell>
          <cell r="I69">
            <v>0</v>
          </cell>
          <cell r="P69">
            <v>28.017066</v>
          </cell>
          <cell r="Q69">
            <v>126.641677</v>
          </cell>
          <cell r="R69">
            <v>15.901019999999999</v>
          </cell>
          <cell r="S69">
            <v>37.298574000000002</v>
          </cell>
          <cell r="T69">
            <v>0</v>
          </cell>
          <cell r="W69">
            <v>19.999761757479654</v>
          </cell>
          <cell r="X69">
            <v>19.45</v>
          </cell>
          <cell r="Y69">
            <v>3.76</v>
          </cell>
          <cell r="Z69">
            <v>1.99</v>
          </cell>
          <cell r="AA69">
            <v>8.24</v>
          </cell>
          <cell r="AB69">
            <v>2.41</v>
          </cell>
          <cell r="AC69">
            <v>3.05</v>
          </cell>
          <cell r="AD69">
            <v>0</v>
          </cell>
          <cell r="AE69">
            <v>20.34</v>
          </cell>
          <cell r="AF69">
            <v>20.34</v>
          </cell>
          <cell r="AG69">
            <v>0</v>
          </cell>
          <cell r="AJ69">
            <v>93.943829218282332</v>
          </cell>
          <cell r="AK69">
            <v>105.67871407025595</v>
          </cell>
          <cell r="AL69">
            <v>91.156671488488229</v>
          </cell>
          <cell r="AM69">
            <v>123.11816869457618</v>
          </cell>
          <cell r="AN69">
            <v>115.17629381137087</v>
          </cell>
          <cell r="AO69">
            <v>118.34610096248281</v>
          </cell>
          <cell r="AP69">
            <v>114.10400299289188</v>
          </cell>
          <cell r="AQ69">
            <v>0</v>
          </cell>
          <cell r="AR69">
            <v>86.681307691652066</v>
          </cell>
          <cell r="AS69">
            <v>91.142643764002983</v>
          </cell>
          <cell r="AT69">
            <v>0</v>
          </cell>
        </row>
        <row r="70">
          <cell r="A70">
            <v>198304</v>
          </cell>
          <cell r="B70">
            <v>29.9</v>
          </cell>
          <cell r="C70">
            <v>336.6</v>
          </cell>
          <cell r="D70">
            <v>142.5</v>
          </cell>
          <cell r="E70">
            <v>17.5</v>
          </cell>
          <cell r="F70">
            <v>43.4</v>
          </cell>
          <cell r="G70">
            <v>0</v>
          </cell>
          <cell r="H70">
            <v>5003.8</v>
          </cell>
          <cell r="I70">
            <v>0</v>
          </cell>
          <cell r="P70">
            <v>28.111082999999997</v>
          </cell>
          <cell r="Q70">
            <v>128.99527499999999</v>
          </cell>
          <cell r="R70">
            <v>15.459325</v>
          </cell>
          <cell r="S70">
            <v>36.213827999999992</v>
          </cell>
          <cell r="T70">
            <v>0</v>
          </cell>
          <cell r="W70">
            <v>19.20205191761487</v>
          </cell>
          <cell r="X70">
            <v>19.27</v>
          </cell>
          <cell r="Y70">
            <v>3.77</v>
          </cell>
          <cell r="Z70">
            <v>1.8</v>
          </cell>
          <cell r="AA70">
            <v>8.39</v>
          </cell>
          <cell r="AB70">
            <v>2.34</v>
          </cell>
          <cell r="AC70">
            <v>2.97</v>
          </cell>
          <cell r="AD70">
            <v>0</v>
          </cell>
          <cell r="AE70">
            <v>19.16</v>
          </cell>
          <cell r="AF70">
            <v>19.16</v>
          </cell>
          <cell r="AG70">
            <v>0</v>
          </cell>
          <cell r="AJ70">
            <v>90.463665002314031</v>
          </cell>
          <cell r="AK70">
            <v>104.70071054672658</v>
          </cell>
          <cell r="AL70">
            <v>91.399109444574634</v>
          </cell>
          <cell r="AM70">
            <v>111.36316766343577</v>
          </cell>
          <cell r="AN70">
            <v>117.27294964531572</v>
          </cell>
          <cell r="AO70">
            <v>114.90866234531525</v>
          </cell>
          <cell r="AP70">
            <v>111.11111111111111</v>
          </cell>
          <cell r="AQ70">
            <v>0</v>
          </cell>
          <cell r="AR70">
            <v>81.652598592529685</v>
          </cell>
          <cell r="AS70">
            <v>85.855115758028376</v>
          </cell>
          <cell r="AT70">
            <v>0</v>
          </cell>
        </row>
        <row r="71">
          <cell r="A71">
            <v>198305</v>
          </cell>
          <cell r="B71">
            <v>30.3</v>
          </cell>
          <cell r="C71">
            <v>272.39999999999998</v>
          </cell>
          <cell r="D71">
            <v>152.80000000000001</v>
          </cell>
          <cell r="E71">
            <v>19.8</v>
          </cell>
          <cell r="F71">
            <v>50.5</v>
          </cell>
          <cell r="G71">
            <v>0</v>
          </cell>
          <cell r="H71">
            <v>5105.6000000000004</v>
          </cell>
          <cell r="I71">
            <v>0</v>
          </cell>
          <cell r="P71">
            <v>28.487150999999997</v>
          </cell>
          <cell r="Q71">
            <v>138.31914399999999</v>
          </cell>
          <cell r="R71">
            <v>17.491122000000001</v>
          </cell>
          <cell r="S71">
            <v>42.138210000000001</v>
          </cell>
          <cell r="T71">
            <v>0</v>
          </cell>
          <cell r="W71">
            <v>19.867300832912228</v>
          </cell>
          <cell r="X71">
            <v>20.38</v>
          </cell>
          <cell r="Y71">
            <v>3.82</v>
          </cell>
          <cell r="Z71">
            <v>1.46</v>
          </cell>
          <cell r="AA71">
            <v>9</v>
          </cell>
          <cell r="AB71">
            <v>2.65</v>
          </cell>
          <cell r="AC71">
            <v>3.45</v>
          </cell>
          <cell r="AD71">
            <v>0</v>
          </cell>
          <cell r="AE71">
            <v>19.55</v>
          </cell>
          <cell r="AF71">
            <v>19.55</v>
          </cell>
          <cell r="AG71">
            <v>0</v>
          </cell>
          <cell r="AJ71">
            <v>93.795918151108054</v>
          </cell>
          <cell r="AK71">
            <v>110.73173227515764</v>
          </cell>
          <cell r="AL71">
            <v>92.611299225006661</v>
          </cell>
          <cell r="AM71">
            <v>90.327902660342332</v>
          </cell>
          <cell r="AN71">
            <v>125.79935003669146</v>
          </cell>
          <cell r="AO71">
            <v>130.13160479277155</v>
          </cell>
          <cell r="AP71">
            <v>129.06846240179576</v>
          </cell>
          <cell r="AQ71">
            <v>0</v>
          </cell>
          <cell r="AR71">
            <v>83.314629565968431</v>
          </cell>
          <cell r="AS71">
            <v>87.602688573562361</v>
          </cell>
          <cell r="AT71">
            <v>0</v>
          </cell>
        </row>
        <row r="72">
          <cell r="A72">
            <v>198306</v>
          </cell>
          <cell r="B72">
            <v>28.5</v>
          </cell>
          <cell r="C72">
            <v>251.7</v>
          </cell>
          <cell r="D72">
            <v>144.80000000000001</v>
          </cell>
          <cell r="E72">
            <v>18.3</v>
          </cell>
          <cell r="F72">
            <v>49.6</v>
          </cell>
          <cell r="G72">
            <v>0</v>
          </cell>
          <cell r="H72">
            <v>4941.8999999999996</v>
          </cell>
          <cell r="I72">
            <v>0</v>
          </cell>
          <cell r="P72">
            <v>26.794844999999999</v>
          </cell>
          <cell r="Q72">
            <v>131.077304</v>
          </cell>
          <cell r="R72">
            <v>16.166037000000003</v>
          </cell>
          <cell r="S72">
            <v>41.387231999999997</v>
          </cell>
          <cell r="T72">
            <v>0</v>
          </cell>
          <cell r="W72">
            <v>19.069093162452731</v>
          </cell>
          <cell r="X72">
            <v>19.309999999999999</v>
          </cell>
          <cell r="Y72">
            <v>3.59</v>
          </cell>
          <cell r="Z72">
            <v>1.35</v>
          </cell>
          <cell r="AA72">
            <v>8.5299999999999994</v>
          </cell>
          <cell r="AB72">
            <v>2.4500000000000002</v>
          </cell>
          <cell r="AC72">
            <v>3.39</v>
          </cell>
          <cell r="AD72">
            <v>0</v>
          </cell>
          <cell r="AE72">
            <v>18.920000000000002</v>
          </cell>
          <cell r="AF72">
            <v>18.920000000000002</v>
          </cell>
          <cell r="AG72">
            <v>0</v>
          </cell>
          <cell r="AJ72">
            <v>89.914963304788941</v>
          </cell>
          <cell r="AK72">
            <v>104.91804466306644</v>
          </cell>
          <cell r="AL72">
            <v>87.035226235019351</v>
          </cell>
          <cell r="AM72">
            <v>83.522375747576831</v>
          </cell>
          <cell r="AN72">
            <v>119.22982842366426</v>
          </cell>
          <cell r="AO72">
            <v>120.31035160086428</v>
          </cell>
          <cell r="AP72">
            <v>126.82379349046016</v>
          </cell>
          <cell r="AQ72">
            <v>0</v>
          </cell>
          <cell r="AR72">
            <v>80.629810301182758</v>
          </cell>
          <cell r="AS72">
            <v>84.779686333084399</v>
          </cell>
          <cell r="AT72">
            <v>0</v>
          </cell>
        </row>
        <row r="73">
          <cell r="A73">
            <v>198307</v>
          </cell>
          <cell r="B73">
            <v>31.7</v>
          </cell>
          <cell r="C73">
            <v>153.1</v>
          </cell>
          <cell r="D73">
            <v>155.69999999999999</v>
          </cell>
          <cell r="E73">
            <v>19.899999999999999</v>
          </cell>
          <cell r="F73">
            <v>51.8</v>
          </cell>
          <cell r="G73">
            <v>0</v>
          </cell>
          <cell r="H73">
            <v>5198.6000000000004</v>
          </cell>
          <cell r="I73">
            <v>0</v>
          </cell>
          <cell r="P73">
            <v>29.803388999999996</v>
          </cell>
          <cell r="Q73">
            <v>140.94431099999997</v>
          </cell>
          <cell r="R73">
            <v>17.579460999999998</v>
          </cell>
          <cell r="S73">
            <v>43.222955999999996</v>
          </cell>
          <cell r="T73">
            <v>0</v>
          </cell>
          <cell r="W73">
            <v>20.017041244837859</v>
          </cell>
          <cell r="X73">
            <v>20.189999999999998</v>
          </cell>
          <cell r="Y73">
            <v>4</v>
          </cell>
          <cell r="Z73">
            <v>0.82</v>
          </cell>
          <cell r="AA73">
            <v>9.17</v>
          </cell>
          <cell r="AB73">
            <v>2.66</v>
          </cell>
          <cell r="AC73">
            <v>3.54</v>
          </cell>
          <cell r="AD73">
            <v>0</v>
          </cell>
          <cell r="AE73">
            <v>19.91</v>
          </cell>
          <cell r="AF73">
            <v>19.91</v>
          </cell>
          <cell r="AG73">
            <v>0</v>
          </cell>
          <cell r="AJ73">
            <v>94.348945441445849</v>
          </cell>
          <cell r="AK73">
            <v>109.6993952225433</v>
          </cell>
          <cell r="AL73">
            <v>96.975182434561944</v>
          </cell>
          <cell r="AM73">
            <v>50.732109713342957</v>
          </cell>
          <cell r="AN73">
            <v>128.17555998182897</v>
          </cell>
          <cell r="AO73">
            <v>130.62266745236693</v>
          </cell>
          <cell r="AP73">
            <v>132.43546576879911</v>
          </cell>
          <cell r="AQ73">
            <v>0</v>
          </cell>
          <cell r="AR73">
            <v>84.848812002988822</v>
          </cell>
          <cell r="AS73">
            <v>89.215832710978347</v>
          </cell>
          <cell r="AT73">
            <v>0</v>
          </cell>
        </row>
        <row r="74">
          <cell r="A74">
            <v>198308</v>
          </cell>
          <cell r="B74">
            <v>33</v>
          </cell>
          <cell r="C74">
            <v>31.6</v>
          </cell>
          <cell r="D74">
            <v>161</v>
          </cell>
          <cell r="E74">
            <v>20.399999999999999</v>
          </cell>
          <cell r="F74">
            <v>50.2</v>
          </cell>
          <cell r="G74">
            <v>0</v>
          </cell>
          <cell r="H74">
            <v>5414.1</v>
          </cell>
          <cell r="I74">
            <v>0</v>
          </cell>
          <cell r="P74">
            <v>31.025609999999997</v>
          </cell>
          <cell r="Q74">
            <v>145.74203</v>
          </cell>
          <cell r="R74">
            <v>18.021155999999998</v>
          </cell>
          <cell r="S74">
            <v>41.887883999999993</v>
          </cell>
          <cell r="T74">
            <v>0</v>
          </cell>
          <cell r="W74">
            <v>20.439459478297231</v>
          </cell>
          <cell r="X74">
            <v>19.97</v>
          </cell>
          <cell r="Y74">
            <v>4.16</v>
          </cell>
          <cell r="Z74">
            <v>0.17</v>
          </cell>
          <cell r="AA74">
            <v>9.48</v>
          </cell>
          <cell r="AB74">
            <v>2.73</v>
          </cell>
          <cell r="AC74">
            <v>3.43</v>
          </cell>
          <cell r="AD74">
            <v>0</v>
          </cell>
          <cell r="AE74">
            <v>20.73</v>
          </cell>
          <cell r="AF74">
            <v>20.73</v>
          </cell>
          <cell r="AG74">
            <v>0</v>
          </cell>
          <cell r="AJ74">
            <v>96.050583128534811</v>
          </cell>
          <cell r="AK74">
            <v>108.50405758267409</v>
          </cell>
          <cell r="AL74">
            <v>100.85418973194442</v>
          </cell>
          <cell r="AM74">
            <v>10.517632501546711</v>
          </cell>
          <cell r="AN74">
            <v>132.50864870531501</v>
          </cell>
          <cell r="AO74">
            <v>134.06010606953447</v>
          </cell>
          <cell r="AP74">
            <v>128.32023943135053</v>
          </cell>
          <cell r="AQ74">
            <v>0</v>
          </cell>
          <cell r="AR74">
            <v>88.343338665090826</v>
          </cell>
          <cell r="AS74">
            <v>92.890216579536968</v>
          </cell>
          <cell r="AT74">
            <v>0</v>
          </cell>
        </row>
        <row r="75">
          <cell r="A75">
            <v>198309</v>
          </cell>
          <cell r="B75">
            <v>27.7</v>
          </cell>
          <cell r="C75">
            <v>293.2</v>
          </cell>
          <cell r="D75">
            <v>145.1</v>
          </cell>
          <cell r="E75">
            <v>19.8</v>
          </cell>
          <cell r="F75">
            <v>50</v>
          </cell>
          <cell r="G75">
            <v>0</v>
          </cell>
          <cell r="H75">
            <v>5425.4</v>
          </cell>
          <cell r="I75">
            <v>0</v>
          </cell>
          <cell r="P75">
            <v>26.042708999999999</v>
          </cell>
          <cell r="Q75">
            <v>131.348873</v>
          </cell>
          <cell r="R75">
            <v>17.491122000000001</v>
          </cell>
          <cell r="S75">
            <v>41.720999999999997</v>
          </cell>
          <cell r="T75">
            <v>0</v>
          </cell>
          <cell r="W75">
            <v>20.349480823851259</v>
          </cell>
          <cell r="X75">
            <v>19.670000000000002</v>
          </cell>
          <cell r="Y75">
            <v>3.49</v>
          </cell>
          <cell r="Z75">
            <v>1.57</v>
          </cell>
          <cell r="AA75">
            <v>8.5399999999999991</v>
          </cell>
          <cell r="AB75">
            <v>2.65</v>
          </cell>
          <cell r="AC75">
            <v>3.42</v>
          </cell>
          <cell r="AD75">
            <v>0</v>
          </cell>
          <cell r="AE75">
            <v>20.77</v>
          </cell>
          <cell r="AF75">
            <v>20.77</v>
          </cell>
          <cell r="AG75">
            <v>0</v>
          </cell>
          <cell r="AJ75">
            <v>95.53274565444066</v>
          </cell>
          <cell r="AK75">
            <v>106.87405171012519</v>
          </cell>
          <cell r="AL75">
            <v>84.610846674155312</v>
          </cell>
          <cell r="AM75">
            <v>97.133429573107861</v>
          </cell>
          <cell r="AN75">
            <v>119.36960547926057</v>
          </cell>
          <cell r="AO75">
            <v>130.13160479277155</v>
          </cell>
          <cell r="AP75">
            <v>127.94612794612794</v>
          </cell>
          <cell r="AQ75">
            <v>0</v>
          </cell>
          <cell r="AR75">
            <v>88.513803380315309</v>
          </cell>
          <cell r="AS75">
            <v>93.069454817027633</v>
          </cell>
          <cell r="AT75">
            <v>0</v>
          </cell>
        </row>
        <row r="76">
          <cell r="A76">
            <v>198310</v>
          </cell>
          <cell r="B76">
            <v>23.4</v>
          </cell>
          <cell r="C76">
            <v>334.4</v>
          </cell>
          <cell r="D76">
            <v>145.19999999999999</v>
          </cell>
          <cell r="E76">
            <v>19.5</v>
          </cell>
          <cell r="F76">
            <v>51.3</v>
          </cell>
          <cell r="G76">
            <v>0</v>
          </cell>
          <cell r="H76">
            <v>5513.2</v>
          </cell>
          <cell r="I76">
            <v>0</v>
          </cell>
          <cell r="P76">
            <v>21.999977999999995</v>
          </cell>
          <cell r="Q76">
            <v>131.43939599999999</v>
          </cell>
          <cell r="R76">
            <v>17.226105</v>
          </cell>
          <cell r="S76">
            <v>42.805745999999992</v>
          </cell>
          <cell r="T76">
            <v>0</v>
          </cell>
          <cell r="W76">
            <v>20.460106727770128</v>
          </cell>
          <cell r="X76">
            <v>19.41</v>
          </cell>
          <cell r="Y76">
            <v>2.95</v>
          </cell>
          <cell r="Z76">
            <v>1.79</v>
          </cell>
          <cell r="AA76">
            <v>8.5500000000000007</v>
          </cell>
          <cell r="AB76">
            <v>2.61</v>
          </cell>
          <cell r="AC76">
            <v>3.51</v>
          </cell>
          <cell r="AD76">
            <v>0</v>
          </cell>
          <cell r="AE76">
            <v>21.11</v>
          </cell>
          <cell r="AF76">
            <v>21.11</v>
          </cell>
          <cell r="AG76">
            <v>0</v>
          </cell>
          <cell r="AJ76">
            <v>95.887725864064265</v>
          </cell>
          <cell r="AK76">
            <v>105.46137995391609</v>
          </cell>
          <cell r="AL76">
            <v>71.519197045489449</v>
          </cell>
          <cell r="AM76">
            <v>110.74448339863889</v>
          </cell>
          <cell r="AN76">
            <v>119.5093825348569</v>
          </cell>
          <cell r="AO76">
            <v>128.1673541543901</v>
          </cell>
          <cell r="AP76">
            <v>131.31313131313129</v>
          </cell>
          <cell r="AQ76">
            <v>0</v>
          </cell>
          <cell r="AR76">
            <v>89.962753459723459</v>
          </cell>
          <cell r="AS76">
            <v>94.592979835698273</v>
          </cell>
          <cell r="AT76">
            <v>0</v>
          </cell>
        </row>
        <row r="77">
          <cell r="A77">
            <v>198311</v>
          </cell>
          <cell r="B77">
            <v>22.5</v>
          </cell>
          <cell r="C77">
            <v>304.8</v>
          </cell>
          <cell r="D77">
            <v>146</v>
          </cell>
          <cell r="E77">
            <v>18.600000000000001</v>
          </cell>
          <cell r="F77">
            <v>49.7</v>
          </cell>
          <cell r="G77">
            <v>0</v>
          </cell>
          <cell r="H77">
            <v>5287.2</v>
          </cell>
          <cell r="I77">
            <v>0</v>
          </cell>
          <cell r="P77">
            <v>21.153824999999998</v>
          </cell>
          <cell r="Q77">
            <v>132.16358</v>
          </cell>
          <cell r="R77">
            <v>16.431054000000003</v>
          </cell>
          <cell r="S77">
            <v>41.470674000000002</v>
          </cell>
          <cell r="T77">
            <v>0</v>
          </cell>
          <cell r="W77">
            <v>19.750668595026919</v>
          </cell>
          <cell r="X77">
            <v>18.96</v>
          </cell>
          <cell r="Y77">
            <v>2.84</v>
          </cell>
          <cell r="Z77">
            <v>1.63</v>
          </cell>
          <cell r="AA77">
            <v>8.6</v>
          </cell>
          <cell r="AB77">
            <v>2.4900000000000002</v>
          </cell>
          <cell r="AC77">
            <v>3.4</v>
          </cell>
          <cell r="AD77">
            <v>0</v>
          </cell>
          <cell r="AE77">
            <v>20.239999999999998</v>
          </cell>
          <cell r="AF77">
            <v>20.239999999999998</v>
          </cell>
          <cell r="AG77">
            <v>0</v>
          </cell>
          <cell r="AJ77">
            <v>92.662797385227023</v>
          </cell>
          <cell r="AK77">
            <v>103.01637114509271</v>
          </cell>
          <cell r="AL77">
            <v>68.852379528538975</v>
          </cell>
          <cell r="AM77">
            <v>100.84553516188903</v>
          </cell>
          <cell r="AN77">
            <v>120.20826781283851</v>
          </cell>
          <cell r="AO77">
            <v>122.27460223924574</v>
          </cell>
          <cell r="AP77">
            <v>127.19790497568275</v>
          </cell>
          <cell r="AQ77">
            <v>0</v>
          </cell>
          <cell r="AR77">
            <v>86.255145903590829</v>
          </cell>
          <cell r="AS77">
            <v>90.69454817027632</v>
          </cell>
          <cell r="AT77">
            <v>0</v>
          </cell>
        </row>
        <row r="78">
          <cell r="A78">
            <v>198312</v>
          </cell>
          <cell r="B78">
            <v>33.299999999999997</v>
          </cell>
          <cell r="C78">
            <v>342.6</v>
          </cell>
          <cell r="D78">
            <v>155.4</v>
          </cell>
          <cell r="E78">
            <v>19.100000000000001</v>
          </cell>
          <cell r="F78">
            <v>52.5</v>
          </cell>
          <cell r="G78">
            <v>0</v>
          </cell>
          <cell r="H78">
            <v>5492</v>
          </cell>
          <cell r="I78">
            <v>0</v>
          </cell>
          <cell r="P78">
            <v>31.307661</v>
          </cell>
          <cell r="Q78">
            <v>140.672742</v>
          </cell>
          <cell r="R78">
            <v>16.872749000000002</v>
          </cell>
          <cell r="S78">
            <v>43.807049999999997</v>
          </cell>
          <cell r="T78">
            <v>0</v>
          </cell>
          <cell r="W78">
            <v>21.140864146439213</v>
          </cell>
          <cell r="X78">
            <v>21.32</v>
          </cell>
          <cell r="Y78">
            <v>4.2</v>
          </cell>
          <cell r="Z78">
            <v>1.83</v>
          </cell>
          <cell r="AA78">
            <v>9.15</v>
          </cell>
          <cell r="AB78">
            <v>2.5499999999999998</v>
          </cell>
          <cell r="AC78">
            <v>3.59</v>
          </cell>
          <cell r="AD78">
            <v>0</v>
          </cell>
          <cell r="AE78">
            <v>21.03</v>
          </cell>
          <cell r="AF78">
            <v>21.03</v>
          </cell>
          <cell r="AG78">
            <v>0</v>
          </cell>
          <cell r="AJ78">
            <v>99.644424545285545</v>
          </cell>
          <cell r="AK78">
            <v>115.83908400914432</v>
          </cell>
          <cell r="AL78">
            <v>101.82394155629004</v>
          </cell>
          <cell r="AM78">
            <v>113.21922045782635</v>
          </cell>
          <cell r="AN78">
            <v>127.89600587063634</v>
          </cell>
          <cell r="AO78">
            <v>125.2209781968179</v>
          </cell>
          <cell r="AP78">
            <v>134.30602319491209</v>
          </cell>
          <cell r="AQ78">
            <v>0</v>
          </cell>
          <cell r="AR78">
            <v>89.621824029274492</v>
          </cell>
          <cell r="AS78">
            <v>94.234503360716957</v>
          </cell>
          <cell r="AT78">
            <v>0</v>
          </cell>
        </row>
        <row r="79">
          <cell r="A79">
            <v>198401</v>
          </cell>
          <cell r="B79">
            <v>31.4</v>
          </cell>
          <cell r="C79">
            <v>201.8</v>
          </cell>
          <cell r="D79">
            <v>157.80000000000001</v>
          </cell>
          <cell r="E79">
            <v>17.100000000000001</v>
          </cell>
          <cell r="F79">
            <v>46.1</v>
          </cell>
          <cell r="G79">
            <v>0</v>
          </cell>
          <cell r="H79">
            <v>5615.2</v>
          </cell>
          <cell r="I79">
            <v>0</v>
          </cell>
          <cell r="P79">
            <v>29.521337999999997</v>
          </cell>
          <cell r="Q79">
            <v>142.84529400000002</v>
          </cell>
          <cell r="R79">
            <v>15.105969</v>
          </cell>
          <cell r="S79">
            <v>38.466761999999996</v>
          </cell>
          <cell r="T79">
            <v>0</v>
          </cell>
          <cell r="W79">
            <v>20.838638022966069</v>
          </cell>
          <cell r="X79">
            <v>19.769999999999996</v>
          </cell>
          <cell r="Y79">
            <v>3.96</v>
          </cell>
          <cell r="Z79">
            <v>1.08</v>
          </cell>
          <cell r="AA79">
            <v>9.2899999999999991</v>
          </cell>
          <cell r="AB79">
            <v>2.29</v>
          </cell>
          <cell r="AC79">
            <v>3.15</v>
          </cell>
          <cell r="AD79">
            <v>0</v>
          </cell>
          <cell r="AE79">
            <v>21.5</v>
          </cell>
          <cell r="AF79">
            <v>21.5</v>
          </cell>
          <cell r="AG79">
            <v>0</v>
          </cell>
          <cell r="AJ79">
            <v>97.662140997763103</v>
          </cell>
          <cell r="AK79">
            <v>107.41738700097478</v>
          </cell>
          <cell r="AL79">
            <v>96.005430610216322</v>
          </cell>
          <cell r="AM79">
            <v>66.817900598061456</v>
          </cell>
          <cell r="AN79">
            <v>129.85288464898485</v>
          </cell>
          <cell r="AO79">
            <v>112.45334904733843</v>
          </cell>
          <cell r="AP79">
            <v>117.84511784511784</v>
          </cell>
          <cell r="AQ79">
            <v>0</v>
          </cell>
          <cell r="AR79">
            <v>91.624784433162205</v>
          </cell>
          <cell r="AS79">
            <v>96.340552651232258</v>
          </cell>
          <cell r="AT79">
            <v>0</v>
          </cell>
        </row>
        <row r="80">
          <cell r="A80">
            <v>198402</v>
          </cell>
          <cell r="B80">
            <v>30.4</v>
          </cell>
          <cell r="C80">
            <v>158.1</v>
          </cell>
          <cell r="D80">
            <v>142.4</v>
          </cell>
          <cell r="E80">
            <v>16.899999999999999</v>
          </cell>
          <cell r="F80">
            <v>45</v>
          </cell>
          <cell r="G80">
            <v>0</v>
          </cell>
          <cell r="H80">
            <v>5237.2</v>
          </cell>
          <cell r="I80">
            <v>0</v>
          </cell>
          <cell r="P80">
            <v>28.581167999999998</v>
          </cell>
          <cell r="Q80">
            <v>128.904752</v>
          </cell>
          <cell r="R80">
            <v>14.929290999999999</v>
          </cell>
          <cell r="S80">
            <v>37.548899999999996</v>
          </cell>
          <cell r="T80">
            <v>0</v>
          </cell>
          <cell r="W80">
            <v>19.411575432574185</v>
          </cell>
          <cell r="X80">
            <v>18.38</v>
          </cell>
          <cell r="Y80">
            <v>3.83</v>
          </cell>
          <cell r="Z80">
            <v>0.84</v>
          </cell>
          <cell r="AA80">
            <v>8.3800000000000008</v>
          </cell>
          <cell r="AB80">
            <v>2.2599999999999998</v>
          </cell>
          <cell r="AC80">
            <v>3.07</v>
          </cell>
          <cell r="AD80">
            <v>0</v>
          </cell>
          <cell r="AE80">
            <v>20.05</v>
          </cell>
          <cell r="AF80">
            <v>20.05</v>
          </cell>
          <cell r="AG80">
            <v>0</v>
          </cell>
          <cell r="AJ80">
            <v>90.957905093486474</v>
          </cell>
          <cell r="AK80">
            <v>99.865026458164735</v>
          </cell>
          <cell r="AL80">
            <v>92.853737181093067</v>
          </cell>
          <cell r="AM80">
            <v>51.969478242936681</v>
          </cell>
          <cell r="AN80">
            <v>117.13317258971941</v>
          </cell>
          <cell r="AO80">
            <v>110.98016106855233</v>
          </cell>
          <cell r="AP80">
            <v>114.85222596333706</v>
          </cell>
          <cell r="AQ80">
            <v>0</v>
          </cell>
          <cell r="AR80">
            <v>85.445438506274527</v>
          </cell>
          <cell r="AS80">
            <v>89.843166542195675</v>
          </cell>
          <cell r="AT80">
            <v>0</v>
          </cell>
        </row>
        <row r="81">
          <cell r="A81">
            <v>198403</v>
          </cell>
          <cell r="B81">
            <v>24.8</v>
          </cell>
          <cell r="C81">
            <v>200.1</v>
          </cell>
          <cell r="D81">
            <v>145.80000000000001</v>
          </cell>
          <cell r="E81">
            <v>17.600000000000001</v>
          </cell>
          <cell r="F81">
            <v>46.1</v>
          </cell>
          <cell r="G81">
            <v>0</v>
          </cell>
          <cell r="H81">
            <v>5558.6</v>
          </cell>
          <cell r="I81">
            <v>0</v>
          </cell>
          <cell r="P81">
            <v>23.316216000000001</v>
          </cell>
          <cell r="Q81">
            <v>131.98253399999999</v>
          </cell>
          <cell r="R81">
            <v>15.547664000000003</v>
          </cell>
          <cell r="S81">
            <v>38.466761999999996</v>
          </cell>
          <cell r="T81">
            <v>0</v>
          </cell>
          <cell r="W81">
            <v>20.133129519594345</v>
          </cell>
          <cell r="X81">
            <v>18.28</v>
          </cell>
          <cell r="Y81">
            <v>3.13</v>
          </cell>
          <cell r="Z81">
            <v>1.07</v>
          </cell>
          <cell r="AA81">
            <v>8.58</v>
          </cell>
          <cell r="AB81">
            <v>2.35</v>
          </cell>
          <cell r="AC81">
            <v>3.15</v>
          </cell>
          <cell r="AD81">
            <v>0</v>
          </cell>
          <cell r="AE81">
            <v>21.28</v>
          </cell>
          <cell r="AF81">
            <v>21.28</v>
          </cell>
          <cell r="AG81">
            <v>0</v>
          </cell>
          <cell r="AJ81">
            <v>93.988098615415822</v>
          </cell>
          <cell r="AK81">
            <v>99.321691167315109</v>
          </cell>
          <cell r="AL81">
            <v>75.883080255044717</v>
          </cell>
          <cell r="AM81">
            <v>66.199216333264587</v>
          </cell>
          <cell r="AN81">
            <v>119.92871370164586</v>
          </cell>
          <cell r="AO81">
            <v>115.39972500491062</v>
          </cell>
          <cell r="AP81">
            <v>117.84511784511784</v>
          </cell>
          <cell r="AQ81">
            <v>0</v>
          </cell>
          <cell r="AR81">
            <v>90.687228499427533</v>
          </cell>
          <cell r="AS81">
            <v>95.354742345033614</v>
          </cell>
          <cell r="AT81">
            <v>0</v>
          </cell>
        </row>
        <row r="82">
          <cell r="A82">
            <v>198404</v>
          </cell>
          <cell r="B82">
            <v>29.9</v>
          </cell>
          <cell r="C82">
            <v>306.7</v>
          </cell>
          <cell r="D82">
            <v>152.69999999999999</v>
          </cell>
          <cell r="E82">
            <v>17.2</v>
          </cell>
          <cell r="F82">
            <v>44.4</v>
          </cell>
          <cell r="G82">
            <v>0</v>
          </cell>
          <cell r="H82">
            <v>5311.9</v>
          </cell>
          <cell r="I82">
            <v>0</v>
          </cell>
          <cell r="P82">
            <v>28.111082999999997</v>
          </cell>
          <cell r="Q82">
            <v>138.22862099999998</v>
          </cell>
          <cell r="R82">
            <v>15.194307999999999</v>
          </cell>
          <cell r="S82">
            <v>37.048247999999994</v>
          </cell>
          <cell r="T82">
            <v>0</v>
          </cell>
          <cell r="W82">
            <v>20.106803002317516</v>
          </cell>
          <cell r="X82">
            <v>19.73</v>
          </cell>
          <cell r="Y82">
            <v>3.77</v>
          </cell>
          <cell r="Z82">
            <v>1.64</v>
          </cell>
          <cell r="AA82">
            <v>8.99</v>
          </cell>
          <cell r="AB82">
            <v>2.2999999999999998</v>
          </cell>
          <cell r="AC82">
            <v>3.03</v>
          </cell>
          <cell r="AD82">
            <v>0</v>
          </cell>
          <cell r="AE82">
            <v>20.34</v>
          </cell>
          <cell r="AF82">
            <v>20.34</v>
          </cell>
          <cell r="AG82">
            <v>0</v>
          </cell>
          <cell r="AJ82">
            <v>94.525422077251207</v>
          </cell>
          <cell r="AK82">
            <v>107.20005288463497</v>
          </cell>
          <cell r="AL82">
            <v>91.399109444574634</v>
          </cell>
          <cell r="AM82">
            <v>101.46421942668591</v>
          </cell>
          <cell r="AN82">
            <v>125.65957298109515</v>
          </cell>
          <cell r="AO82">
            <v>112.94441170693379</v>
          </cell>
          <cell r="AP82">
            <v>113.35578002244668</v>
          </cell>
          <cell r="AQ82">
            <v>0</v>
          </cell>
          <cell r="AR82">
            <v>86.681307691652066</v>
          </cell>
          <cell r="AS82">
            <v>91.142643764002983</v>
          </cell>
          <cell r="AT82">
            <v>0</v>
          </cell>
        </row>
        <row r="83">
          <cell r="A83">
            <v>198405</v>
          </cell>
          <cell r="B83">
            <v>32</v>
          </cell>
          <cell r="C83">
            <v>317.7</v>
          </cell>
          <cell r="D83">
            <v>155.80000000000001</v>
          </cell>
          <cell r="E83">
            <v>16.7</v>
          </cell>
          <cell r="F83">
            <v>46.9</v>
          </cell>
          <cell r="G83">
            <v>0</v>
          </cell>
          <cell r="H83">
            <v>5735.1</v>
          </cell>
          <cell r="I83">
            <v>0</v>
          </cell>
          <cell r="P83">
            <v>30.085439999999998</v>
          </cell>
          <cell r="Q83">
            <v>141.03483400000002</v>
          </cell>
          <cell r="R83">
            <v>14.752612999999998</v>
          </cell>
          <cell r="S83">
            <v>39.134297999999994</v>
          </cell>
          <cell r="T83">
            <v>0</v>
          </cell>
          <cell r="W83">
            <v>21.336867038979591</v>
          </cell>
          <cell r="X83">
            <v>20.329999999999998</v>
          </cell>
          <cell r="Y83">
            <v>4.03</v>
          </cell>
          <cell r="Z83">
            <v>1.7</v>
          </cell>
          <cell r="AA83">
            <v>9.17</v>
          </cell>
          <cell r="AB83">
            <v>2.23</v>
          </cell>
          <cell r="AC83">
            <v>3.2</v>
          </cell>
          <cell r="AD83">
            <v>0</v>
          </cell>
          <cell r="AE83">
            <v>21.96</v>
          </cell>
          <cell r="AF83">
            <v>21.96</v>
          </cell>
          <cell r="AG83">
            <v>0</v>
          </cell>
          <cell r="AJ83">
            <v>100.0362506330559</v>
          </cell>
          <cell r="AK83">
            <v>110.46006462973281</v>
          </cell>
          <cell r="AL83">
            <v>97.702496302821174</v>
          </cell>
          <cell r="AM83">
            <v>105.1763250154671</v>
          </cell>
          <cell r="AN83">
            <v>128.17555998182897</v>
          </cell>
          <cell r="AO83">
            <v>109.50697308976625</v>
          </cell>
          <cell r="AP83">
            <v>119.71567527123084</v>
          </cell>
          <cell r="AQ83">
            <v>0</v>
          </cell>
          <cell r="AR83">
            <v>93.585128658243832</v>
          </cell>
          <cell r="AS83">
            <v>98.401792382374907</v>
          </cell>
          <cell r="AT83">
            <v>0</v>
          </cell>
        </row>
        <row r="84">
          <cell r="A84">
            <v>198406</v>
          </cell>
          <cell r="B84">
            <v>25.2</v>
          </cell>
          <cell r="C84">
            <v>144.80000000000001</v>
          </cell>
          <cell r="D84">
            <v>148.4</v>
          </cell>
          <cell r="E84">
            <v>17.100000000000001</v>
          </cell>
          <cell r="F84">
            <v>42.4</v>
          </cell>
          <cell r="G84">
            <v>0</v>
          </cell>
          <cell r="H84">
            <v>5611.3</v>
          </cell>
          <cell r="I84">
            <v>0</v>
          </cell>
          <cell r="P84">
            <v>23.692284000000001</v>
          </cell>
          <cell r="Q84">
            <v>134.33613199999999</v>
          </cell>
          <cell r="R84">
            <v>15.105969</v>
          </cell>
          <cell r="S84">
            <v>35.379407999999991</v>
          </cell>
          <cell r="T84">
            <v>0</v>
          </cell>
          <cell r="W84">
            <v>20.109932521911858</v>
          </cell>
          <cell r="X84">
            <v>17.88</v>
          </cell>
          <cell r="Y84">
            <v>3.18</v>
          </cell>
          <cell r="Z84">
            <v>0.77</v>
          </cell>
          <cell r="AA84">
            <v>8.74</v>
          </cell>
          <cell r="AB84">
            <v>2.29</v>
          </cell>
          <cell r="AC84">
            <v>2.9</v>
          </cell>
          <cell r="AD84">
            <v>0</v>
          </cell>
          <cell r="AE84">
            <v>21.49</v>
          </cell>
          <cell r="AF84">
            <v>21.49</v>
          </cell>
          <cell r="AG84">
            <v>0</v>
          </cell>
          <cell r="AJ84">
            <v>93.710064766737275</v>
          </cell>
          <cell r="AK84">
            <v>97.148350003916519</v>
          </cell>
          <cell r="AL84">
            <v>77.095270035476744</v>
          </cell>
          <cell r="AM84">
            <v>47.638688389358627</v>
          </cell>
          <cell r="AN84">
            <v>122.16514659118704</v>
          </cell>
          <cell r="AO84">
            <v>112.45334904733843</v>
          </cell>
          <cell r="AP84">
            <v>108.49233071455293</v>
          </cell>
          <cell r="AQ84">
            <v>0</v>
          </cell>
          <cell r="AR84">
            <v>91.582168254356091</v>
          </cell>
          <cell r="AS84">
            <v>96.295743091859592</v>
          </cell>
          <cell r="AT84">
            <v>0</v>
          </cell>
        </row>
        <row r="85">
          <cell r="A85">
            <v>198407</v>
          </cell>
          <cell r="B85">
            <v>31.5</v>
          </cell>
          <cell r="C85">
            <v>196.8</v>
          </cell>
          <cell r="D85">
            <v>143.19999999999999</v>
          </cell>
          <cell r="E85">
            <v>14.7</v>
          </cell>
          <cell r="F85">
            <v>41.8</v>
          </cell>
          <cell r="G85">
            <v>0</v>
          </cell>
          <cell r="H85">
            <v>5724.1</v>
          </cell>
          <cell r="I85">
            <v>0</v>
          </cell>
          <cell r="P85">
            <v>29.615355000000001</v>
          </cell>
          <cell r="Q85">
            <v>129.62893599999998</v>
          </cell>
          <cell r="R85">
            <v>12.985833</v>
          </cell>
          <cell r="S85">
            <v>34.878755999999996</v>
          </cell>
          <cell r="T85">
            <v>0</v>
          </cell>
          <cell r="W85">
            <v>20.524640915506453</v>
          </cell>
          <cell r="X85">
            <v>18.27</v>
          </cell>
          <cell r="Y85">
            <v>3.97</v>
          </cell>
          <cell r="Z85">
            <v>1.05</v>
          </cell>
          <cell r="AA85">
            <v>8.43</v>
          </cell>
          <cell r="AB85">
            <v>1.96</v>
          </cell>
          <cell r="AC85">
            <v>2.86</v>
          </cell>
          <cell r="AD85">
            <v>0</v>
          </cell>
          <cell r="AE85">
            <v>21.92</v>
          </cell>
          <cell r="AF85">
            <v>21.92</v>
          </cell>
          <cell r="AG85">
            <v>0</v>
          </cell>
          <cell r="AJ85">
            <v>95.652091152983829</v>
          </cell>
          <cell r="AK85">
            <v>99.267357638230138</v>
          </cell>
          <cell r="AL85">
            <v>96.247868566302742</v>
          </cell>
          <cell r="AM85">
            <v>64.961847803670864</v>
          </cell>
          <cell r="AN85">
            <v>117.83205786770101</v>
          </cell>
          <cell r="AO85">
            <v>96.248281280691415</v>
          </cell>
          <cell r="AP85">
            <v>106.99588477366255</v>
          </cell>
          <cell r="AQ85">
            <v>0</v>
          </cell>
          <cell r="AR85">
            <v>93.414663943019335</v>
          </cell>
          <cell r="AS85">
            <v>98.222554144884256</v>
          </cell>
          <cell r="AT85">
            <v>0</v>
          </cell>
        </row>
        <row r="86">
          <cell r="A86">
            <v>198408</v>
          </cell>
          <cell r="B86">
            <v>35.700000000000003</v>
          </cell>
          <cell r="C86">
            <v>197.5</v>
          </cell>
          <cell r="D86">
            <v>160.19999999999999</v>
          </cell>
          <cell r="E86">
            <v>17.600000000000001</v>
          </cell>
          <cell r="F86">
            <v>47.1</v>
          </cell>
          <cell r="G86">
            <v>0</v>
          </cell>
          <cell r="H86">
            <v>5759.6</v>
          </cell>
          <cell r="I86">
            <v>0</v>
          </cell>
          <cell r="P86">
            <v>33.564068999999996</v>
          </cell>
          <cell r="Q86">
            <v>145.01784599999999</v>
          </cell>
          <cell r="R86">
            <v>15.547664000000003</v>
          </cell>
          <cell r="S86">
            <v>39.301181999999997</v>
          </cell>
          <cell r="T86">
            <v>0</v>
          </cell>
          <cell r="W86">
            <v>21.480387661398524</v>
          </cell>
          <cell r="X86">
            <v>20.56</v>
          </cell>
          <cell r="Y86">
            <v>4.5</v>
          </cell>
          <cell r="Z86">
            <v>1.06</v>
          </cell>
          <cell r="AA86">
            <v>9.43</v>
          </cell>
          <cell r="AB86">
            <v>2.35</v>
          </cell>
          <cell r="AC86">
            <v>3.22</v>
          </cell>
          <cell r="AD86">
            <v>0</v>
          </cell>
          <cell r="AE86">
            <v>22.05</v>
          </cell>
          <cell r="AF86">
            <v>22.05</v>
          </cell>
          <cell r="AG86">
            <v>0</v>
          </cell>
          <cell r="AJ86">
            <v>100.75090752122556</v>
          </cell>
          <cell r="AK86">
            <v>111.70973579868702</v>
          </cell>
          <cell r="AL86">
            <v>109.09708023888219</v>
          </cell>
          <cell r="AM86">
            <v>65.580532068467718</v>
          </cell>
          <cell r="AN86">
            <v>131.80976342733339</v>
          </cell>
          <cell r="AO86">
            <v>115.39972500491062</v>
          </cell>
          <cell r="AP86">
            <v>120.46389824167602</v>
          </cell>
          <cell r="AQ86">
            <v>0</v>
          </cell>
          <cell r="AR86">
            <v>93.968674267498926</v>
          </cell>
          <cell r="AS86">
            <v>98.805078416728904</v>
          </cell>
          <cell r="AT86">
            <v>0</v>
          </cell>
        </row>
        <row r="87">
          <cell r="A87">
            <v>198409</v>
          </cell>
          <cell r="B87">
            <v>34.799999999999997</v>
          </cell>
          <cell r="C87">
            <v>243.3</v>
          </cell>
          <cell r="D87">
            <v>157.4</v>
          </cell>
          <cell r="E87">
            <v>17.600000000000001</v>
          </cell>
          <cell r="F87">
            <v>46.9</v>
          </cell>
          <cell r="G87">
            <v>0</v>
          </cell>
          <cell r="H87">
            <v>5637.8</v>
          </cell>
          <cell r="I87">
            <v>0</v>
          </cell>
          <cell r="P87">
            <v>32.717915999999995</v>
          </cell>
          <cell r="Q87">
            <v>142.48320200000001</v>
          </cell>
          <cell r="R87">
            <v>15.547664000000003</v>
          </cell>
          <cell r="S87">
            <v>39.134297999999994</v>
          </cell>
          <cell r="T87">
            <v>0</v>
          </cell>
          <cell r="W87">
            <v>21.177126627053962</v>
          </cell>
          <cell r="X87">
            <v>20.509999999999998</v>
          </cell>
          <cell r="Y87">
            <v>4.3899999999999997</v>
          </cell>
          <cell r="Z87">
            <v>1.3</v>
          </cell>
          <cell r="AA87">
            <v>9.27</v>
          </cell>
          <cell r="AB87">
            <v>2.35</v>
          </cell>
          <cell r="AC87">
            <v>3.2</v>
          </cell>
          <cell r="AD87">
            <v>0</v>
          </cell>
          <cell r="AE87">
            <v>21.59</v>
          </cell>
          <cell r="AF87">
            <v>21.59</v>
          </cell>
          <cell r="AG87">
            <v>0</v>
          </cell>
          <cell r="AJ87">
            <v>99.43612773619752</v>
          </cell>
          <cell r="AK87">
            <v>111.43806815326218</v>
          </cell>
          <cell r="AL87">
            <v>106.43026272193173</v>
          </cell>
          <cell r="AM87">
            <v>80.428954423592486</v>
          </cell>
          <cell r="AN87">
            <v>129.5733305377922</v>
          </cell>
          <cell r="AO87">
            <v>115.39972500491062</v>
          </cell>
          <cell r="AP87">
            <v>119.71567527123084</v>
          </cell>
          <cell r="AQ87">
            <v>0</v>
          </cell>
          <cell r="AR87">
            <v>92.008330042417313</v>
          </cell>
          <cell r="AS87">
            <v>96.743838685586255</v>
          </cell>
          <cell r="AT87">
            <v>0</v>
          </cell>
        </row>
        <row r="88">
          <cell r="A88">
            <v>198410</v>
          </cell>
          <cell r="B88">
            <v>33.4</v>
          </cell>
          <cell r="C88">
            <v>315.5</v>
          </cell>
          <cell r="D88">
            <v>153.69999999999999</v>
          </cell>
          <cell r="E88">
            <v>18.5</v>
          </cell>
          <cell r="F88">
            <v>48.3</v>
          </cell>
          <cell r="G88">
            <v>0</v>
          </cell>
          <cell r="H88">
            <v>5719.4</v>
          </cell>
          <cell r="I88">
            <v>0</v>
          </cell>
          <cell r="P88">
            <v>31.401677999999997</v>
          </cell>
          <cell r="Q88">
            <v>139.13385099999996</v>
          </cell>
          <cell r="R88">
            <v>16.342715000000002</v>
          </cell>
          <cell r="S88">
            <v>40.302485999999995</v>
          </cell>
          <cell r="T88">
            <v>0</v>
          </cell>
          <cell r="W88">
            <v>21.448897611040437</v>
          </cell>
          <cell r="X88">
            <v>20.720000000000002</v>
          </cell>
          <cell r="Y88">
            <v>4.21</v>
          </cell>
          <cell r="Z88">
            <v>1.69</v>
          </cell>
          <cell r="AA88">
            <v>9.0500000000000007</v>
          </cell>
          <cell r="AB88">
            <v>2.4700000000000002</v>
          </cell>
          <cell r="AC88">
            <v>3.3</v>
          </cell>
          <cell r="AD88">
            <v>0</v>
          </cell>
          <cell r="AE88">
            <v>21.9</v>
          </cell>
          <cell r="AF88">
            <v>21.9</v>
          </cell>
          <cell r="AG88">
            <v>0</v>
          </cell>
          <cell r="AJ88">
            <v>100.68837980298952</v>
          </cell>
          <cell r="AK88">
            <v>112.57907226404646</v>
          </cell>
          <cell r="AL88">
            <v>102.06637951237644</v>
          </cell>
          <cell r="AM88">
            <v>104.55764075067025</v>
          </cell>
          <cell r="AN88">
            <v>126.4982353146731</v>
          </cell>
          <cell r="AO88">
            <v>121.29247692005501</v>
          </cell>
          <cell r="AP88">
            <v>123.45679012345678</v>
          </cell>
          <cell r="AQ88">
            <v>0</v>
          </cell>
          <cell r="AR88">
            <v>93.329431585407079</v>
          </cell>
          <cell r="AS88">
            <v>98.132935026138895</v>
          </cell>
          <cell r="AT88">
            <v>0</v>
          </cell>
        </row>
        <row r="89">
          <cell r="A89">
            <v>198411</v>
          </cell>
          <cell r="B89">
            <v>29.1</v>
          </cell>
          <cell r="C89">
            <v>241.1</v>
          </cell>
          <cell r="D89">
            <v>156.5</v>
          </cell>
          <cell r="E89">
            <v>18.7</v>
          </cell>
          <cell r="F89">
            <v>45.7</v>
          </cell>
          <cell r="G89">
            <v>0</v>
          </cell>
          <cell r="H89">
            <v>5571.9</v>
          </cell>
          <cell r="I89">
            <v>0</v>
          </cell>
          <cell r="P89">
            <v>27.358946999999997</v>
          </cell>
          <cell r="Q89">
            <v>141.66849500000001</v>
          </cell>
          <cell r="R89">
            <v>16.519393000000001</v>
          </cell>
          <cell r="S89">
            <v>38.132993999999997</v>
          </cell>
          <cell r="T89">
            <v>0</v>
          </cell>
          <cell r="W89">
            <v>20.741273153391763</v>
          </cell>
          <cell r="X89">
            <v>19.790000000000003</v>
          </cell>
          <cell r="Y89">
            <v>3.67</v>
          </cell>
          <cell r="Z89">
            <v>1.29</v>
          </cell>
          <cell r="AA89">
            <v>9.2100000000000009</v>
          </cell>
          <cell r="AB89">
            <v>2.5</v>
          </cell>
          <cell r="AC89">
            <v>3.12</v>
          </cell>
          <cell r="AD89">
            <v>0</v>
          </cell>
          <cell r="AE89">
            <v>21.33</v>
          </cell>
          <cell r="AF89">
            <v>21.33</v>
          </cell>
          <cell r="AG89">
            <v>0</v>
          </cell>
          <cell r="AJ89">
            <v>97.256167984070714</v>
          </cell>
          <cell r="AK89">
            <v>107.52605405914477</v>
          </cell>
          <cell r="AL89">
            <v>88.974729883710594</v>
          </cell>
          <cell r="AM89">
            <v>79.810270158795632</v>
          </cell>
          <cell r="AN89">
            <v>128.73466820421427</v>
          </cell>
          <cell r="AO89">
            <v>122.76566489884108</v>
          </cell>
          <cell r="AP89">
            <v>116.72278338945006</v>
          </cell>
          <cell r="AQ89">
            <v>0</v>
          </cell>
          <cell r="AR89">
            <v>90.90030939345813</v>
          </cell>
          <cell r="AS89">
            <v>95.578790141896931</v>
          </cell>
          <cell r="AT89">
            <v>0</v>
          </cell>
        </row>
        <row r="90">
          <cell r="A90">
            <v>198412</v>
          </cell>
          <cell r="B90">
            <v>31.8</v>
          </cell>
          <cell r="C90">
            <v>216.2</v>
          </cell>
          <cell r="D90">
            <v>160.4</v>
          </cell>
          <cell r="E90">
            <v>18.8</v>
          </cell>
          <cell r="F90">
            <v>48</v>
          </cell>
          <cell r="G90">
            <v>0</v>
          </cell>
          <cell r="H90">
            <v>5891.7</v>
          </cell>
          <cell r="I90">
            <v>0</v>
          </cell>
          <cell r="P90">
            <v>29.897406</v>
          </cell>
          <cell r="Q90">
            <v>145.198892</v>
          </cell>
          <cell r="R90">
            <v>16.607732000000002</v>
          </cell>
          <cell r="S90">
            <v>40.052159999999994</v>
          </cell>
          <cell r="T90">
            <v>0</v>
          </cell>
          <cell r="W90">
            <v>21.734253254107927</v>
          </cell>
          <cell r="X90">
            <v>20.399999999999999</v>
          </cell>
          <cell r="Y90">
            <v>4.01</v>
          </cell>
          <cell r="Z90">
            <v>1.1599999999999999</v>
          </cell>
          <cell r="AA90">
            <v>9.44</v>
          </cell>
          <cell r="AB90">
            <v>2.5099999999999998</v>
          </cell>
          <cell r="AC90">
            <v>3.28</v>
          </cell>
          <cell r="AD90">
            <v>0</v>
          </cell>
          <cell r="AE90">
            <v>22.56</v>
          </cell>
          <cell r="AF90">
            <v>22.56</v>
          </cell>
          <cell r="AG90">
            <v>0</v>
          </cell>
          <cell r="AJ90">
            <v>101.7611148269568</v>
          </cell>
          <cell r="AK90">
            <v>110.84039933332757</v>
          </cell>
          <cell r="AL90">
            <v>97.217620390648349</v>
          </cell>
          <cell r="AM90">
            <v>71.767374716436365</v>
          </cell>
          <cell r="AN90">
            <v>131.94954048292971</v>
          </cell>
          <cell r="AO90">
            <v>123.25672755843644</v>
          </cell>
          <cell r="AP90">
            <v>122.7085671530116</v>
          </cell>
          <cell r="AQ90">
            <v>0</v>
          </cell>
          <cell r="AR90">
            <v>96.142099386611136</v>
          </cell>
          <cell r="AS90">
            <v>101.09036594473486</v>
          </cell>
          <cell r="AT90">
            <v>0</v>
          </cell>
        </row>
        <row r="91">
          <cell r="A91">
            <v>198501</v>
          </cell>
          <cell r="B91">
            <v>31.5</v>
          </cell>
          <cell r="C91">
            <v>240.4</v>
          </cell>
          <cell r="D91">
            <v>164.3</v>
          </cell>
          <cell r="E91">
            <v>18.5</v>
          </cell>
          <cell r="F91">
            <v>48.2</v>
          </cell>
          <cell r="G91">
            <v>0</v>
          </cell>
          <cell r="H91">
            <v>5877.9</v>
          </cell>
          <cell r="I91">
            <v>0</v>
          </cell>
          <cell r="P91">
            <v>29.615355000000001</v>
          </cell>
          <cell r="Q91">
            <v>148.72928899999999</v>
          </cell>
          <cell r="R91">
            <v>16.342715000000002</v>
          </cell>
          <cell r="S91">
            <v>40.219043999999997</v>
          </cell>
          <cell r="T91">
            <v>0</v>
          </cell>
          <cell r="W91">
            <v>21.81040900695255</v>
          </cell>
          <cell r="X91">
            <v>20.68</v>
          </cell>
          <cell r="Y91">
            <v>3.97</v>
          </cell>
          <cell r="Z91">
            <v>1.28</v>
          </cell>
          <cell r="AA91">
            <v>9.67</v>
          </cell>
          <cell r="AB91">
            <v>2.4700000000000002</v>
          </cell>
          <cell r="AC91">
            <v>3.29</v>
          </cell>
          <cell r="AD91">
            <v>0</v>
          </cell>
          <cell r="AE91">
            <v>22.51</v>
          </cell>
          <cell r="AF91">
            <v>22.51</v>
          </cell>
          <cell r="AG91">
            <v>0</v>
          </cell>
          <cell r="AJ91">
            <v>102.21108552099581</v>
          </cell>
          <cell r="AK91">
            <v>112.36173814770657</v>
          </cell>
          <cell r="AL91">
            <v>96.247868566302742</v>
          </cell>
          <cell r="AM91">
            <v>79.191585893998763</v>
          </cell>
          <cell r="AN91">
            <v>135.16441276164517</v>
          </cell>
          <cell r="AO91">
            <v>121.29247692005501</v>
          </cell>
          <cell r="AP91">
            <v>123.08267863823419</v>
          </cell>
          <cell r="AQ91">
            <v>0</v>
          </cell>
          <cell r="AR91">
            <v>95.929018492580539</v>
          </cell>
          <cell r="AS91">
            <v>100.86631814787155</v>
          </cell>
          <cell r="AT91">
            <v>0</v>
          </cell>
        </row>
        <row r="92">
          <cell r="A92">
            <v>198502</v>
          </cell>
          <cell r="B92">
            <v>29.3</v>
          </cell>
          <cell r="C92">
            <v>233.3</v>
          </cell>
          <cell r="D92">
            <v>151.80000000000001</v>
          </cell>
          <cell r="E92">
            <v>16.7</v>
          </cell>
          <cell r="F92">
            <v>45.4</v>
          </cell>
          <cell r="G92">
            <v>0</v>
          </cell>
          <cell r="H92">
            <v>5320</v>
          </cell>
          <cell r="I92">
            <v>0</v>
          </cell>
          <cell r="P92">
            <v>27.546981000000002</v>
          </cell>
          <cell r="Q92">
            <v>137.41391400000001</v>
          </cell>
          <cell r="R92">
            <v>14.752612999999998</v>
          </cell>
          <cell r="S92">
            <v>37.882667999999995</v>
          </cell>
          <cell r="T92">
            <v>0</v>
          </cell>
          <cell r="W92">
            <v>19.926543414243145</v>
          </cell>
          <cell r="X92">
            <v>19.21</v>
          </cell>
          <cell r="Y92">
            <v>3.69</v>
          </cell>
          <cell r="Z92">
            <v>1.25</v>
          </cell>
          <cell r="AA92">
            <v>8.94</v>
          </cell>
          <cell r="AB92">
            <v>2.23</v>
          </cell>
          <cell r="AC92">
            <v>3.1</v>
          </cell>
          <cell r="AD92">
            <v>0</v>
          </cell>
          <cell r="AE92">
            <v>20.37</v>
          </cell>
          <cell r="AF92">
            <v>20.37</v>
          </cell>
          <cell r="AG92">
            <v>0</v>
          </cell>
          <cell r="AJ92">
            <v>93.524294352409811</v>
          </cell>
          <cell r="AK92">
            <v>104.3747093722168</v>
          </cell>
          <cell r="AL92">
            <v>89.459605795883405</v>
          </cell>
          <cell r="AM92">
            <v>77.33553309960817</v>
          </cell>
          <cell r="AN92">
            <v>124.96068770311352</v>
          </cell>
          <cell r="AO92">
            <v>109.50697308976625</v>
          </cell>
          <cell r="AP92">
            <v>115.97456041900487</v>
          </cell>
          <cell r="AQ92">
            <v>0</v>
          </cell>
          <cell r="AR92">
            <v>86.809156228070435</v>
          </cell>
          <cell r="AS92">
            <v>91.277072442120982</v>
          </cell>
          <cell r="AT92">
            <v>0</v>
          </cell>
        </row>
        <row r="93">
          <cell r="A93">
            <v>198503</v>
          </cell>
          <cell r="B93">
            <v>34.200000000000003</v>
          </cell>
          <cell r="C93">
            <v>261.8</v>
          </cell>
          <cell r="D93">
            <v>173.3</v>
          </cell>
          <cell r="E93">
            <v>18.8</v>
          </cell>
          <cell r="F93">
            <v>51.1</v>
          </cell>
          <cell r="G93">
            <v>0</v>
          </cell>
          <cell r="H93">
            <v>5803</v>
          </cell>
          <cell r="I93">
            <v>0</v>
          </cell>
          <cell r="P93">
            <v>32.153814000000004</v>
          </cell>
          <cell r="Q93">
            <v>156.87635900000001</v>
          </cell>
          <cell r="R93">
            <v>16.607732000000002</v>
          </cell>
          <cell r="S93">
            <v>42.638861999999996</v>
          </cell>
          <cell r="T93">
            <v>0</v>
          </cell>
          <cell r="W93">
            <v>22.10149005035808</v>
          </cell>
          <cell r="X93">
            <v>21.909999999999997</v>
          </cell>
          <cell r="Y93">
            <v>4.3099999999999996</v>
          </cell>
          <cell r="Z93">
            <v>1.4</v>
          </cell>
          <cell r="AA93">
            <v>10.199999999999999</v>
          </cell>
          <cell r="AB93">
            <v>2.5099999999999998</v>
          </cell>
          <cell r="AC93">
            <v>3.49</v>
          </cell>
          <cell r="AD93">
            <v>0</v>
          </cell>
          <cell r="AE93">
            <v>22.22</v>
          </cell>
          <cell r="AF93">
            <v>22.22</v>
          </cell>
          <cell r="AG93">
            <v>0</v>
          </cell>
          <cell r="AJ93">
            <v>104.00253130915853</v>
          </cell>
          <cell r="AK93">
            <v>119.04476222515721</v>
          </cell>
          <cell r="AL93">
            <v>104.49075907324048</v>
          </cell>
          <cell r="AM93">
            <v>86.615797071561147</v>
          </cell>
          <cell r="AN93">
            <v>142.57259670825033</v>
          </cell>
          <cell r="AO93">
            <v>123.25672755843644</v>
          </cell>
          <cell r="AP93">
            <v>130.56490834268612</v>
          </cell>
          <cell r="AQ93">
            <v>0</v>
          </cell>
          <cell r="AR93">
            <v>94.693149307203001</v>
          </cell>
          <cell r="AS93">
            <v>99.566840926064231</v>
          </cell>
          <cell r="AT93">
            <v>0</v>
          </cell>
        </row>
        <row r="94">
          <cell r="A94">
            <v>198504</v>
          </cell>
          <cell r="B94">
            <v>33</v>
          </cell>
          <cell r="C94">
            <v>115.6</v>
          </cell>
          <cell r="D94">
            <v>159.1</v>
          </cell>
          <cell r="E94">
            <v>17.5</v>
          </cell>
          <cell r="F94">
            <v>51</v>
          </cell>
          <cell r="G94">
            <v>0</v>
          </cell>
          <cell r="H94">
            <v>5742.1</v>
          </cell>
          <cell r="I94">
            <v>0</v>
          </cell>
          <cell r="P94">
            <v>31.025609999999997</v>
          </cell>
          <cell r="Q94">
            <v>144.02209299999998</v>
          </cell>
          <cell r="R94">
            <v>15.459325</v>
          </cell>
          <cell r="S94">
            <v>42.555419999999998</v>
          </cell>
          <cell r="T94">
            <v>0</v>
          </cell>
          <cell r="W94">
            <v>21.217773876526852</v>
          </cell>
          <cell r="X94">
            <v>19.97</v>
          </cell>
          <cell r="Y94">
            <v>4.16</v>
          </cell>
          <cell r="Z94">
            <v>0.62</v>
          </cell>
          <cell r="AA94">
            <v>9.3699999999999992</v>
          </cell>
          <cell r="AB94">
            <v>2.34</v>
          </cell>
          <cell r="AC94">
            <v>3.48</v>
          </cell>
          <cell r="AD94">
            <v>0</v>
          </cell>
          <cell r="AE94">
            <v>21.99</v>
          </cell>
          <cell r="AF94">
            <v>21.99</v>
          </cell>
          <cell r="AG94">
            <v>0</v>
          </cell>
          <cell r="AJ94">
            <v>99.367461684768131</v>
          </cell>
          <cell r="AK94">
            <v>108.50405758267409</v>
          </cell>
          <cell r="AL94">
            <v>100.85418973194442</v>
          </cell>
          <cell r="AM94">
            <v>38.358424417405651</v>
          </cell>
          <cell r="AN94">
            <v>130.97110109375544</v>
          </cell>
          <cell r="AO94">
            <v>114.90866234531525</v>
          </cell>
          <cell r="AP94">
            <v>130.19079685746354</v>
          </cell>
          <cell r="AQ94">
            <v>0</v>
          </cell>
          <cell r="AR94">
            <v>93.712977194662187</v>
          </cell>
          <cell r="AS94">
            <v>98.536221060492906</v>
          </cell>
          <cell r="AT94">
            <v>0</v>
          </cell>
        </row>
        <row r="95">
          <cell r="A95">
            <v>198505</v>
          </cell>
          <cell r="B95">
            <v>32.700000000000003</v>
          </cell>
          <cell r="C95">
            <v>338.9</v>
          </cell>
          <cell r="D95">
            <v>172.1</v>
          </cell>
          <cell r="E95">
            <v>18.8</v>
          </cell>
          <cell r="F95">
            <v>53.5</v>
          </cell>
          <cell r="G95">
            <v>0</v>
          </cell>
          <cell r="H95">
            <v>6009</v>
          </cell>
          <cell r="I95">
            <v>0</v>
          </cell>
          <cell r="P95">
            <v>30.743559000000001</v>
          </cell>
          <cell r="Q95">
            <v>155.79008299999998</v>
          </cell>
          <cell r="R95">
            <v>16.607732000000002</v>
          </cell>
          <cell r="S95">
            <v>44.641469999999998</v>
          </cell>
          <cell r="T95">
            <v>0</v>
          </cell>
          <cell r="W95">
            <v>22.711813675094525</v>
          </cell>
          <cell r="X95">
            <v>22.23</v>
          </cell>
          <cell r="Y95">
            <v>4.12</v>
          </cell>
          <cell r="Z95">
            <v>1.81</v>
          </cell>
          <cell r="AA95">
            <v>10.130000000000001</v>
          </cell>
          <cell r="AB95">
            <v>2.5099999999999998</v>
          </cell>
          <cell r="AC95">
            <v>3.66</v>
          </cell>
          <cell r="AD95">
            <v>0</v>
          </cell>
          <cell r="AE95">
            <v>23.01</v>
          </cell>
          <cell r="AF95">
            <v>23.01</v>
          </cell>
          <cell r="AG95">
            <v>0</v>
          </cell>
          <cell r="AJ95">
            <v>106.74683906815811</v>
          </cell>
          <cell r="AK95">
            <v>120.78343515587608</v>
          </cell>
          <cell r="AL95">
            <v>99.884437907598809</v>
          </cell>
          <cell r="AM95">
            <v>111.98185192823263</v>
          </cell>
          <cell r="AN95">
            <v>141.59415731907609</v>
          </cell>
          <cell r="AO95">
            <v>123.25672755843644</v>
          </cell>
          <cell r="AP95">
            <v>136.92480359147027</v>
          </cell>
          <cell r="AQ95">
            <v>0</v>
          </cell>
          <cell r="AR95">
            <v>98.059827432886635</v>
          </cell>
          <cell r="AS95">
            <v>103.10679611650487</v>
          </cell>
          <cell r="AT95">
            <v>0</v>
          </cell>
        </row>
        <row r="96">
          <cell r="A96">
            <v>198506</v>
          </cell>
          <cell r="B96">
            <v>33.700000000000003</v>
          </cell>
          <cell r="C96">
            <v>323.10000000000002</v>
          </cell>
          <cell r="D96">
            <v>170.4</v>
          </cell>
          <cell r="E96">
            <v>18</v>
          </cell>
          <cell r="F96">
            <v>52.8</v>
          </cell>
          <cell r="G96">
            <v>0</v>
          </cell>
          <cell r="H96">
            <v>5929.5</v>
          </cell>
          <cell r="I96">
            <v>0</v>
          </cell>
          <cell r="P96">
            <v>31.683729000000003</v>
          </cell>
          <cell r="Q96">
            <v>154.251192</v>
          </cell>
          <cell r="R96">
            <v>15.901019999999999</v>
          </cell>
          <cell r="S96">
            <v>44.057375999999998</v>
          </cell>
          <cell r="T96">
            <v>0</v>
          </cell>
          <cell r="W96">
            <v>22.4438655927094</v>
          </cell>
          <cell r="X96">
            <v>22.029999999999998</v>
          </cell>
          <cell r="Y96">
            <v>4.25</v>
          </cell>
          <cell r="Z96">
            <v>1.73</v>
          </cell>
          <cell r="AA96">
            <v>10.029999999999999</v>
          </cell>
          <cell r="AB96">
            <v>2.41</v>
          </cell>
          <cell r="AC96">
            <v>3.61</v>
          </cell>
          <cell r="AD96">
            <v>0</v>
          </cell>
          <cell r="AE96">
            <v>22.7</v>
          </cell>
          <cell r="AF96">
            <v>22.7</v>
          </cell>
          <cell r="AG96">
            <v>0</v>
          </cell>
          <cell r="AJ96">
            <v>105.51535817490073</v>
          </cell>
          <cell r="AK96">
            <v>119.69676457417677</v>
          </cell>
          <cell r="AL96">
            <v>103.03613133672206</v>
          </cell>
          <cell r="AM96">
            <v>107.03237780985771</v>
          </cell>
          <cell r="AN96">
            <v>140.1963867631128</v>
          </cell>
          <cell r="AO96">
            <v>118.34610096248281</v>
          </cell>
          <cell r="AP96">
            <v>135.05424616535726</v>
          </cell>
          <cell r="AQ96">
            <v>0</v>
          </cell>
          <cell r="AR96">
            <v>96.738725889896841</v>
          </cell>
          <cell r="AS96">
            <v>101.7176997759522</v>
          </cell>
          <cell r="AT96">
            <v>0</v>
          </cell>
        </row>
        <row r="97">
          <cell r="A97">
            <v>198507</v>
          </cell>
          <cell r="B97">
            <v>35.4</v>
          </cell>
          <cell r="C97">
            <v>324.60000000000002</v>
          </cell>
          <cell r="D97">
            <v>172.1</v>
          </cell>
          <cell r="E97">
            <v>18.899999999999999</v>
          </cell>
          <cell r="F97">
            <v>53.6</v>
          </cell>
          <cell r="G97">
            <v>0</v>
          </cell>
          <cell r="H97">
            <v>6156</v>
          </cell>
          <cell r="I97">
            <v>0</v>
          </cell>
          <cell r="P97">
            <v>33.282018000000001</v>
          </cell>
          <cell r="Q97">
            <v>155.79008299999998</v>
          </cell>
          <cell r="R97">
            <v>16.696071</v>
          </cell>
          <cell r="S97">
            <v>44.724911999999996</v>
          </cell>
          <cell r="T97">
            <v>0</v>
          </cell>
          <cell r="W97">
            <v>23.164772430256665</v>
          </cell>
          <cell r="X97">
            <v>22.51</v>
          </cell>
          <cell r="Y97">
            <v>4.46</v>
          </cell>
          <cell r="Z97">
            <v>1.73</v>
          </cell>
          <cell r="AA97">
            <v>10.130000000000001</v>
          </cell>
          <cell r="AB97">
            <v>2.5299999999999998</v>
          </cell>
          <cell r="AC97">
            <v>3.66</v>
          </cell>
          <cell r="AD97">
            <v>0</v>
          </cell>
          <cell r="AE97">
            <v>23.57</v>
          </cell>
          <cell r="AF97">
            <v>23.57</v>
          </cell>
          <cell r="AG97">
            <v>0</v>
          </cell>
          <cell r="AJ97">
            <v>108.8026001743418</v>
          </cell>
          <cell r="AK97">
            <v>122.3047739702551</v>
          </cell>
          <cell r="AL97">
            <v>108.12732841453658</v>
          </cell>
          <cell r="AM97">
            <v>107.03237780985771</v>
          </cell>
          <cell r="AN97">
            <v>141.59415731907609</v>
          </cell>
          <cell r="AO97">
            <v>124.23885287762717</v>
          </cell>
          <cell r="AP97">
            <v>136.92480359147027</v>
          </cell>
          <cell r="AQ97">
            <v>0</v>
          </cell>
          <cell r="AR97">
            <v>100.44633344602947</v>
          </cell>
          <cell r="AS97">
            <v>105.61613144137416</v>
          </cell>
          <cell r="AT97">
            <v>0</v>
          </cell>
        </row>
        <row r="98">
          <cell r="A98">
            <v>198508</v>
          </cell>
          <cell r="B98">
            <v>35.5</v>
          </cell>
          <cell r="C98">
            <v>238.5</v>
          </cell>
          <cell r="D98">
            <v>172.1</v>
          </cell>
          <cell r="E98">
            <v>18.2</v>
          </cell>
          <cell r="F98">
            <v>52.8</v>
          </cell>
          <cell r="G98">
            <v>0</v>
          </cell>
          <cell r="H98">
            <v>5895</v>
          </cell>
          <cell r="I98">
            <v>0</v>
          </cell>
          <cell r="P98">
            <v>33.376034999999995</v>
          </cell>
          <cell r="Q98">
            <v>155.79008299999998</v>
          </cell>
          <cell r="R98">
            <v>16.077697999999998</v>
          </cell>
          <cell r="S98">
            <v>44.057375999999998</v>
          </cell>
          <cell r="T98">
            <v>0</v>
          </cell>
          <cell r="W98">
            <v>22.317688494310755</v>
          </cell>
          <cell r="X98">
            <v>21.91</v>
          </cell>
          <cell r="Y98">
            <v>4.47</v>
          </cell>
          <cell r="Z98">
            <v>1.27</v>
          </cell>
          <cell r="AA98">
            <v>10.130000000000001</v>
          </cell>
          <cell r="AB98">
            <v>2.4300000000000002</v>
          </cell>
          <cell r="AC98">
            <v>3.61</v>
          </cell>
          <cell r="AD98">
            <v>0</v>
          </cell>
          <cell r="AE98">
            <v>22.57</v>
          </cell>
          <cell r="AF98">
            <v>22.57</v>
          </cell>
          <cell r="AG98">
            <v>0</v>
          </cell>
          <cell r="AJ98">
            <v>104.92388646366778</v>
          </cell>
          <cell r="AK98">
            <v>119.04476222515723</v>
          </cell>
          <cell r="AL98">
            <v>108.36976637062297</v>
          </cell>
          <cell r="AM98">
            <v>78.572901629201894</v>
          </cell>
          <cell r="AN98">
            <v>141.59415731907609</v>
          </cell>
          <cell r="AO98">
            <v>119.32822628167355</v>
          </cell>
          <cell r="AP98">
            <v>135.05424616535726</v>
          </cell>
          <cell r="AQ98">
            <v>0</v>
          </cell>
          <cell r="AR98">
            <v>96.184715565417264</v>
          </cell>
          <cell r="AS98">
            <v>101.13517550410755</v>
          </cell>
          <cell r="AT98">
            <v>0</v>
          </cell>
        </row>
        <row r="99">
          <cell r="A99">
            <v>198509</v>
          </cell>
          <cell r="B99">
            <v>33.6</v>
          </cell>
          <cell r="C99">
            <v>340.5</v>
          </cell>
          <cell r="D99">
            <v>167.4</v>
          </cell>
          <cell r="E99">
            <v>17.5</v>
          </cell>
          <cell r="F99">
            <v>51</v>
          </cell>
          <cell r="G99">
            <v>0</v>
          </cell>
          <cell r="H99">
            <v>5630.4</v>
          </cell>
          <cell r="I99">
            <v>0</v>
          </cell>
          <cell r="P99">
            <v>31.589711999999999</v>
          </cell>
          <cell r="Q99">
            <v>151.53550200000001</v>
          </cell>
          <cell r="R99">
            <v>15.459325</v>
          </cell>
          <cell r="S99">
            <v>42.555419999999998</v>
          </cell>
          <cell r="T99">
            <v>0</v>
          </cell>
          <cell r="W99">
            <v>21.624989327222984</v>
          </cell>
          <cell r="X99">
            <v>21.73</v>
          </cell>
          <cell r="Y99">
            <v>4.2300000000000004</v>
          </cell>
          <cell r="Z99">
            <v>1.82</v>
          </cell>
          <cell r="AA99">
            <v>9.86</v>
          </cell>
          <cell r="AB99">
            <v>2.34</v>
          </cell>
          <cell r="AC99">
            <v>3.48</v>
          </cell>
          <cell r="AD99">
            <v>0</v>
          </cell>
          <cell r="AE99">
            <v>21.56</v>
          </cell>
          <cell r="AF99">
            <v>21.56</v>
          </cell>
          <cell r="AG99">
            <v>0</v>
          </cell>
          <cell r="AJ99">
            <v>101.89123760846108</v>
          </cell>
          <cell r="AK99">
            <v>118.06675870162786</v>
          </cell>
          <cell r="AL99">
            <v>102.55125542454928</v>
          </cell>
          <cell r="AM99">
            <v>112.6005361930295</v>
          </cell>
          <cell r="AN99">
            <v>137.82017681797532</v>
          </cell>
          <cell r="AO99">
            <v>114.90866234531525</v>
          </cell>
          <cell r="AP99">
            <v>130.19079685746354</v>
          </cell>
          <cell r="AQ99">
            <v>0</v>
          </cell>
          <cell r="AR99">
            <v>91.880481505998929</v>
          </cell>
          <cell r="AS99">
            <v>96.609410007468256</v>
          </cell>
          <cell r="AT99">
            <v>0</v>
          </cell>
        </row>
        <row r="100">
          <cell r="A100">
            <v>198510</v>
          </cell>
          <cell r="B100">
            <v>33.200000000000003</v>
          </cell>
          <cell r="C100">
            <v>314.60000000000002</v>
          </cell>
          <cell r="D100">
            <v>172.1</v>
          </cell>
          <cell r="E100">
            <v>18.600000000000001</v>
          </cell>
          <cell r="F100">
            <v>54.3</v>
          </cell>
          <cell r="G100">
            <v>0</v>
          </cell>
          <cell r="H100">
            <v>5870.3</v>
          </cell>
          <cell r="I100">
            <v>0</v>
          </cell>
          <cell r="P100">
            <v>31.213643999999999</v>
          </cell>
          <cell r="Q100">
            <v>155.79008299999998</v>
          </cell>
          <cell r="R100">
            <v>16.431054000000003</v>
          </cell>
          <cell r="S100">
            <v>45.309005999999989</v>
          </cell>
          <cell r="T100">
            <v>0</v>
          </cell>
          <cell r="W100">
            <v>22.369135853560785</v>
          </cell>
          <cell r="X100">
            <v>22.19</v>
          </cell>
          <cell r="Y100">
            <v>4.18</v>
          </cell>
          <cell r="Z100">
            <v>1.68</v>
          </cell>
          <cell r="AA100">
            <v>10.130000000000001</v>
          </cell>
          <cell r="AB100">
            <v>2.4900000000000002</v>
          </cell>
          <cell r="AC100">
            <v>3.71</v>
          </cell>
          <cell r="AD100">
            <v>0</v>
          </cell>
          <cell r="AE100">
            <v>22.48</v>
          </cell>
          <cell r="AF100">
            <v>22.48</v>
          </cell>
          <cell r="AG100">
            <v>0</v>
          </cell>
          <cell r="AJ100">
            <v>105.26855942576283</v>
          </cell>
          <cell r="AK100">
            <v>120.56610103953622</v>
          </cell>
          <cell r="AL100">
            <v>101.33906564411723</v>
          </cell>
          <cell r="AM100">
            <v>103.93895648587336</v>
          </cell>
          <cell r="AN100">
            <v>141.59415731907609</v>
          </cell>
          <cell r="AO100">
            <v>122.27460223924574</v>
          </cell>
          <cell r="AP100">
            <v>138.79536101758322</v>
          </cell>
          <cell r="AQ100">
            <v>0</v>
          </cell>
          <cell r="AR100">
            <v>95.80116995616217</v>
          </cell>
          <cell r="AS100">
            <v>100.73188946975355</v>
          </cell>
          <cell r="AT100">
            <v>0</v>
          </cell>
        </row>
        <row r="101">
          <cell r="A101">
            <v>198511</v>
          </cell>
          <cell r="B101">
            <v>32.799999999999997</v>
          </cell>
          <cell r="C101">
            <v>313.2</v>
          </cell>
          <cell r="D101">
            <v>168.5</v>
          </cell>
          <cell r="E101">
            <v>17.2</v>
          </cell>
          <cell r="F101">
            <v>49.1</v>
          </cell>
          <cell r="G101">
            <v>0</v>
          </cell>
          <cell r="H101">
            <v>5343.8</v>
          </cell>
          <cell r="I101">
            <v>0</v>
          </cell>
          <cell r="P101">
            <v>30.837575999999995</v>
          </cell>
          <cell r="Q101">
            <v>152.53125499999999</v>
          </cell>
          <cell r="R101">
            <v>15.194307999999999</v>
          </cell>
          <cell r="S101">
            <v>40.970022</v>
          </cell>
          <cell r="T101">
            <v>0</v>
          </cell>
          <cell r="W101">
            <v>20.80788404572305</v>
          </cell>
          <cell r="X101">
            <v>21.37</v>
          </cell>
          <cell r="Y101">
            <v>4.13</v>
          </cell>
          <cell r="Z101">
            <v>1.67</v>
          </cell>
          <cell r="AA101">
            <v>9.92</v>
          </cell>
          <cell r="AB101">
            <v>2.2999999999999998</v>
          </cell>
          <cell r="AC101">
            <v>3.35</v>
          </cell>
          <cell r="AD101">
            <v>0</v>
          </cell>
          <cell r="AE101">
            <v>20.46</v>
          </cell>
          <cell r="AF101">
            <v>20.46</v>
          </cell>
          <cell r="AG101">
            <v>0</v>
          </cell>
          <cell r="AJ101">
            <v>98.247787732757786</v>
          </cell>
          <cell r="AK101">
            <v>116.11075165456914</v>
          </cell>
          <cell r="AL101">
            <v>100.1268758636852</v>
          </cell>
          <cell r="AM101">
            <v>103.32027222107649</v>
          </cell>
          <cell r="AN101">
            <v>138.65883915155325</v>
          </cell>
          <cell r="AO101">
            <v>112.94441170693379</v>
          </cell>
          <cell r="AP101">
            <v>125.32734754956978</v>
          </cell>
          <cell r="AQ101">
            <v>0</v>
          </cell>
          <cell r="AR101">
            <v>87.192701837325544</v>
          </cell>
          <cell r="AS101">
            <v>91.680358476474993</v>
          </cell>
          <cell r="AT101">
            <v>0</v>
          </cell>
        </row>
        <row r="102">
          <cell r="A102">
            <v>198512</v>
          </cell>
          <cell r="B102">
            <v>36.4</v>
          </cell>
          <cell r="C102">
            <v>377</v>
          </cell>
          <cell r="D102">
            <v>167.5</v>
          </cell>
          <cell r="E102">
            <v>17.399999999999999</v>
          </cell>
          <cell r="F102">
            <v>50.1</v>
          </cell>
          <cell r="G102">
            <v>0</v>
          </cell>
          <cell r="H102">
            <v>5211</v>
          </cell>
          <cell r="I102">
            <v>0</v>
          </cell>
          <cell r="P102">
            <v>34.222187999999996</v>
          </cell>
          <cell r="Q102">
            <v>151.626025</v>
          </cell>
          <cell r="R102">
            <v>15.370985999999998</v>
          </cell>
          <cell r="S102">
            <v>41.804442000000002</v>
          </cell>
          <cell r="T102">
            <v>0</v>
          </cell>
          <cell r="W102">
            <v>20.813975761905585</v>
          </cell>
          <cell r="X102">
            <v>22.21</v>
          </cell>
          <cell r="Y102">
            <v>4.59</v>
          </cell>
          <cell r="Z102">
            <v>2.0099999999999998</v>
          </cell>
          <cell r="AA102">
            <v>9.86</v>
          </cell>
          <cell r="AB102">
            <v>2.33</v>
          </cell>
          <cell r="AC102">
            <v>3.42</v>
          </cell>
          <cell r="AD102">
            <v>0</v>
          </cell>
          <cell r="AE102">
            <v>19.95</v>
          </cell>
          <cell r="AF102">
            <v>19.95</v>
          </cell>
          <cell r="AG102">
            <v>0</v>
          </cell>
          <cell r="AJ102">
            <v>98.6500202273795</v>
          </cell>
          <cell r="AK102">
            <v>120.67476809770616</v>
          </cell>
          <cell r="AL102">
            <v>111.27902184365983</v>
          </cell>
          <cell r="AM102">
            <v>124.35553722416992</v>
          </cell>
          <cell r="AN102">
            <v>137.82017681797532</v>
          </cell>
          <cell r="AO102">
            <v>114.41759968571989</v>
          </cell>
          <cell r="AP102">
            <v>127.94612794612794</v>
          </cell>
          <cell r="AQ102">
            <v>0</v>
          </cell>
          <cell r="AR102">
            <v>85.019276718213305</v>
          </cell>
          <cell r="AS102">
            <v>89.395070948468998</v>
          </cell>
          <cell r="AT102">
            <v>0</v>
          </cell>
        </row>
        <row r="103">
          <cell r="A103">
            <v>198601</v>
          </cell>
          <cell r="B103">
            <v>32.9</v>
          </cell>
          <cell r="C103">
            <v>303.10000000000002</v>
          </cell>
          <cell r="D103">
            <v>165.7</v>
          </cell>
          <cell r="E103">
            <v>16.899999999999999</v>
          </cell>
          <cell r="F103">
            <v>50</v>
          </cell>
          <cell r="G103">
            <v>0</v>
          </cell>
          <cell r="H103">
            <v>5319.3</v>
          </cell>
          <cell r="I103">
            <v>0</v>
          </cell>
          <cell r="P103">
            <v>30.931592999999999</v>
          </cell>
          <cell r="Q103">
            <v>149.99661099999997</v>
          </cell>
          <cell r="R103">
            <v>14.929290999999999</v>
          </cell>
          <cell r="S103">
            <v>41.720999999999997</v>
          </cell>
          <cell r="T103">
            <v>0</v>
          </cell>
          <cell r="W103">
            <v>20.691123734513582</v>
          </cell>
          <cell r="X103">
            <v>21.21</v>
          </cell>
          <cell r="Y103">
            <v>4.1500000000000004</v>
          </cell>
          <cell r="Z103">
            <v>1.62</v>
          </cell>
          <cell r="AA103">
            <v>9.76</v>
          </cell>
          <cell r="AB103">
            <v>2.2599999999999998</v>
          </cell>
          <cell r="AC103">
            <v>3.42</v>
          </cell>
          <cell r="AD103">
            <v>0</v>
          </cell>
          <cell r="AE103">
            <v>20.37</v>
          </cell>
          <cell r="AF103">
            <v>20.37</v>
          </cell>
          <cell r="AG103">
            <v>0</v>
          </cell>
          <cell r="AJ103">
            <v>97.678529059330316</v>
          </cell>
          <cell r="AK103">
            <v>115.24141518920972</v>
          </cell>
          <cell r="AL103">
            <v>100.61175177585804</v>
          </cell>
          <cell r="AM103">
            <v>100.22685089709218</v>
          </cell>
          <cell r="AN103">
            <v>136.42240626201209</v>
          </cell>
          <cell r="AO103">
            <v>110.98016106855233</v>
          </cell>
          <cell r="AP103">
            <v>127.94612794612794</v>
          </cell>
          <cell r="AQ103">
            <v>0</v>
          </cell>
          <cell r="AR103">
            <v>86.809156228070435</v>
          </cell>
          <cell r="AS103">
            <v>91.277072442120982</v>
          </cell>
          <cell r="AT103">
            <v>0</v>
          </cell>
        </row>
        <row r="104">
          <cell r="A104">
            <v>198602</v>
          </cell>
          <cell r="B104">
            <v>25.5</v>
          </cell>
          <cell r="C104">
            <v>250.6</v>
          </cell>
          <cell r="D104">
            <v>146.9</v>
          </cell>
          <cell r="E104">
            <v>16.600000000000001</v>
          </cell>
          <cell r="F104">
            <v>50.1</v>
          </cell>
          <cell r="G104">
            <v>0</v>
          </cell>
          <cell r="H104">
            <v>5100.6000000000004</v>
          </cell>
          <cell r="I104">
            <v>0</v>
          </cell>
          <cell r="P104">
            <v>23.974335</v>
          </cell>
          <cell r="Q104">
            <v>132.97828699999999</v>
          </cell>
          <cell r="R104">
            <v>14.664274000000001</v>
          </cell>
          <cell r="S104">
            <v>41.804442000000002</v>
          </cell>
          <cell r="T104">
            <v>0</v>
          </cell>
          <cell r="W104">
            <v>19.266219789506696</v>
          </cell>
          <cell r="X104">
            <v>18.84</v>
          </cell>
          <cell r="Y104">
            <v>3.21</v>
          </cell>
          <cell r="Z104">
            <v>1.34</v>
          </cell>
          <cell r="AA104">
            <v>8.65</v>
          </cell>
          <cell r="AB104">
            <v>2.2200000000000002</v>
          </cell>
          <cell r="AC104">
            <v>3.42</v>
          </cell>
          <cell r="AD104">
            <v>0</v>
          </cell>
          <cell r="AE104">
            <v>19.53</v>
          </cell>
          <cell r="AF104">
            <v>19.53</v>
          </cell>
          <cell r="AG104">
            <v>0</v>
          </cell>
          <cell r="AJ104">
            <v>90.544508560807316</v>
          </cell>
          <cell r="AK104">
            <v>102.36436879607311</v>
          </cell>
          <cell r="AL104">
            <v>77.822583903735961</v>
          </cell>
          <cell r="AM104">
            <v>82.903691482779948</v>
          </cell>
          <cell r="AN104">
            <v>120.90715309082015</v>
          </cell>
          <cell r="AO104">
            <v>109.01591043017089</v>
          </cell>
          <cell r="AP104">
            <v>127.94612794612794</v>
          </cell>
          <cell r="AQ104">
            <v>0</v>
          </cell>
          <cell r="AR104">
            <v>83.22939720835619</v>
          </cell>
          <cell r="AS104">
            <v>87.513069454817042</v>
          </cell>
          <cell r="AT104">
            <v>0</v>
          </cell>
        </row>
        <row r="105">
          <cell r="A105">
            <v>198603</v>
          </cell>
          <cell r="B105">
            <v>30.9</v>
          </cell>
          <cell r="C105">
            <v>324.89999999999998</v>
          </cell>
          <cell r="D105">
            <v>130.4</v>
          </cell>
          <cell r="E105">
            <v>11.1</v>
          </cell>
          <cell r="F105">
            <v>33.5</v>
          </cell>
          <cell r="G105">
            <v>0</v>
          </cell>
          <cell r="H105">
            <v>5676.5</v>
          </cell>
          <cell r="I105">
            <v>0</v>
          </cell>
          <cell r="P105">
            <v>29.051252999999996</v>
          </cell>
          <cell r="Q105">
            <v>118.04199199999999</v>
          </cell>
          <cell r="R105">
            <v>9.8056289999999997</v>
          </cell>
          <cell r="S105">
            <v>27.953069999999997</v>
          </cell>
          <cell r="T105">
            <v>0</v>
          </cell>
          <cell r="W105">
            <v>19.95852785376988</v>
          </cell>
          <cell r="X105">
            <v>17.079999999999998</v>
          </cell>
          <cell r="Y105">
            <v>3.89</v>
          </cell>
          <cell r="Z105">
            <v>1.74</v>
          </cell>
          <cell r="AA105">
            <v>7.68</v>
          </cell>
          <cell r="AB105">
            <v>1.48</v>
          </cell>
          <cell r="AC105">
            <v>2.29</v>
          </cell>
          <cell r="AD105">
            <v>0</v>
          </cell>
          <cell r="AE105">
            <v>21.74</v>
          </cell>
          <cell r="AF105">
            <v>21.74</v>
          </cell>
          <cell r="AG105">
            <v>0</v>
          </cell>
          <cell r="AJ105">
            <v>92.706481708618526</v>
          </cell>
          <cell r="AK105">
            <v>92.801667677119354</v>
          </cell>
          <cell r="AL105">
            <v>94.308364917611499</v>
          </cell>
          <cell r="AM105">
            <v>107.65106207465456</v>
          </cell>
          <cell r="AN105">
            <v>107.34877869797673</v>
          </cell>
          <cell r="AO105">
            <v>72.677273620113922</v>
          </cell>
          <cell r="AP105">
            <v>85.671530115974562</v>
          </cell>
          <cell r="AQ105">
            <v>0</v>
          </cell>
          <cell r="AR105">
            <v>92.647572724509132</v>
          </cell>
          <cell r="AS105">
            <v>97.415982076176249</v>
          </cell>
          <cell r="AT105">
            <v>0</v>
          </cell>
        </row>
        <row r="106">
          <cell r="A106">
            <v>198604</v>
          </cell>
          <cell r="B106">
            <v>34.200000000000003</v>
          </cell>
          <cell r="C106">
            <v>321.3</v>
          </cell>
          <cell r="D106">
            <v>146.80000000000001</v>
          </cell>
          <cell r="E106">
            <v>13.3</v>
          </cell>
          <cell r="F106">
            <v>40.200000000000003</v>
          </cell>
          <cell r="G106">
            <v>0</v>
          </cell>
          <cell r="H106">
            <v>5461.2</v>
          </cell>
          <cell r="I106">
            <v>0</v>
          </cell>
          <cell r="P106">
            <v>32.153814000000004</v>
          </cell>
          <cell r="Q106">
            <v>132.887764</v>
          </cell>
          <cell r="R106">
            <v>11.749086999999999</v>
          </cell>
          <cell r="S106">
            <v>33.543683999999999</v>
          </cell>
          <cell r="T106">
            <v>0</v>
          </cell>
          <cell r="W106">
            <v>20.256283826168776</v>
          </cell>
          <cell r="X106">
            <v>19.2</v>
          </cell>
          <cell r="Y106">
            <v>4.3099999999999996</v>
          </cell>
          <cell r="Z106">
            <v>1.72</v>
          </cell>
          <cell r="AA106">
            <v>8.64</v>
          </cell>
          <cell r="AB106">
            <v>1.78</v>
          </cell>
          <cell r="AC106">
            <v>2.75</v>
          </cell>
          <cell r="AD106">
            <v>0</v>
          </cell>
          <cell r="AE106">
            <v>20.91</v>
          </cell>
          <cell r="AF106">
            <v>20.91</v>
          </cell>
          <cell r="AG106">
            <v>0</v>
          </cell>
          <cell r="AJ106">
            <v>94.92504256011803</v>
          </cell>
          <cell r="AK106">
            <v>104.32037584313183</v>
          </cell>
          <cell r="AL106">
            <v>104.49075907324048</v>
          </cell>
          <cell r="AM106">
            <v>106.41369354506082</v>
          </cell>
          <cell r="AN106">
            <v>120.76737603522383</v>
          </cell>
          <cell r="AO106">
            <v>87.409153407974856</v>
          </cell>
          <cell r="AP106">
            <v>102.88065843621399</v>
          </cell>
          <cell r="AQ106">
            <v>0</v>
          </cell>
          <cell r="AR106">
            <v>89.110429883601014</v>
          </cell>
          <cell r="AS106">
            <v>93.696788648244961</v>
          </cell>
          <cell r="AT106">
            <v>0</v>
          </cell>
        </row>
        <row r="107">
          <cell r="A107">
            <v>198605</v>
          </cell>
          <cell r="B107">
            <v>36</v>
          </cell>
          <cell r="C107">
            <v>196.9</v>
          </cell>
          <cell r="D107">
            <v>171.3</v>
          </cell>
          <cell r="E107">
            <v>17.3</v>
          </cell>
          <cell r="F107">
            <v>50.2</v>
          </cell>
          <cell r="G107">
            <v>0</v>
          </cell>
          <cell r="H107">
            <v>5534.5</v>
          </cell>
          <cell r="I107">
            <v>0</v>
          </cell>
          <cell r="P107">
            <v>33.846119999999999</v>
          </cell>
          <cell r="Q107">
            <v>155.065899</v>
          </cell>
          <cell r="R107">
            <v>15.282646999999999</v>
          </cell>
          <cell r="S107">
            <v>41.887883999999993</v>
          </cell>
          <cell r="T107">
            <v>0</v>
          </cell>
          <cell r="W107">
            <v>21.277926736831095</v>
          </cell>
          <cell r="X107">
            <v>21.419999999999998</v>
          </cell>
          <cell r="Y107">
            <v>4.54</v>
          </cell>
          <cell r="Z107">
            <v>1.05</v>
          </cell>
          <cell r="AA107">
            <v>10.09</v>
          </cell>
          <cell r="AB107">
            <v>2.31</v>
          </cell>
          <cell r="AC107">
            <v>3.43</v>
          </cell>
          <cell r="AD107">
            <v>0</v>
          </cell>
          <cell r="AE107">
            <v>21.19</v>
          </cell>
          <cell r="AF107">
            <v>21.19</v>
          </cell>
          <cell r="AG107">
            <v>0</v>
          </cell>
          <cell r="AJ107">
            <v>100.27332720840722</v>
          </cell>
          <cell r="AK107">
            <v>116.38241929999396</v>
          </cell>
          <cell r="AL107">
            <v>110.06683206322781</v>
          </cell>
          <cell r="AM107">
            <v>64.961847803670864</v>
          </cell>
          <cell r="AN107">
            <v>141.03504909669078</v>
          </cell>
          <cell r="AO107">
            <v>113.43547436652916</v>
          </cell>
          <cell r="AP107">
            <v>128.32023943135053</v>
          </cell>
          <cell r="AQ107">
            <v>0</v>
          </cell>
          <cell r="AR107">
            <v>90.303682890172439</v>
          </cell>
          <cell r="AS107">
            <v>94.951456310679617</v>
          </cell>
          <cell r="AT107">
            <v>0</v>
          </cell>
        </row>
        <row r="108">
          <cell r="A108">
            <v>198606</v>
          </cell>
          <cell r="B108">
            <v>32.700000000000003</v>
          </cell>
          <cell r="C108">
            <v>360.5</v>
          </cell>
          <cell r="D108">
            <v>173.3</v>
          </cell>
          <cell r="E108">
            <v>18.5</v>
          </cell>
          <cell r="F108">
            <v>55.5</v>
          </cell>
          <cell r="G108">
            <v>0</v>
          </cell>
          <cell r="H108">
            <v>5380.9</v>
          </cell>
          <cell r="I108">
            <v>0</v>
          </cell>
          <cell r="P108">
            <v>30.743559000000001</v>
          </cell>
          <cell r="Q108">
            <v>156.87635900000001</v>
          </cell>
          <cell r="R108">
            <v>16.342715000000002</v>
          </cell>
          <cell r="S108">
            <v>46.310310000000001</v>
          </cell>
          <cell r="T108">
            <v>0</v>
          </cell>
          <cell r="W108">
            <v>21.330174205858267</v>
          </cell>
          <cell r="X108">
            <v>22.509999999999998</v>
          </cell>
          <cell r="Y108">
            <v>4.12</v>
          </cell>
          <cell r="Z108">
            <v>1.93</v>
          </cell>
          <cell r="AA108">
            <v>10.199999999999999</v>
          </cell>
          <cell r="AB108">
            <v>2.4700000000000002</v>
          </cell>
          <cell r="AC108">
            <v>3.79</v>
          </cell>
          <cell r="AD108">
            <v>0</v>
          </cell>
          <cell r="AE108">
            <v>20.6</v>
          </cell>
          <cell r="AF108">
            <v>20.6</v>
          </cell>
          <cell r="AG108">
            <v>0</v>
          </cell>
          <cell r="AJ108">
            <v>100.98424357750615</v>
          </cell>
          <cell r="AK108">
            <v>122.30477397025507</v>
          </cell>
          <cell r="AL108">
            <v>99.884437907598809</v>
          </cell>
          <cell r="AM108">
            <v>119.406063105795</v>
          </cell>
          <cell r="AN108">
            <v>142.57259670825033</v>
          </cell>
          <cell r="AO108">
            <v>121.29247692005501</v>
          </cell>
          <cell r="AP108">
            <v>141.78825289936401</v>
          </cell>
          <cell r="AQ108">
            <v>0</v>
          </cell>
          <cell r="AR108">
            <v>87.789328340611235</v>
          </cell>
          <cell r="AS108">
            <v>92.307692307692307</v>
          </cell>
          <cell r="AT108">
            <v>0</v>
          </cell>
        </row>
        <row r="109">
          <cell r="A109">
            <v>198607</v>
          </cell>
          <cell r="B109">
            <v>30.8</v>
          </cell>
          <cell r="C109">
            <v>277.3</v>
          </cell>
          <cell r="D109">
            <v>177.9</v>
          </cell>
          <cell r="E109">
            <v>18.2</v>
          </cell>
          <cell r="F109">
            <v>54.9</v>
          </cell>
          <cell r="G109">
            <v>0</v>
          </cell>
          <cell r="H109">
            <v>5399.2</v>
          </cell>
          <cell r="I109">
            <v>0</v>
          </cell>
          <cell r="P109">
            <v>28.957235999999998</v>
          </cell>
          <cell r="Q109">
            <v>161.04041699999999</v>
          </cell>
          <cell r="R109">
            <v>16.077697999999998</v>
          </cell>
          <cell r="S109">
            <v>45.809657999999999</v>
          </cell>
          <cell r="T109">
            <v>0</v>
          </cell>
          <cell r="W109">
            <v>21.182268814581189</v>
          </cell>
          <cell r="X109">
            <v>22.01</v>
          </cell>
          <cell r="Y109">
            <v>3.88</v>
          </cell>
          <cell r="Z109">
            <v>1.48</v>
          </cell>
          <cell r="AA109">
            <v>10.47</v>
          </cell>
          <cell r="AB109">
            <v>2.4300000000000002</v>
          </cell>
          <cell r="AC109">
            <v>3.75</v>
          </cell>
          <cell r="AD109">
            <v>0</v>
          </cell>
          <cell r="AE109">
            <v>20.67</v>
          </cell>
          <cell r="AF109">
            <v>20.67</v>
          </cell>
          <cell r="AG109">
            <v>0</v>
          </cell>
          <cell r="AJ109">
            <v>100.1299559316779</v>
          </cell>
          <cell r="AK109">
            <v>119.58809751600687</v>
          </cell>
          <cell r="AL109">
            <v>94.065926961525093</v>
          </cell>
          <cell r="AM109">
            <v>91.565271189936055</v>
          </cell>
          <cell r="AN109">
            <v>146.3465772093511</v>
          </cell>
          <cell r="AO109">
            <v>119.32822628167355</v>
          </cell>
          <cell r="AP109">
            <v>140.29180695847364</v>
          </cell>
          <cell r="AQ109">
            <v>0</v>
          </cell>
          <cell r="AR109">
            <v>88.087641592254101</v>
          </cell>
          <cell r="AS109">
            <v>92.621359223300985</v>
          </cell>
          <cell r="AT109">
            <v>0</v>
          </cell>
        </row>
        <row r="110">
          <cell r="A110">
            <v>198608</v>
          </cell>
          <cell r="B110">
            <v>35.9</v>
          </cell>
          <cell r="C110">
            <v>307.2</v>
          </cell>
          <cell r="D110">
            <v>175.9</v>
          </cell>
          <cell r="E110">
            <v>18.2</v>
          </cell>
          <cell r="F110">
            <v>55.2</v>
          </cell>
          <cell r="G110">
            <v>0</v>
          </cell>
          <cell r="H110">
            <v>5435.8</v>
          </cell>
          <cell r="I110">
            <v>0</v>
          </cell>
          <cell r="P110">
            <v>33.752102999999998</v>
          </cell>
          <cell r="Q110">
            <v>159.22995699999998</v>
          </cell>
          <cell r="R110">
            <v>16.077697999999998</v>
          </cell>
          <cell r="S110">
            <v>46.059983999999993</v>
          </cell>
          <cell r="T110">
            <v>0</v>
          </cell>
          <cell r="W110">
            <v>21.540174205858261</v>
          </cell>
          <cell r="X110">
            <v>22.72</v>
          </cell>
          <cell r="Y110">
            <v>4.5199999999999996</v>
          </cell>
          <cell r="Z110">
            <v>1.64</v>
          </cell>
          <cell r="AA110">
            <v>10.36</v>
          </cell>
          <cell r="AB110">
            <v>2.4300000000000002</v>
          </cell>
          <cell r="AC110">
            <v>3.77</v>
          </cell>
          <cell r="AD110">
            <v>0</v>
          </cell>
          <cell r="AE110">
            <v>20.81</v>
          </cell>
          <cell r="AF110">
            <v>20.81</v>
          </cell>
          <cell r="AG110">
            <v>0</v>
          </cell>
          <cell r="AJ110">
            <v>101.97325131443837</v>
          </cell>
          <cell r="AK110">
            <v>123.44577808103934</v>
          </cell>
          <cell r="AL110">
            <v>109.581956151055</v>
          </cell>
          <cell r="AM110">
            <v>101.46421942668591</v>
          </cell>
          <cell r="AN110">
            <v>144.80902959779152</v>
          </cell>
          <cell r="AO110">
            <v>119.32822628167355</v>
          </cell>
          <cell r="AP110">
            <v>141.04002992891881</v>
          </cell>
          <cell r="AQ110">
            <v>0</v>
          </cell>
          <cell r="AR110">
            <v>88.684268095539792</v>
          </cell>
          <cell r="AS110">
            <v>93.248693054518299</v>
          </cell>
          <cell r="AT110">
            <v>0</v>
          </cell>
        </row>
        <row r="111">
          <cell r="A111">
            <v>198609</v>
          </cell>
          <cell r="B111">
            <v>33.9</v>
          </cell>
          <cell r="C111">
            <v>302.8</v>
          </cell>
          <cell r="D111">
            <v>177.4</v>
          </cell>
          <cell r="E111">
            <v>18.399999999999999</v>
          </cell>
          <cell r="F111">
            <v>52.9</v>
          </cell>
          <cell r="G111">
            <v>0</v>
          </cell>
          <cell r="H111">
            <v>5237.7</v>
          </cell>
          <cell r="I111">
            <v>0</v>
          </cell>
          <cell r="P111">
            <v>31.871762999999998</v>
          </cell>
          <cell r="Q111">
            <v>160.58780199999998</v>
          </cell>
          <cell r="R111">
            <v>16.254375999999997</v>
          </cell>
          <cell r="S111">
            <v>44.140817999999996</v>
          </cell>
          <cell r="T111">
            <v>0</v>
          </cell>
          <cell r="W111">
            <v>20.954558974716406</v>
          </cell>
          <cell r="X111">
            <v>22.4</v>
          </cell>
          <cell r="Y111">
            <v>4.2699999999999996</v>
          </cell>
          <cell r="Z111">
            <v>1.62</v>
          </cell>
          <cell r="AA111">
            <v>10.44</v>
          </cell>
          <cell r="AB111">
            <v>2.46</v>
          </cell>
          <cell r="AC111">
            <v>3.61</v>
          </cell>
          <cell r="AD111">
            <v>0</v>
          </cell>
          <cell r="AE111">
            <v>20.059999999999999</v>
          </cell>
          <cell r="AF111">
            <v>20.059999999999999</v>
          </cell>
          <cell r="AG111">
            <v>0</v>
          </cell>
          <cell r="AJ111">
            <v>99.334241287382696</v>
          </cell>
          <cell r="AK111">
            <v>121.70710515032049</v>
          </cell>
          <cell r="AL111">
            <v>85.488054685080655</v>
          </cell>
        </row>
        <row r="112">
          <cell r="A112">
            <v>198610</v>
          </cell>
          <cell r="B112">
            <v>36</v>
          </cell>
          <cell r="C112">
            <v>219.1</v>
          </cell>
          <cell r="D112">
            <v>183</v>
          </cell>
          <cell r="E112">
            <v>19.3</v>
          </cell>
          <cell r="F112">
            <v>56.7</v>
          </cell>
          <cell r="G112">
            <v>0</v>
          </cell>
          <cell r="H112">
            <v>5484.7</v>
          </cell>
          <cell r="I112">
            <v>0</v>
          </cell>
          <cell r="P112">
            <v>33.846119999999999</v>
          </cell>
          <cell r="Q112">
            <v>165.65708999999998</v>
          </cell>
          <cell r="R112">
            <v>17.049427000000001</v>
          </cell>
          <cell r="S112">
            <v>47.311613999999999</v>
          </cell>
          <cell r="T112">
            <v>0</v>
          </cell>
          <cell r="W112">
            <v>21.737820009060968</v>
          </cell>
          <cell r="X112">
            <v>22.930000000000003</v>
          </cell>
          <cell r="Y112">
            <v>4.54</v>
          </cell>
          <cell r="Z112">
            <v>1.17</v>
          </cell>
          <cell r="AA112">
            <v>10.77</v>
          </cell>
          <cell r="AB112">
            <v>2.58</v>
          </cell>
          <cell r="AC112">
            <v>3.87</v>
          </cell>
          <cell r="AD112">
            <v>0</v>
          </cell>
          <cell r="AE112">
            <v>21</v>
          </cell>
          <cell r="AF112">
            <v>21</v>
          </cell>
          <cell r="AG112">
            <v>0</v>
          </cell>
          <cell r="AJ112">
            <v>102.90961018539862</v>
          </cell>
          <cell r="AK112">
            <v>124.58678219182362</v>
          </cell>
          <cell r="AL112">
            <v>89.493975492856109</v>
          </cell>
        </row>
        <row r="113">
          <cell r="A113">
            <v>198611</v>
          </cell>
          <cell r="B113">
            <v>35.700000000000003</v>
          </cell>
          <cell r="C113">
            <v>291.8</v>
          </cell>
          <cell r="D113">
            <v>181.3</v>
          </cell>
          <cell r="E113">
            <v>17.5</v>
          </cell>
          <cell r="F113">
            <v>51.5</v>
          </cell>
          <cell r="G113">
            <v>0</v>
          </cell>
          <cell r="H113">
            <v>5309.1</v>
          </cell>
          <cell r="I113">
            <v>0</v>
          </cell>
          <cell r="P113">
            <v>33.564068999999996</v>
          </cell>
          <cell r="Q113">
            <v>164.11819899999998</v>
          </cell>
          <cell r="R113">
            <v>15.459325</v>
          </cell>
          <cell r="S113">
            <v>42.972630000000002</v>
          </cell>
          <cell r="T113">
            <v>0</v>
          </cell>
          <cell r="W113">
            <v>21.193975761905584</v>
          </cell>
          <cell r="X113">
            <v>22.59</v>
          </cell>
          <cell r="Y113">
            <v>4.5</v>
          </cell>
          <cell r="Z113">
            <v>1.56</v>
          </cell>
          <cell r="AA113">
            <v>10.67</v>
          </cell>
          <cell r="AB113">
            <v>2.34</v>
          </cell>
          <cell r="AC113">
            <v>3.52</v>
          </cell>
          <cell r="AD113">
            <v>0</v>
          </cell>
          <cell r="AE113">
            <v>20.329999999999998</v>
          </cell>
          <cell r="AF113">
            <v>20.329999999999998</v>
          </cell>
          <cell r="AG113">
            <v>0</v>
          </cell>
          <cell r="AJ113">
            <v>100.43965327516156</v>
          </cell>
          <cell r="AK113">
            <v>122.7394422029348</v>
          </cell>
          <cell r="AL113">
            <v>86.638691512845938</v>
          </cell>
        </row>
        <row r="114">
          <cell r="A114">
            <v>198612</v>
          </cell>
          <cell r="B114">
            <v>34.799999999999997</v>
          </cell>
          <cell r="C114">
            <v>317.2</v>
          </cell>
          <cell r="D114">
            <v>176</v>
          </cell>
          <cell r="E114">
            <v>16.600000000000001</v>
          </cell>
          <cell r="F114">
            <v>53.3</v>
          </cell>
          <cell r="G114">
            <v>0</v>
          </cell>
          <cell r="H114">
            <v>5460</v>
          </cell>
          <cell r="I114">
            <v>0</v>
          </cell>
          <cell r="P114">
            <v>32.717915999999995</v>
          </cell>
          <cell r="Q114">
            <v>159.32047999999998</v>
          </cell>
          <cell r="R114">
            <v>14.664274000000001</v>
          </cell>
          <cell r="S114">
            <v>44.474585999999988</v>
          </cell>
          <cell r="T114">
            <v>0</v>
          </cell>
          <cell r="W114">
            <v>21.445206224189302</v>
          </cell>
          <cell r="X114">
            <v>22.31</v>
          </cell>
          <cell r="Y114">
            <v>4.3899999999999997</v>
          </cell>
          <cell r="Z114">
            <v>1.7</v>
          </cell>
          <cell r="AA114">
            <v>10.36</v>
          </cell>
          <cell r="AB114">
            <v>2.2200000000000002</v>
          </cell>
          <cell r="AC114">
            <v>3.64</v>
          </cell>
          <cell r="AD114">
            <v>0</v>
          </cell>
          <cell r="AE114">
            <v>20.91</v>
          </cell>
          <cell r="AF114">
            <v>20.91</v>
          </cell>
          <cell r="AG114">
            <v>0</v>
          </cell>
          <cell r="AJ114">
            <v>101.38487752937945</v>
          </cell>
          <cell r="AK114">
            <v>121.21810338855579</v>
          </cell>
          <cell r="AL114">
            <v>89.110429883601014</v>
          </cell>
        </row>
        <row r="115">
          <cell r="A115">
            <v>198701</v>
          </cell>
          <cell r="B115">
            <v>31.9</v>
          </cell>
          <cell r="C115">
            <v>235</v>
          </cell>
          <cell r="D115">
            <v>162.80000000000001</v>
          </cell>
          <cell r="E115">
            <v>16.600000000000001</v>
          </cell>
          <cell r="F115">
            <v>52.2</v>
          </cell>
          <cell r="G115">
            <v>0</v>
          </cell>
          <cell r="H115">
            <v>5410.1</v>
          </cell>
          <cell r="I115">
            <v>0</v>
          </cell>
          <cell r="P115">
            <v>29.991422999999994</v>
          </cell>
          <cell r="Q115">
            <v>147.371444</v>
          </cell>
          <cell r="R115">
            <v>14.664274000000001</v>
          </cell>
          <cell r="S115">
            <v>43.556723999999996</v>
          </cell>
          <cell r="T115">
            <v>0</v>
          </cell>
          <cell r="W115">
            <v>20.693239688790531</v>
          </cell>
          <cell r="X115">
            <v>20.65</v>
          </cell>
          <cell r="Y115">
            <v>4.0199999999999996</v>
          </cell>
          <cell r="Z115">
            <v>1.26</v>
          </cell>
          <cell r="AA115">
            <v>9.58</v>
          </cell>
          <cell r="AB115">
            <v>2.2200000000000002</v>
          </cell>
          <cell r="AC115">
            <v>3.57</v>
          </cell>
          <cell r="AD115">
            <v>0</v>
          </cell>
          <cell r="AE115">
            <v>20.72</v>
          </cell>
          <cell r="AF115">
            <v>20.72</v>
          </cell>
          <cell r="AG115">
            <v>0</v>
          </cell>
          <cell r="AJ115">
            <v>97.436698495901837</v>
          </cell>
          <cell r="AK115">
            <v>112.19873756045169</v>
          </cell>
          <cell r="AL115">
            <v>88.300722486284698</v>
          </cell>
        </row>
        <row r="116">
          <cell r="A116">
            <v>198702</v>
          </cell>
          <cell r="B116">
            <v>32.4</v>
          </cell>
          <cell r="C116">
            <v>226.4</v>
          </cell>
          <cell r="D116">
            <v>158.69999999999999</v>
          </cell>
          <cell r="E116">
            <v>16.2</v>
          </cell>
          <cell r="F116">
            <v>51</v>
          </cell>
          <cell r="G116">
            <v>0</v>
          </cell>
          <cell r="H116">
            <v>4948</v>
          </cell>
          <cell r="I116">
            <v>0</v>
          </cell>
          <cell r="P116">
            <v>30.461507999999998</v>
          </cell>
          <cell r="Q116">
            <v>143.66000099999997</v>
          </cell>
          <cell r="R116">
            <v>14.310917999999999</v>
          </cell>
          <cell r="S116">
            <v>42.555419999999998</v>
          </cell>
          <cell r="T116">
            <v>0</v>
          </cell>
          <cell r="W116">
            <v>19.454623011378484</v>
          </cell>
          <cell r="X116">
            <v>20.27</v>
          </cell>
          <cell r="Y116">
            <v>4.08</v>
          </cell>
          <cell r="Z116">
            <v>1.21</v>
          </cell>
          <cell r="AA116">
            <v>9.34</v>
          </cell>
          <cell r="AB116">
            <v>2.16</v>
          </cell>
          <cell r="AC116">
            <v>3.48</v>
          </cell>
          <cell r="AD116">
            <v>0</v>
          </cell>
          <cell r="AE116">
            <v>18.95</v>
          </cell>
          <cell r="AF116">
            <v>18.95</v>
          </cell>
          <cell r="AG116">
            <v>0</v>
          </cell>
          <cell r="AJ116">
            <v>91.987969263068734</v>
          </cell>
          <cell r="AK116">
            <v>110.13406345522303</v>
          </cell>
          <cell r="AL116">
            <v>80.757658837601113</v>
          </cell>
        </row>
        <row r="117">
          <cell r="A117">
            <v>198703</v>
          </cell>
          <cell r="B117">
            <v>35.799999999999997</v>
          </cell>
          <cell r="C117">
            <v>282.7</v>
          </cell>
          <cell r="D117">
            <v>169.3</v>
          </cell>
          <cell r="E117">
            <v>16.8</v>
          </cell>
          <cell r="F117">
            <v>56.2</v>
          </cell>
          <cell r="G117">
            <v>0</v>
          </cell>
          <cell r="H117">
            <v>5478.8</v>
          </cell>
          <cell r="I117">
            <v>0</v>
          </cell>
          <cell r="P117">
            <v>33.658085999999997</v>
          </cell>
          <cell r="Q117">
            <v>153.255439</v>
          </cell>
          <cell r="R117">
            <v>14.840952</v>
          </cell>
          <cell r="S117">
            <v>46.894403999999994</v>
          </cell>
          <cell r="T117">
            <v>0</v>
          </cell>
          <cell r="W117">
            <v>21.400519176148737</v>
          </cell>
          <cell r="X117">
            <v>22.080000000000002</v>
          </cell>
          <cell r="Y117">
            <v>4.51</v>
          </cell>
          <cell r="Z117">
            <v>1.51</v>
          </cell>
          <cell r="AA117">
            <v>9.9700000000000006</v>
          </cell>
          <cell r="AB117">
            <v>2.25</v>
          </cell>
          <cell r="AC117">
            <v>3.84</v>
          </cell>
          <cell r="AD117">
            <v>0</v>
          </cell>
          <cell r="AE117">
            <v>20.98</v>
          </cell>
          <cell r="AF117">
            <v>20.98</v>
          </cell>
          <cell r="AG117">
            <v>0</v>
          </cell>
          <cell r="AJ117">
            <v>101.09141156898544</v>
          </cell>
          <cell r="AK117">
            <v>119.96843221960162</v>
          </cell>
          <cell r="AL117">
            <v>89.408743135243867</v>
          </cell>
        </row>
        <row r="118">
          <cell r="A118">
            <v>198704</v>
          </cell>
          <cell r="B118">
            <v>34</v>
          </cell>
          <cell r="C118">
            <v>263.7</v>
          </cell>
          <cell r="D118">
            <v>171.9</v>
          </cell>
          <cell r="E118">
            <v>17.100000000000001</v>
          </cell>
          <cell r="F118">
            <v>53.7</v>
          </cell>
          <cell r="G118">
            <v>0</v>
          </cell>
          <cell r="H118">
            <v>5202.3999999999996</v>
          </cell>
          <cell r="I118">
            <v>0</v>
          </cell>
          <cell r="P118">
            <v>31.965779999999999</v>
          </cell>
          <cell r="Q118">
            <v>155.609037</v>
          </cell>
          <cell r="R118">
            <v>15.105969</v>
          </cell>
          <cell r="S118">
            <v>44.808354000000001</v>
          </cell>
          <cell r="T118">
            <v>0</v>
          </cell>
          <cell r="W118">
            <v>20.631059697851502</v>
          </cell>
          <cell r="X118">
            <v>21.78</v>
          </cell>
          <cell r="Y118">
            <v>4.29</v>
          </cell>
          <cell r="Z118">
            <v>1.41</v>
          </cell>
          <cell r="AA118">
            <v>10.119999999999999</v>
          </cell>
          <cell r="AB118">
            <v>2.29</v>
          </cell>
          <cell r="AC118">
            <v>3.67</v>
          </cell>
          <cell r="AD118">
            <v>0</v>
          </cell>
          <cell r="AE118">
            <v>19.920000000000002</v>
          </cell>
          <cell r="AF118">
            <v>19.920000000000002</v>
          </cell>
          <cell r="AG118">
            <v>0</v>
          </cell>
          <cell r="AJ118">
            <v>97.677886466433634</v>
          </cell>
          <cell r="AK118">
            <v>118.33842634705269</v>
          </cell>
          <cell r="AL118">
            <v>84.89142818179495</v>
          </cell>
        </row>
        <row r="119">
          <cell r="A119">
            <v>198705</v>
          </cell>
          <cell r="B119">
            <v>34.700000000000003</v>
          </cell>
          <cell r="C119">
            <v>284.89999999999998</v>
          </cell>
          <cell r="D119">
            <v>162.80000000000001</v>
          </cell>
          <cell r="E119">
            <v>17.3</v>
          </cell>
          <cell r="F119">
            <v>52.3</v>
          </cell>
          <cell r="G119">
            <v>0</v>
          </cell>
          <cell r="H119">
            <v>5172.8999999999996</v>
          </cell>
          <cell r="I119">
            <v>0</v>
          </cell>
          <cell r="P119">
            <v>32.623899000000002</v>
          </cell>
          <cell r="Q119">
            <v>147.371444</v>
          </cell>
          <cell r="R119">
            <v>15.282646999999999</v>
          </cell>
          <cell r="S119">
            <v>43.640165999999994</v>
          </cell>
          <cell r="T119">
            <v>0</v>
          </cell>
          <cell r="W119">
            <v>20.398726846608231</v>
          </cell>
          <cell r="X119">
            <v>21.35</v>
          </cell>
          <cell r="Y119">
            <v>4.37</v>
          </cell>
          <cell r="Z119">
            <v>1.52</v>
          </cell>
          <cell r="AA119">
            <v>9.58</v>
          </cell>
          <cell r="AB119">
            <v>2.31</v>
          </cell>
          <cell r="AC119">
            <v>3.57</v>
          </cell>
          <cell r="AD119">
            <v>0</v>
          </cell>
          <cell r="AE119">
            <v>19.809999999999999</v>
          </cell>
          <cell r="AF119">
            <v>19.809999999999999</v>
          </cell>
          <cell r="AG119">
            <v>0</v>
          </cell>
          <cell r="AJ119">
            <v>96.495157241599969</v>
          </cell>
          <cell r="AK119">
            <v>116.00208459639923</v>
          </cell>
          <cell r="AL119">
            <v>84.4226502149276</v>
          </cell>
        </row>
        <row r="120">
          <cell r="A120">
            <v>198706</v>
          </cell>
          <cell r="B120">
            <v>35.700000000000003</v>
          </cell>
          <cell r="C120">
            <v>277</v>
          </cell>
          <cell r="D120">
            <v>168.8</v>
          </cell>
          <cell r="E120">
            <v>16.399999999999999</v>
          </cell>
          <cell r="F120">
            <v>50.6</v>
          </cell>
          <cell r="G120">
            <v>0</v>
          </cell>
          <cell r="H120">
            <v>4922.8</v>
          </cell>
          <cell r="I120">
            <v>0</v>
          </cell>
          <cell r="P120">
            <v>33.564068999999996</v>
          </cell>
          <cell r="Q120">
            <v>152.80282399999999</v>
          </cell>
          <cell r="R120">
            <v>14.487595999999998</v>
          </cell>
          <cell r="S120">
            <v>42.221651999999992</v>
          </cell>
          <cell r="T120">
            <v>0</v>
          </cell>
          <cell r="W120">
            <v>19.889829235567792</v>
          </cell>
          <cell r="X120">
            <v>21.57</v>
          </cell>
          <cell r="Y120">
            <v>4.5</v>
          </cell>
          <cell r="Z120">
            <v>1.48</v>
          </cell>
          <cell r="AA120">
            <v>9.94</v>
          </cell>
          <cell r="AB120">
            <v>2.19</v>
          </cell>
          <cell r="AC120">
            <v>3.46</v>
          </cell>
          <cell r="AD120">
            <v>0</v>
          </cell>
          <cell r="AE120">
            <v>18.850000000000001</v>
          </cell>
          <cell r="AF120">
            <v>18.850000000000001</v>
          </cell>
          <cell r="AG120">
            <v>0</v>
          </cell>
          <cell r="AJ120">
            <v>94.424977492707299</v>
          </cell>
          <cell r="AK120">
            <v>117.19742223626844</v>
          </cell>
          <cell r="AL120">
            <v>80.331497049539905</v>
          </cell>
        </row>
        <row r="121">
          <cell r="A121">
            <v>198707</v>
          </cell>
          <cell r="B121">
            <v>34.700000000000003</v>
          </cell>
          <cell r="C121">
            <v>243.6</v>
          </cell>
          <cell r="D121">
            <v>172.4</v>
          </cell>
          <cell r="E121">
            <v>17.7</v>
          </cell>
          <cell r="F121">
            <v>53.4</v>
          </cell>
          <cell r="G121">
            <v>0</v>
          </cell>
          <cell r="H121">
            <v>5007</v>
          </cell>
          <cell r="I121">
            <v>0</v>
          </cell>
          <cell r="P121">
            <v>32.623899000000002</v>
          </cell>
          <cell r="Q121">
            <v>156.06165199999998</v>
          </cell>
          <cell r="R121">
            <v>15.636002999999999</v>
          </cell>
          <cell r="S121">
            <v>44.558027999999993</v>
          </cell>
          <cell r="T121">
            <v>0</v>
          </cell>
          <cell r="W121">
            <v>20.19071472756103</v>
          </cell>
          <cell r="X121">
            <v>21.84</v>
          </cell>
          <cell r="Y121">
            <v>4.37</v>
          </cell>
          <cell r="Z121">
            <v>1.3</v>
          </cell>
          <cell r="AA121">
            <v>10.15</v>
          </cell>
          <cell r="AB121">
            <v>2.37</v>
          </cell>
          <cell r="AC121">
            <v>3.65</v>
          </cell>
          <cell r="AD121">
            <v>0</v>
          </cell>
          <cell r="AE121">
            <v>19.170000000000002</v>
          </cell>
          <cell r="AF121">
            <v>19.170000000000002</v>
          </cell>
          <cell r="AG121">
            <v>0</v>
          </cell>
          <cell r="AJ121">
            <v>95.828181033692857</v>
          </cell>
          <cell r="AK121">
            <v>118.66442752156247</v>
          </cell>
          <cell r="AL121">
            <v>81.695214771335799</v>
          </cell>
        </row>
        <row r="122">
          <cell r="A122">
            <v>198708</v>
          </cell>
          <cell r="B122">
            <v>33.799999999999997</v>
          </cell>
          <cell r="C122">
            <v>287.7</v>
          </cell>
          <cell r="D122">
            <v>161.6</v>
          </cell>
          <cell r="E122">
            <v>16.3</v>
          </cell>
          <cell r="F122">
            <v>48.2</v>
          </cell>
          <cell r="G122">
            <v>0</v>
          </cell>
          <cell r="H122">
            <v>4985.3999999999996</v>
          </cell>
          <cell r="I122">
            <v>0</v>
          </cell>
          <cell r="P122">
            <v>31.777745999999997</v>
          </cell>
          <cell r="Q122">
            <v>146.285168</v>
          </cell>
          <cell r="R122">
            <v>14.399257</v>
          </cell>
          <cell r="S122">
            <v>40.219043999999997</v>
          </cell>
          <cell r="T122">
            <v>0</v>
          </cell>
          <cell r="W122">
            <v>19.736070370628514</v>
          </cell>
          <cell r="X122">
            <v>20.779999999999998</v>
          </cell>
          <cell r="Y122">
            <v>4.26</v>
          </cell>
          <cell r="Z122">
            <v>1.54</v>
          </cell>
          <cell r="AA122">
            <v>9.51</v>
          </cell>
          <cell r="AB122">
            <v>2.1800000000000002</v>
          </cell>
          <cell r="AC122">
            <v>3.29</v>
          </cell>
          <cell r="AD122">
            <v>0</v>
          </cell>
          <cell r="AE122">
            <v>19.09</v>
          </cell>
          <cell r="AF122">
            <v>19.09</v>
          </cell>
          <cell r="AG122">
            <v>0</v>
          </cell>
          <cell r="AJ122">
            <v>93.41584117513716</v>
          </cell>
          <cell r="AK122">
            <v>112.90507343855623</v>
          </cell>
          <cell r="AL122">
            <v>81.354285340886818</v>
          </cell>
        </row>
        <row r="123">
          <cell r="A123">
            <v>198709</v>
          </cell>
          <cell r="B123">
            <v>33.1</v>
          </cell>
          <cell r="C123">
            <v>313.3</v>
          </cell>
          <cell r="D123">
            <v>168</v>
          </cell>
          <cell r="E123">
            <v>17.2</v>
          </cell>
          <cell r="F123">
            <v>51.9</v>
          </cell>
          <cell r="G123">
            <v>0</v>
          </cell>
          <cell r="H123">
            <v>4832</v>
          </cell>
          <cell r="I123">
            <v>0</v>
          </cell>
          <cell r="P123">
            <v>31.119627000000001</v>
          </cell>
          <cell r="Q123">
            <v>152.07864000000001</v>
          </cell>
          <cell r="R123">
            <v>15.194307999999999</v>
          </cell>
          <cell r="S123">
            <v>43.306398000000002</v>
          </cell>
          <cell r="T123">
            <v>0</v>
          </cell>
          <cell r="W123">
            <v>19.677453693216467</v>
          </cell>
          <cell r="X123">
            <v>21.580000000000002</v>
          </cell>
          <cell r="Y123">
            <v>4.17</v>
          </cell>
          <cell r="Z123">
            <v>1.67</v>
          </cell>
          <cell r="AA123">
            <v>9.89</v>
          </cell>
          <cell r="AB123">
            <v>2.2999999999999998</v>
          </cell>
          <cell r="AC123">
            <v>3.55</v>
          </cell>
          <cell r="AD123">
            <v>0</v>
          </cell>
          <cell r="AE123">
            <v>18.5</v>
          </cell>
          <cell r="AF123">
            <v>18.5</v>
          </cell>
          <cell r="AG123">
            <v>0</v>
          </cell>
          <cell r="AJ123">
            <v>93.524393511732626</v>
          </cell>
          <cell r="AK123">
            <v>117.25175576535341</v>
          </cell>
          <cell r="AL123">
            <v>78.839930791325628</v>
          </cell>
        </row>
        <row r="124">
          <cell r="A124">
            <v>198710</v>
          </cell>
          <cell r="B124">
            <v>35.9</v>
          </cell>
          <cell r="C124">
            <v>347.3</v>
          </cell>
          <cell r="D124">
            <v>170.2</v>
          </cell>
          <cell r="E124">
            <v>18.5</v>
          </cell>
          <cell r="F124">
            <v>52</v>
          </cell>
          <cell r="G124">
            <v>0</v>
          </cell>
          <cell r="H124">
            <v>4667</v>
          </cell>
          <cell r="I124">
            <v>0</v>
          </cell>
          <cell r="P124">
            <v>33.752102999999998</v>
          </cell>
          <cell r="Q124">
            <v>154.07014599999999</v>
          </cell>
          <cell r="R124">
            <v>16.342715000000002</v>
          </cell>
          <cell r="S124">
            <v>43.389839999999992</v>
          </cell>
          <cell r="T124">
            <v>0</v>
          </cell>
          <cell r="W124">
            <v>19.609420228615235</v>
          </cell>
          <cell r="X124">
            <v>22.419999999999998</v>
          </cell>
          <cell r="Y124">
            <v>4.5199999999999996</v>
          </cell>
          <cell r="Z124">
            <v>1.86</v>
          </cell>
          <cell r="AA124">
            <v>10.02</v>
          </cell>
          <cell r="AB124">
            <v>2.4700000000000002</v>
          </cell>
          <cell r="AC124">
            <v>3.55</v>
          </cell>
          <cell r="AD124">
            <v>0</v>
          </cell>
          <cell r="AE124">
            <v>17.87</v>
          </cell>
          <cell r="AF124">
            <v>17.87</v>
          </cell>
          <cell r="AG124">
            <v>0</v>
          </cell>
          <cell r="AJ124">
            <v>93.610732810522606</v>
          </cell>
          <cell r="AK124">
            <v>121.8157722084904</v>
          </cell>
          <cell r="AL124">
            <v>76.15511152653994</v>
          </cell>
        </row>
        <row r="125">
          <cell r="A125">
            <v>198711</v>
          </cell>
          <cell r="B125">
            <v>28</v>
          </cell>
          <cell r="C125">
            <v>209</v>
          </cell>
          <cell r="D125">
            <v>166.3</v>
          </cell>
          <cell r="E125">
            <v>16.899999999999999</v>
          </cell>
          <cell r="F125">
            <v>46.1</v>
          </cell>
          <cell r="G125">
            <v>0</v>
          </cell>
          <cell r="H125">
            <v>4425</v>
          </cell>
          <cell r="I125">
            <v>0</v>
          </cell>
          <cell r="P125">
            <v>26.324759999999998</v>
          </cell>
          <cell r="Q125">
            <v>150.539749</v>
          </cell>
          <cell r="R125">
            <v>14.929290999999999</v>
          </cell>
          <cell r="S125">
            <v>38.466761999999996</v>
          </cell>
          <cell r="T125">
            <v>0</v>
          </cell>
          <cell r="W125">
            <v>18.05246436599348</v>
          </cell>
          <cell r="X125">
            <v>19.849999999999998</v>
          </cell>
          <cell r="Y125">
            <v>3.53</v>
          </cell>
          <cell r="Z125">
            <v>1.1200000000000001</v>
          </cell>
          <cell r="AA125">
            <v>9.7899999999999991</v>
          </cell>
          <cell r="AB125">
            <v>2.2599999999999998</v>
          </cell>
          <cell r="AC125">
            <v>3.15</v>
          </cell>
          <cell r="AD125">
            <v>0</v>
          </cell>
          <cell r="AE125">
            <v>16.940000000000001</v>
          </cell>
          <cell r="AF125">
            <v>16.940000000000001</v>
          </cell>
          <cell r="AG125">
            <v>0</v>
          </cell>
          <cell r="AJ125">
            <v>85.824368944433729</v>
          </cell>
          <cell r="AK125">
            <v>107.85205523365453</v>
          </cell>
          <cell r="AL125">
            <v>72.191806897570615</v>
          </cell>
        </row>
        <row r="126">
          <cell r="A126">
            <v>198712</v>
          </cell>
          <cell r="B126">
            <v>36.299999999999997</v>
          </cell>
          <cell r="C126">
            <v>387.3</v>
          </cell>
          <cell r="D126">
            <v>168.2</v>
          </cell>
          <cell r="E126">
            <v>16.899999999999999</v>
          </cell>
          <cell r="F126">
            <v>51.6</v>
          </cell>
          <cell r="G126">
            <v>0</v>
          </cell>
          <cell r="H126">
            <v>4678.8</v>
          </cell>
          <cell r="I126">
            <v>0</v>
          </cell>
          <cell r="P126">
            <v>34.128170999999995</v>
          </cell>
          <cell r="Q126">
            <v>152.25968599999999</v>
          </cell>
          <cell r="R126">
            <v>14.929290999999999</v>
          </cell>
          <cell r="S126">
            <v>43.056071999999993</v>
          </cell>
          <cell r="T126">
            <v>0</v>
          </cell>
          <cell r="W126">
            <v>19.605899606196306</v>
          </cell>
          <cell r="X126">
            <v>22.33</v>
          </cell>
          <cell r="Y126">
            <v>4.57</v>
          </cell>
          <cell r="Z126">
            <v>2.0699999999999998</v>
          </cell>
          <cell r="AA126">
            <v>9.9</v>
          </cell>
          <cell r="AB126">
            <v>2.2599999999999998</v>
          </cell>
          <cell r="AC126">
            <v>3.53</v>
          </cell>
          <cell r="AD126">
            <v>0</v>
          </cell>
          <cell r="AE126">
            <v>17.920000000000002</v>
          </cell>
          <cell r="AF126">
            <v>17.920000000000002</v>
          </cell>
          <cell r="AG126">
            <v>0</v>
          </cell>
          <cell r="AJ126">
            <v>93.555414413641088</v>
          </cell>
          <cell r="AK126">
            <v>121.32677044672573</v>
          </cell>
          <cell r="AL126">
            <v>76.368192420570551</v>
          </cell>
        </row>
        <row r="127">
          <cell r="A127">
            <v>198801</v>
          </cell>
          <cell r="B127">
            <v>32.700000000000003</v>
          </cell>
          <cell r="C127">
            <v>279.39999999999998</v>
          </cell>
          <cell r="D127">
            <v>163.80000000000001</v>
          </cell>
          <cell r="E127">
            <v>14.6</v>
          </cell>
          <cell r="F127">
            <v>46.2</v>
          </cell>
          <cell r="G127">
            <v>0</v>
          </cell>
          <cell r="H127">
            <v>4772.1000000000004</v>
          </cell>
          <cell r="I127">
            <v>0</v>
          </cell>
          <cell r="P127">
            <v>30.743559000000001</v>
          </cell>
          <cell r="Q127">
            <v>148.27667400000001</v>
          </cell>
          <cell r="R127">
            <v>12.897494</v>
          </cell>
          <cell r="S127">
            <v>38.550204000000001</v>
          </cell>
          <cell r="T127">
            <v>0</v>
          </cell>
          <cell r="W127">
            <v>19.0689864346826</v>
          </cell>
          <cell r="X127">
            <v>20.36</v>
          </cell>
          <cell r="Y127">
            <v>4.12</v>
          </cell>
          <cell r="Z127">
            <v>1.49</v>
          </cell>
          <cell r="AA127">
            <v>9.64</v>
          </cell>
          <cell r="AB127">
            <v>1.95</v>
          </cell>
          <cell r="AC127">
            <v>3.16</v>
          </cell>
          <cell r="AD127">
            <v>0</v>
          </cell>
          <cell r="AE127">
            <v>18.27</v>
          </cell>
          <cell r="AF127">
            <v>18.27</v>
          </cell>
          <cell r="AG127">
            <v>0</v>
          </cell>
          <cell r="AJ127">
            <v>90.384848381833621</v>
          </cell>
          <cell r="AK127">
            <v>110.62306521698773</v>
          </cell>
          <cell r="AL127">
            <v>77.859758678784814</v>
          </cell>
          <cell r="AW127">
            <v>198801</v>
          </cell>
          <cell r="AX127">
            <v>32.700000000000003</v>
          </cell>
          <cell r="AY127">
            <v>279.39999999999998</v>
          </cell>
          <cell r="AZ127">
            <v>163.80000000000001</v>
          </cell>
          <cell r="BA127">
            <v>14.6</v>
          </cell>
          <cell r="BB127">
            <v>46.2</v>
          </cell>
          <cell r="BC127">
            <v>0</v>
          </cell>
          <cell r="BD127">
            <v>4772.1000000000004</v>
          </cell>
          <cell r="BE127">
            <v>0</v>
          </cell>
        </row>
        <row r="128">
          <cell r="A128">
            <v>198802</v>
          </cell>
          <cell r="B128">
            <v>32.4</v>
          </cell>
          <cell r="C128">
            <v>304.39999999999998</v>
          </cell>
          <cell r="D128">
            <v>163.30000000000001</v>
          </cell>
          <cell r="E128">
            <v>16.5</v>
          </cell>
          <cell r="F128">
            <v>47.8</v>
          </cell>
          <cell r="G128">
            <v>0</v>
          </cell>
          <cell r="H128">
            <v>4398.8999999999996</v>
          </cell>
          <cell r="I128">
            <v>0</v>
          </cell>
          <cell r="P128">
            <v>30.461507999999998</v>
          </cell>
          <cell r="Q128">
            <v>147.82405900000001</v>
          </cell>
          <cell r="R128">
            <v>14.575934999999999</v>
          </cell>
          <cell r="S128">
            <v>39.885275999999998</v>
          </cell>
          <cell r="T128">
            <v>0</v>
          </cell>
          <cell r="W128">
            <v>18.350046132534104</v>
          </cell>
          <cell r="X128">
            <v>20.79</v>
          </cell>
          <cell r="Y128">
            <v>4.08</v>
          </cell>
          <cell r="Z128">
            <v>1.63</v>
          </cell>
          <cell r="AA128">
            <v>9.61</v>
          </cell>
          <cell r="AB128">
            <v>2.2000000000000002</v>
          </cell>
          <cell r="AC128">
            <v>3.27</v>
          </cell>
          <cell r="AD128">
            <v>0</v>
          </cell>
          <cell r="AE128">
            <v>16.84</v>
          </cell>
          <cell r="AF128">
            <v>16.84</v>
          </cell>
          <cell r="AG128">
            <v>0</v>
          </cell>
          <cell r="AJ128">
            <v>87.513614926826591</v>
          </cell>
          <cell r="AK128">
            <v>112.9594069676412</v>
          </cell>
          <cell r="AL128">
            <v>71.765645109509379</v>
          </cell>
          <cell r="AW128">
            <v>198802</v>
          </cell>
          <cell r="AX128">
            <v>65.099999999999994</v>
          </cell>
          <cell r="AY128">
            <v>583.79999999999995</v>
          </cell>
          <cell r="AZ128">
            <v>327.10000000000002</v>
          </cell>
          <cell r="BA128">
            <v>31.1</v>
          </cell>
          <cell r="BB128">
            <v>94</v>
          </cell>
          <cell r="BC128">
            <v>0</v>
          </cell>
          <cell r="BD128">
            <v>9171</v>
          </cell>
          <cell r="BE128">
            <v>0</v>
          </cell>
        </row>
        <row r="129">
          <cell r="A129">
            <v>198803</v>
          </cell>
          <cell r="B129">
            <v>33.6</v>
          </cell>
          <cell r="C129">
            <v>376.9</v>
          </cell>
          <cell r="D129">
            <v>180</v>
          </cell>
          <cell r="E129">
            <v>18.5</v>
          </cell>
          <cell r="F129">
            <v>55</v>
          </cell>
          <cell r="G129">
            <v>0</v>
          </cell>
          <cell r="H129">
            <v>4530.2</v>
          </cell>
          <cell r="I129">
            <v>0</v>
          </cell>
          <cell r="P129">
            <v>31.589711999999999</v>
          </cell>
          <cell r="Q129">
            <v>162.94139999999999</v>
          </cell>
          <cell r="R129">
            <v>16.342715000000002</v>
          </cell>
          <cell r="S129">
            <v>45.893099999999997</v>
          </cell>
          <cell r="T129">
            <v>0</v>
          </cell>
          <cell r="W129">
            <v>19.536699715973445</v>
          </cell>
          <cell r="X129">
            <v>23.07</v>
          </cell>
          <cell r="Y129">
            <v>4.2300000000000004</v>
          </cell>
          <cell r="Z129">
            <v>2.0099999999999998</v>
          </cell>
          <cell r="AA129">
            <v>10.6</v>
          </cell>
          <cell r="AB129">
            <v>2.4700000000000002</v>
          </cell>
          <cell r="AC129">
            <v>3.76</v>
          </cell>
          <cell r="AD129">
            <v>0</v>
          </cell>
          <cell r="AE129">
            <v>17.350000000000001</v>
          </cell>
          <cell r="AF129">
            <v>17.350000000000001</v>
          </cell>
          <cell r="AG129">
            <v>0</v>
          </cell>
          <cell r="AJ129">
            <v>93.591988575000912</v>
          </cell>
          <cell r="AK129">
            <v>125.3474515990131</v>
          </cell>
          <cell r="AL129">
            <v>73.939070228621603</v>
          </cell>
          <cell r="AW129">
            <v>198803</v>
          </cell>
          <cell r="AX129">
            <v>98.699999999999989</v>
          </cell>
          <cell r="AY129">
            <v>960.69999999999993</v>
          </cell>
          <cell r="AZ129">
            <v>507.1</v>
          </cell>
          <cell r="BA129">
            <v>49.6</v>
          </cell>
          <cell r="BB129">
            <v>149</v>
          </cell>
          <cell r="BC129">
            <v>0</v>
          </cell>
          <cell r="BD129">
            <v>13701.2</v>
          </cell>
          <cell r="BE129">
            <v>0</v>
          </cell>
        </row>
        <row r="130">
          <cell r="A130">
            <v>198804</v>
          </cell>
          <cell r="B130">
            <v>30.7</v>
          </cell>
          <cell r="C130">
            <v>268.8</v>
          </cell>
          <cell r="D130">
            <v>158.5</v>
          </cell>
          <cell r="E130">
            <v>17.2</v>
          </cell>
          <cell r="F130">
            <v>52</v>
          </cell>
          <cell r="G130">
            <v>0</v>
          </cell>
          <cell r="H130">
            <v>4344.2</v>
          </cell>
          <cell r="I130">
            <v>0</v>
          </cell>
          <cell r="P130">
            <v>28.863219000000001</v>
          </cell>
          <cell r="Q130">
            <v>143.47895499999998</v>
          </cell>
          <cell r="R130">
            <v>15.194307999999999</v>
          </cell>
          <cell r="S130">
            <v>43.389839999999992</v>
          </cell>
          <cell r="T130">
            <v>0</v>
          </cell>
          <cell r="W130">
            <v>18.105640018121939</v>
          </cell>
          <cell r="X130">
            <v>20.490000000000002</v>
          </cell>
          <cell r="Y130">
            <v>3.87</v>
          </cell>
          <cell r="Z130">
            <v>1.44</v>
          </cell>
          <cell r="AA130">
            <v>9.33</v>
          </cell>
          <cell r="AB130">
            <v>2.2999999999999998</v>
          </cell>
          <cell r="AC130">
            <v>3.55</v>
          </cell>
          <cell r="AD130">
            <v>0</v>
          </cell>
          <cell r="AE130">
            <v>16.63</v>
          </cell>
          <cell r="AF130">
            <v>16.63</v>
          </cell>
          <cell r="AG130">
            <v>0</v>
          </cell>
          <cell r="AJ130">
            <v>86.337666628082971</v>
          </cell>
          <cell r="AK130">
            <v>111.32940109509227</v>
          </cell>
          <cell r="AL130">
            <v>70.870705354580807</v>
          </cell>
          <cell r="AW130">
            <v>198804</v>
          </cell>
          <cell r="AX130">
            <v>129.39999999999998</v>
          </cell>
          <cell r="AY130">
            <v>1229.5</v>
          </cell>
          <cell r="AZ130">
            <v>665.6</v>
          </cell>
          <cell r="BA130">
            <v>66.8</v>
          </cell>
          <cell r="BB130">
            <v>201</v>
          </cell>
          <cell r="BC130">
            <v>0</v>
          </cell>
          <cell r="BD130">
            <v>18045.400000000001</v>
          </cell>
          <cell r="BE130">
            <v>0</v>
          </cell>
        </row>
        <row r="131">
          <cell r="A131">
            <v>198805</v>
          </cell>
          <cell r="B131">
            <v>29.5</v>
          </cell>
          <cell r="C131">
            <v>311.2</v>
          </cell>
          <cell r="D131">
            <v>144.6</v>
          </cell>
          <cell r="E131">
            <v>16.899999999999999</v>
          </cell>
          <cell r="F131">
            <v>49.3</v>
          </cell>
          <cell r="G131">
            <v>0</v>
          </cell>
          <cell r="H131">
            <v>4315</v>
          </cell>
          <cell r="I131">
            <v>0</v>
          </cell>
          <cell r="P131">
            <v>27.735014999999997</v>
          </cell>
          <cell r="Q131">
            <v>130.89625799999999</v>
          </cell>
          <cell r="R131">
            <v>14.929290999999999</v>
          </cell>
          <cell r="S131">
            <v>41.136905999999989</v>
          </cell>
          <cell r="T131">
            <v>0</v>
          </cell>
          <cell r="W131">
            <v>17.666870480405649</v>
          </cell>
          <cell r="X131">
            <v>19.52</v>
          </cell>
          <cell r="Y131">
            <v>3.72</v>
          </cell>
          <cell r="Z131">
            <v>1.66</v>
          </cell>
          <cell r="AA131">
            <v>8.51</v>
          </cell>
          <cell r="AB131">
            <v>2.2599999999999998</v>
          </cell>
          <cell r="AC131">
            <v>3.37</v>
          </cell>
          <cell r="AD131">
            <v>0</v>
          </cell>
          <cell r="AE131">
            <v>16.52</v>
          </cell>
          <cell r="AF131">
            <v>16.52</v>
          </cell>
          <cell r="AG131">
            <v>0</v>
          </cell>
          <cell r="AJ131">
            <v>84.033294032380766</v>
          </cell>
          <cell r="AK131">
            <v>106.05904877385071</v>
          </cell>
          <cell r="AL131">
            <v>70.401927387713485</v>
          </cell>
          <cell r="AW131">
            <v>198805</v>
          </cell>
          <cell r="AX131">
            <v>158.89999999999998</v>
          </cell>
          <cell r="AY131">
            <v>1540.7</v>
          </cell>
          <cell r="AZ131">
            <v>810.2</v>
          </cell>
          <cell r="BA131">
            <v>83.699999999999989</v>
          </cell>
          <cell r="BB131">
            <v>250.3</v>
          </cell>
          <cell r="BC131">
            <v>0</v>
          </cell>
          <cell r="BD131">
            <v>22360.400000000001</v>
          </cell>
          <cell r="BE131">
            <v>0</v>
          </cell>
        </row>
        <row r="132">
          <cell r="A132">
            <v>198806</v>
          </cell>
          <cell r="B132">
            <v>28.3</v>
          </cell>
          <cell r="C132">
            <v>269.3</v>
          </cell>
          <cell r="D132">
            <v>164.5</v>
          </cell>
          <cell r="E132">
            <v>16.2</v>
          </cell>
          <cell r="F132">
            <v>51.3</v>
          </cell>
          <cell r="G132">
            <v>0</v>
          </cell>
          <cell r="H132">
            <v>4055</v>
          </cell>
          <cell r="I132">
            <v>0</v>
          </cell>
          <cell r="P132">
            <v>26.606810999999997</v>
          </cell>
          <cell r="Q132">
            <v>148.910335</v>
          </cell>
          <cell r="R132">
            <v>14.310917999999999</v>
          </cell>
          <cell r="S132">
            <v>42.805745999999992</v>
          </cell>
          <cell r="T132">
            <v>0</v>
          </cell>
          <cell r="W132">
            <v>17.376461473453094</v>
          </cell>
          <cell r="X132">
            <v>20.36</v>
          </cell>
          <cell r="Y132">
            <v>3.57</v>
          </cell>
          <cell r="Z132">
            <v>1.44</v>
          </cell>
          <cell r="AA132">
            <v>9.68</v>
          </cell>
          <cell r="AB132">
            <v>2.16</v>
          </cell>
          <cell r="AC132">
            <v>3.51</v>
          </cell>
          <cell r="AD132">
            <v>0</v>
          </cell>
          <cell r="AE132">
            <v>15.53</v>
          </cell>
          <cell r="AF132">
            <v>15.53</v>
          </cell>
          <cell r="AG132">
            <v>0</v>
          </cell>
          <cell r="AJ132">
            <v>83.171953743675488</v>
          </cell>
          <cell r="AK132">
            <v>110.62306521698773</v>
          </cell>
          <cell r="AL132">
            <v>66.182925685907406</v>
          </cell>
          <cell r="AW132">
            <v>198806</v>
          </cell>
          <cell r="AX132">
            <v>187.2</v>
          </cell>
          <cell r="AY132">
            <v>1810</v>
          </cell>
          <cell r="AZ132">
            <v>974.7</v>
          </cell>
          <cell r="BA132">
            <v>99.899999999999991</v>
          </cell>
          <cell r="BB132">
            <v>301.60000000000002</v>
          </cell>
          <cell r="BC132">
            <v>0</v>
          </cell>
          <cell r="BD132">
            <v>26415.4</v>
          </cell>
          <cell r="BE132">
            <v>0</v>
          </cell>
        </row>
        <row r="133">
          <cell r="A133">
            <v>198807</v>
          </cell>
          <cell r="B133">
            <v>28.5</v>
          </cell>
          <cell r="C133">
            <v>206.3</v>
          </cell>
          <cell r="D133">
            <v>147</v>
          </cell>
          <cell r="E133">
            <v>13.2</v>
          </cell>
          <cell r="F133">
            <v>39.9</v>
          </cell>
          <cell r="G133">
            <v>0</v>
          </cell>
          <cell r="H133">
            <v>4139.3</v>
          </cell>
          <cell r="I133">
            <v>0</v>
          </cell>
          <cell r="P133">
            <v>26.794844999999999</v>
          </cell>
          <cell r="Q133">
            <v>133.06880999999998</v>
          </cell>
          <cell r="R133">
            <v>11.660747999999998</v>
          </cell>
          <cell r="S133">
            <v>33.293357999999991</v>
          </cell>
          <cell r="T133">
            <v>0</v>
          </cell>
          <cell r="W133">
            <v>16.606934517067728</v>
          </cell>
          <cell r="X133">
            <v>17.829999999999998</v>
          </cell>
          <cell r="Y133">
            <v>3.59</v>
          </cell>
          <cell r="Z133">
            <v>1.1000000000000001</v>
          </cell>
          <cell r="AA133">
            <v>8.65</v>
          </cell>
          <cell r="AB133">
            <v>1.76</v>
          </cell>
          <cell r="AC133">
            <v>2.73</v>
          </cell>
          <cell r="AD133">
            <v>0</v>
          </cell>
          <cell r="AE133">
            <v>15.85</v>
          </cell>
          <cell r="AF133">
            <v>15.85</v>
          </cell>
          <cell r="AG133">
            <v>0</v>
          </cell>
          <cell r="AJ133">
            <v>78.75922869497235</v>
          </cell>
          <cell r="AK133">
            <v>96.876682358491692</v>
          </cell>
          <cell r="AL133">
            <v>67.5466434077033</v>
          </cell>
          <cell r="AW133">
            <v>198807</v>
          </cell>
          <cell r="AX133">
            <v>215.7</v>
          </cell>
          <cell r="AY133">
            <v>2016.3</v>
          </cell>
          <cell r="AZ133">
            <v>1121.7</v>
          </cell>
          <cell r="BA133">
            <v>113.1</v>
          </cell>
          <cell r="BB133">
            <v>341.5</v>
          </cell>
          <cell r="BC133">
            <v>0</v>
          </cell>
          <cell r="BD133">
            <v>30554.7</v>
          </cell>
          <cell r="BE133">
            <v>0</v>
          </cell>
        </row>
        <row r="134">
          <cell r="A134">
            <v>198808</v>
          </cell>
          <cell r="B134">
            <v>24.6</v>
          </cell>
          <cell r="C134">
            <v>149.19999999999999</v>
          </cell>
          <cell r="D134">
            <v>97.6</v>
          </cell>
          <cell r="E134">
            <v>7.9</v>
          </cell>
          <cell r="F134">
            <v>24.8</v>
          </cell>
          <cell r="G134">
            <v>0</v>
          </cell>
          <cell r="H134">
            <v>4141.2</v>
          </cell>
          <cell r="I134">
            <v>0</v>
          </cell>
          <cell r="P134">
            <v>23.128182000000002</v>
          </cell>
          <cell r="Q134">
            <v>88.350448</v>
          </cell>
          <cell r="R134">
            <v>6.9787810000000006</v>
          </cell>
          <cell r="S134">
            <v>20.693615999999999</v>
          </cell>
          <cell r="T134">
            <v>0</v>
          </cell>
          <cell r="W134">
            <v>14.537276045932144</v>
          </cell>
          <cell r="X134">
            <v>12.4</v>
          </cell>
          <cell r="Y134">
            <v>3.1</v>
          </cell>
          <cell r="Z134">
            <v>0.8</v>
          </cell>
          <cell r="AA134">
            <v>5.75</v>
          </cell>
          <cell r="AB134">
            <v>1.06</v>
          </cell>
          <cell r="AC134">
            <v>1.69</v>
          </cell>
          <cell r="AD134">
            <v>0</v>
          </cell>
          <cell r="AE134">
            <v>15.86</v>
          </cell>
          <cell r="AF134">
            <v>15.86</v>
          </cell>
          <cell r="AG134">
            <v>0</v>
          </cell>
          <cell r="AJ134">
            <v>67.506805898669143</v>
          </cell>
          <cell r="AK134">
            <v>67.373576065355977</v>
          </cell>
          <cell r="AL134">
            <v>67.589259586509414</v>
          </cell>
          <cell r="AW134">
            <v>198808</v>
          </cell>
          <cell r="AX134">
            <v>240.29999999999998</v>
          </cell>
          <cell r="AY134">
            <v>2165.5</v>
          </cell>
          <cell r="AZ134">
            <v>1219.3</v>
          </cell>
          <cell r="BA134">
            <v>121</v>
          </cell>
          <cell r="BB134">
            <v>366.3</v>
          </cell>
          <cell r="BC134">
            <v>0</v>
          </cell>
          <cell r="BD134">
            <v>34695.9</v>
          </cell>
          <cell r="BE134">
            <v>0</v>
          </cell>
        </row>
        <row r="135">
          <cell r="A135">
            <v>198809</v>
          </cell>
          <cell r="B135">
            <v>31.9</v>
          </cell>
          <cell r="C135">
            <v>213.4</v>
          </cell>
          <cell r="D135">
            <v>169.6</v>
          </cell>
          <cell r="E135">
            <v>17.3</v>
          </cell>
          <cell r="F135">
            <v>49.5</v>
          </cell>
          <cell r="G135">
            <v>0</v>
          </cell>
          <cell r="H135">
            <v>4023.3</v>
          </cell>
          <cell r="I135">
            <v>0</v>
          </cell>
          <cell r="P135">
            <v>29.991422999999994</v>
          </cell>
          <cell r="Q135">
            <v>153.527008</v>
          </cell>
          <cell r="R135">
            <v>15.282646999999999</v>
          </cell>
          <cell r="S135">
            <v>41.303789999999999</v>
          </cell>
          <cell r="T135">
            <v>0</v>
          </cell>
          <cell r="W135">
            <v>17.485835569534228</v>
          </cell>
          <cell r="X135">
            <v>20.839999999999996</v>
          </cell>
          <cell r="Y135">
            <v>4.0199999999999996</v>
          </cell>
          <cell r="Z135">
            <v>1.1399999999999999</v>
          </cell>
          <cell r="AA135">
            <v>9.99</v>
          </cell>
          <cell r="AB135">
            <v>2.31</v>
          </cell>
          <cell r="AC135">
            <v>3.38</v>
          </cell>
          <cell r="AD135">
            <v>0</v>
          </cell>
          <cell r="AE135">
            <v>15.41</v>
          </cell>
          <cell r="AF135">
            <v>15.41</v>
          </cell>
          <cell r="AG135">
            <v>0</v>
          </cell>
          <cell r="AJ135">
            <v>83.853076877504677</v>
          </cell>
          <cell r="AK135">
            <v>113.23107461306601</v>
          </cell>
          <cell r="AL135">
            <v>65.671531540233943</v>
          </cell>
          <cell r="AW135">
            <v>198809</v>
          </cell>
          <cell r="AX135">
            <v>272.2</v>
          </cell>
          <cell r="AY135">
            <v>2378.9</v>
          </cell>
          <cell r="AZ135">
            <v>1388.8999999999999</v>
          </cell>
          <cell r="BA135">
            <v>138.30000000000001</v>
          </cell>
          <cell r="BB135">
            <v>415.8</v>
          </cell>
          <cell r="BC135">
            <v>0</v>
          </cell>
          <cell r="BD135">
            <v>38719.200000000004</v>
          </cell>
          <cell r="BE135">
            <v>0</v>
          </cell>
        </row>
        <row r="136">
          <cell r="A136">
            <v>198810</v>
          </cell>
          <cell r="B136">
            <v>20.3</v>
          </cell>
          <cell r="C136">
            <v>177.5</v>
          </cell>
          <cell r="D136">
            <v>122.3</v>
          </cell>
          <cell r="E136">
            <v>11.5</v>
          </cell>
          <cell r="F136">
            <v>37.1</v>
          </cell>
          <cell r="G136">
            <v>0</v>
          </cell>
          <cell r="H136">
            <v>4420.6000000000004</v>
          </cell>
          <cell r="I136">
            <v>0</v>
          </cell>
          <cell r="P136">
            <v>19.085450999999999</v>
          </cell>
          <cell r="Q136">
            <v>110.70962899999999</v>
          </cell>
          <cell r="R136">
            <v>10.158984999999999</v>
          </cell>
          <cell r="S136">
            <v>30.956981999999996</v>
          </cell>
          <cell r="T136">
            <v>0</v>
          </cell>
          <cell r="W136">
            <v>16.108076155709281</v>
          </cell>
          <cell r="X136">
            <v>14.78</v>
          </cell>
          <cell r="Y136">
            <v>2.56</v>
          </cell>
          <cell r="Z136">
            <v>0.95</v>
          </cell>
          <cell r="AA136">
            <v>7.2</v>
          </cell>
          <cell r="AB136">
            <v>1.54</v>
          </cell>
          <cell r="AC136">
            <v>2.5299999999999998</v>
          </cell>
          <cell r="AD136">
            <v>0</v>
          </cell>
          <cell r="AE136">
            <v>16.93</v>
          </cell>
          <cell r="AF136">
            <v>16.93</v>
          </cell>
          <cell r="AG136">
            <v>0</v>
          </cell>
          <cell r="AJ136">
            <v>75.26705952940425</v>
          </cell>
          <cell r="AK136">
            <v>80.304955987577529</v>
          </cell>
          <cell r="AL136">
            <v>72.149190718764473</v>
          </cell>
          <cell r="AW136">
            <v>198810</v>
          </cell>
          <cell r="AX136">
            <v>292.5</v>
          </cell>
          <cell r="AY136">
            <v>2556.4</v>
          </cell>
          <cell r="AZ136">
            <v>1511.1999999999998</v>
          </cell>
          <cell r="BA136">
            <v>149.80000000000001</v>
          </cell>
          <cell r="BB136">
            <v>452.90000000000003</v>
          </cell>
          <cell r="BC136">
            <v>0</v>
          </cell>
          <cell r="BD136">
            <v>43139.8</v>
          </cell>
          <cell r="BE136">
            <v>0</v>
          </cell>
        </row>
        <row r="137">
          <cell r="A137">
            <v>198811</v>
          </cell>
          <cell r="B137">
            <v>5.3</v>
          </cell>
          <cell r="C137">
            <v>124.2</v>
          </cell>
          <cell r="D137">
            <v>35.700000000000003</v>
          </cell>
          <cell r="E137">
            <v>1.9</v>
          </cell>
          <cell r="F137">
            <v>12.2</v>
          </cell>
          <cell r="G137">
            <v>0</v>
          </cell>
          <cell r="H137">
            <v>4379.3</v>
          </cell>
          <cell r="I137">
            <v>0</v>
          </cell>
          <cell r="P137">
            <v>4.9829009999999991</v>
          </cell>
          <cell r="Q137">
            <v>32.316710999999998</v>
          </cell>
          <cell r="R137">
            <v>1.6784410000000001</v>
          </cell>
          <cell r="S137">
            <v>10.179923999999998</v>
          </cell>
          <cell r="T137">
            <v>0</v>
          </cell>
          <cell r="W137">
            <v>12.08312263674223</v>
          </cell>
          <cell r="X137">
            <v>4.51</v>
          </cell>
          <cell r="Y137">
            <v>0.67</v>
          </cell>
          <cell r="Z137">
            <v>0.66</v>
          </cell>
          <cell r="AA137">
            <v>2.1</v>
          </cell>
          <cell r="AB137">
            <v>0.25</v>
          </cell>
          <cell r="AC137">
            <v>0.83</v>
          </cell>
          <cell r="AD137">
            <v>0</v>
          </cell>
          <cell r="AE137">
            <v>16.77</v>
          </cell>
          <cell r="AF137">
            <v>16.77</v>
          </cell>
          <cell r="AG137">
            <v>0</v>
          </cell>
          <cell r="AJ137">
            <v>53.51387338159175</v>
          </cell>
          <cell r="AK137">
            <v>24.504421617318989</v>
          </cell>
          <cell r="AL137">
            <v>71.467331857866526</v>
          </cell>
          <cell r="AW137">
            <v>198811</v>
          </cell>
          <cell r="AX137">
            <v>297.8</v>
          </cell>
          <cell r="AY137">
            <v>2680.6</v>
          </cell>
          <cell r="AZ137">
            <v>1546.8999999999999</v>
          </cell>
          <cell r="BA137">
            <v>151.70000000000002</v>
          </cell>
          <cell r="BB137">
            <v>465.1</v>
          </cell>
          <cell r="BC137">
            <v>0</v>
          </cell>
          <cell r="BD137">
            <v>47519.100000000006</v>
          </cell>
          <cell r="BE137">
            <v>0</v>
          </cell>
        </row>
        <row r="138">
          <cell r="A138">
            <v>198812</v>
          </cell>
          <cell r="B138">
            <v>18.600000000000001</v>
          </cell>
          <cell r="C138">
            <v>158.1</v>
          </cell>
          <cell r="D138">
            <v>103.6</v>
          </cell>
          <cell r="E138">
            <v>9.5</v>
          </cell>
          <cell r="F138">
            <v>33.5</v>
          </cell>
          <cell r="G138">
            <v>0</v>
          </cell>
          <cell r="H138">
            <v>4199</v>
          </cell>
          <cell r="I138">
            <v>0</v>
          </cell>
          <cell r="P138">
            <v>17.487162000000001</v>
          </cell>
          <cell r="Q138">
            <v>93.78182799999999</v>
          </cell>
          <cell r="R138">
            <v>8.3922050000000006</v>
          </cell>
          <cell r="S138">
            <v>27.953069999999997</v>
          </cell>
          <cell r="T138">
            <v>0</v>
          </cell>
          <cell r="W138">
            <v>14.841379881161892</v>
          </cell>
          <cell r="X138">
            <v>12.84</v>
          </cell>
          <cell r="Y138">
            <v>2.34</v>
          </cell>
          <cell r="Z138">
            <v>0.84</v>
          </cell>
          <cell r="AA138">
            <v>6.1</v>
          </cell>
          <cell r="AB138">
            <v>1.27</v>
          </cell>
          <cell r="AC138">
            <v>2.29</v>
          </cell>
          <cell r="AD138">
            <v>0</v>
          </cell>
          <cell r="AE138">
            <v>16.079999999999998</v>
          </cell>
          <cell r="AF138">
            <v>16.079999999999998</v>
          </cell>
          <cell r="AG138">
            <v>0</v>
          </cell>
          <cell r="AJ138">
            <v>68.99987505988318</v>
          </cell>
          <cell r="AK138">
            <v>69.764251345094422</v>
          </cell>
          <cell r="AL138">
            <v>68.526815520244099</v>
          </cell>
          <cell r="AX138">
            <v>316.40000000000003</v>
          </cell>
          <cell r="AY138">
            <v>2838.7</v>
          </cell>
          <cell r="AZ138">
            <v>1650.4999999999998</v>
          </cell>
          <cell r="BA138">
            <v>161.20000000000002</v>
          </cell>
          <cell r="BB138">
            <v>498.6</v>
          </cell>
          <cell r="BC138">
            <v>0</v>
          </cell>
          <cell r="BD138">
            <v>51718.100000000006</v>
          </cell>
          <cell r="BE138">
            <v>0</v>
          </cell>
        </row>
        <row r="139">
          <cell r="A139">
            <v>198901</v>
          </cell>
          <cell r="B139">
            <v>32</v>
          </cell>
          <cell r="C139">
            <v>223.3</v>
          </cell>
          <cell r="D139">
            <v>162.19999999999999</v>
          </cell>
          <cell r="E139">
            <v>16.399999999999999</v>
          </cell>
          <cell r="F139">
            <v>52.3</v>
          </cell>
          <cell r="G139">
            <v>0</v>
          </cell>
          <cell r="H139">
            <v>4443</v>
          </cell>
          <cell r="I139">
            <v>0</v>
          </cell>
          <cell r="P139">
            <v>30.085439999999998</v>
          </cell>
          <cell r="Q139">
            <v>146.82830599999997</v>
          </cell>
          <cell r="R139">
            <v>14.487595999999998</v>
          </cell>
          <cell r="S139">
            <v>43.640165999999994</v>
          </cell>
          <cell r="T139">
            <v>0</v>
          </cell>
          <cell r="W139">
            <v>18.355661363675964</v>
          </cell>
          <cell r="X139">
            <v>20.53</v>
          </cell>
          <cell r="Y139">
            <v>4.03</v>
          </cell>
          <cell r="Z139">
            <v>1.19</v>
          </cell>
          <cell r="AA139">
            <v>9.5500000000000007</v>
          </cell>
          <cell r="AB139">
            <v>2.19</v>
          </cell>
          <cell r="AC139">
            <v>3.57</v>
          </cell>
          <cell r="AD139">
            <v>0</v>
          </cell>
          <cell r="AE139">
            <v>17.010000000000002</v>
          </cell>
          <cell r="AF139">
            <v>17.010000000000002</v>
          </cell>
          <cell r="AG139">
            <v>0</v>
          </cell>
          <cell r="AJ139">
            <v>87.421079775688554</v>
          </cell>
          <cell r="AK139">
            <v>111.54673521143212</v>
          </cell>
          <cell r="AL139">
            <v>72.490120149213453</v>
          </cell>
          <cell r="AX139">
            <v>32</v>
          </cell>
          <cell r="AY139">
            <v>223.3</v>
          </cell>
          <cell r="AZ139">
            <v>162.19999999999999</v>
          </cell>
          <cell r="BA139">
            <v>16.399999999999999</v>
          </cell>
          <cell r="BB139">
            <v>52.3</v>
          </cell>
          <cell r="BC139">
            <v>0</v>
          </cell>
          <cell r="BD139">
            <v>4443</v>
          </cell>
          <cell r="BE139">
            <v>0</v>
          </cell>
        </row>
        <row r="140">
          <cell r="A140">
            <v>198902</v>
          </cell>
          <cell r="B140">
            <v>26.7</v>
          </cell>
          <cell r="C140">
            <v>181.2</v>
          </cell>
          <cell r="D140">
            <v>144.9</v>
          </cell>
          <cell r="E140">
            <v>15.7</v>
          </cell>
          <cell r="F140">
            <v>44.5</v>
          </cell>
          <cell r="G140">
            <v>0</v>
          </cell>
          <cell r="H140">
            <v>3988</v>
          </cell>
          <cell r="I140">
            <v>0</v>
          </cell>
          <cell r="P140">
            <v>25.102538999999997</v>
          </cell>
          <cell r="Q140">
            <v>131.16782699999999</v>
          </cell>
          <cell r="R140">
            <v>13.869223</v>
          </cell>
          <cell r="S140">
            <v>37.131689999999999</v>
          </cell>
          <cell r="T140">
            <v>0</v>
          </cell>
          <cell r="W140">
            <v>16.317475038770496</v>
          </cell>
          <cell r="X140">
            <v>18.009999999999998</v>
          </cell>
          <cell r="Y140">
            <v>3.37</v>
          </cell>
          <cell r="Z140">
            <v>0.97</v>
          </cell>
          <cell r="AA140">
            <v>8.5299999999999994</v>
          </cell>
          <cell r="AB140">
            <v>2.1</v>
          </cell>
          <cell r="AC140">
            <v>3.04</v>
          </cell>
          <cell r="AD140">
            <v>0</v>
          </cell>
          <cell r="AE140">
            <v>15.27</v>
          </cell>
          <cell r="AF140">
            <v>15.27</v>
          </cell>
          <cell r="AG140">
            <v>0</v>
          </cell>
          <cell r="AJ140">
            <v>77.606292705408435</v>
          </cell>
          <cell r="AK140">
            <v>97.854685882021059</v>
          </cell>
          <cell r="AL140">
            <v>65.074905036948223</v>
          </cell>
          <cell r="AX140">
            <v>58.7</v>
          </cell>
          <cell r="AY140">
            <v>404.5</v>
          </cell>
          <cell r="AZ140">
            <v>307.10000000000002</v>
          </cell>
          <cell r="BA140">
            <v>32.099999999999994</v>
          </cell>
          <cell r="BB140">
            <v>96.8</v>
          </cell>
          <cell r="BC140">
            <v>0</v>
          </cell>
          <cell r="BD140">
            <v>8431</v>
          </cell>
          <cell r="BE140">
            <v>0</v>
          </cell>
        </row>
        <row r="141">
          <cell r="A141">
            <v>198903</v>
          </cell>
          <cell r="B141">
            <v>30.8</v>
          </cell>
          <cell r="C141">
            <v>166</v>
          </cell>
          <cell r="D141">
            <v>168.4</v>
          </cell>
          <cell r="E141">
            <v>19.100000000000001</v>
          </cell>
          <cell r="F141">
            <v>52.7</v>
          </cell>
          <cell r="G141">
            <v>0</v>
          </cell>
          <cell r="H141">
            <v>4364</v>
          </cell>
          <cell r="I141">
            <v>0</v>
          </cell>
          <cell r="P141">
            <v>28.957235999999998</v>
          </cell>
          <cell r="Q141">
            <v>152.440732</v>
          </cell>
          <cell r="R141">
            <v>16.872749000000002</v>
          </cell>
          <cell r="S141">
            <v>43.973934</v>
          </cell>
          <cell r="T141">
            <v>0</v>
          </cell>
          <cell r="W141">
            <v>18.285035459757097</v>
          </cell>
          <cell r="X141">
            <v>20.830000000000002</v>
          </cell>
          <cell r="Y141">
            <v>3.88</v>
          </cell>
          <cell r="Z141">
            <v>0.89</v>
          </cell>
          <cell r="AA141">
            <v>9.91</v>
          </cell>
          <cell r="AB141">
            <v>2.5499999999999998</v>
          </cell>
          <cell r="AC141">
            <v>3.6</v>
          </cell>
          <cell r="AD141">
            <v>0</v>
          </cell>
          <cell r="AE141">
            <v>16.71</v>
          </cell>
          <cell r="AF141">
            <v>16.71</v>
          </cell>
          <cell r="AG141">
            <v>0</v>
          </cell>
          <cell r="AJ141">
            <v>87.254481992147305</v>
          </cell>
          <cell r="AK141">
            <v>113.17674108398106</v>
          </cell>
          <cell r="AL141">
            <v>71.211634785029801</v>
          </cell>
          <cell r="AX141">
            <v>89.5</v>
          </cell>
          <cell r="AY141">
            <v>570.5</v>
          </cell>
          <cell r="AZ141">
            <v>475.5</v>
          </cell>
          <cell r="BA141">
            <v>51.199999999999996</v>
          </cell>
          <cell r="BB141">
            <v>149.5</v>
          </cell>
          <cell r="BC141">
            <v>0</v>
          </cell>
          <cell r="BD141">
            <v>12795</v>
          </cell>
          <cell r="BE141">
            <v>0</v>
          </cell>
        </row>
        <row r="142">
          <cell r="A142">
            <v>198904</v>
          </cell>
          <cell r="B142">
            <v>30.5</v>
          </cell>
          <cell r="C142">
            <v>210.8</v>
          </cell>
          <cell r="D142">
            <v>161.9</v>
          </cell>
          <cell r="E142">
            <v>16.399999999999999</v>
          </cell>
          <cell r="F142">
            <v>51.9</v>
          </cell>
          <cell r="G142">
            <v>0</v>
          </cell>
          <cell r="H142">
            <v>3686</v>
          </cell>
          <cell r="I142">
            <v>0</v>
          </cell>
          <cell r="P142">
            <v>28.675184999999995</v>
          </cell>
          <cell r="Q142">
            <v>146.556737</v>
          </cell>
          <cell r="R142">
            <v>14.487595999999998</v>
          </cell>
          <cell r="S142">
            <v>43.306398000000002</v>
          </cell>
          <cell r="T142">
            <v>0</v>
          </cell>
          <cell r="W142">
            <v>16.453438681628882</v>
          </cell>
          <cell r="X142">
            <v>20.240000000000002</v>
          </cell>
          <cell r="Y142">
            <v>3.84</v>
          </cell>
          <cell r="Z142">
            <v>1.1299999999999999</v>
          </cell>
          <cell r="AA142">
            <v>9.5299999999999994</v>
          </cell>
          <cell r="AB142">
            <v>2.19</v>
          </cell>
          <cell r="AC142">
            <v>3.55</v>
          </cell>
          <cell r="AD142">
            <v>0</v>
          </cell>
          <cell r="AE142">
            <v>14.11</v>
          </cell>
          <cell r="AF142">
            <v>14.11</v>
          </cell>
          <cell r="AG142">
            <v>0</v>
          </cell>
          <cell r="AJ142">
            <v>79.184630177251321</v>
          </cell>
          <cell r="AK142">
            <v>109.97106286796816</v>
          </cell>
          <cell r="AL142">
            <v>60.131428295438084</v>
          </cell>
          <cell r="AX142">
            <v>120</v>
          </cell>
          <cell r="AY142">
            <v>781.3</v>
          </cell>
          <cell r="AZ142">
            <v>637.4</v>
          </cell>
          <cell r="BA142">
            <v>67.599999999999994</v>
          </cell>
          <cell r="BB142">
            <v>201.4</v>
          </cell>
          <cell r="BC142">
            <v>0</v>
          </cell>
          <cell r="BD142">
            <v>16481</v>
          </cell>
          <cell r="BE142">
            <v>0</v>
          </cell>
        </row>
        <row r="143">
          <cell r="A143">
            <v>198905</v>
          </cell>
          <cell r="B143">
            <v>29.4</v>
          </cell>
          <cell r="C143">
            <v>257.39999999999998</v>
          </cell>
          <cell r="D143">
            <v>158.6</v>
          </cell>
          <cell r="E143">
            <v>17.100000000000001</v>
          </cell>
          <cell r="F143">
            <v>52.1</v>
          </cell>
          <cell r="G143">
            <v>0</v>
          </cell>
          <cell r="H143">
            <v>3198</v>
          </cell>
          <cell r="I143">
            <v>0</v>
          </cell>
          <cell r="P143">
            <v>27.640998</v>
          </cell>
          <cell r="Q143">
            <v>143.56947799999998</v>
          </cell>
          <cell r="R143">
            <v>15.105969</v>
          </cell>
          <cell r="S143">
            <v>43.473281999999998</v>
          </cell>
          <cell r="T143">
            <v>0</v>
          </cell>
          <cell r="W143">
            <v>15.319789985885796</v>
          </cell>
          <cell r="X143">
            <v>20.279999999999998</v>
          </cell>
          <cell r="Y143">
            <v>3.71</v>
          </cell>
          <cell r="Z143">
            <v>1.38</v>
          </cell>
          <cell r="AA143">
            <v>9.34</v>
          </cell>
          <cell r="AB143">
            <v>2.29</v>
          </cell>
          <cell r="AC143">
            <v>3.56</v>
          </cell>
          <cell r="AD143">
            <v>0</v>
          </cell>
          <cell r="AE143">
            <v>12.25</v>
          </cell>
          <cell r="AF143">
            <v>12.25</v>
          </cell>
          <cell r="AG143">
            <v>0</v>
          </cell>
          <cell r="AJ143">
            <v>74.371370335997725</v>
          </cell>
          <cell r="AK143">
            <v>110.188396984308</v>
          </cell>
          <cell r="AL143">
            <v>52.204819037499405</v>
          </cell>
          <cell r="AX143">
            <v>149.4</v>
          </cell>
          <cell r="AY143">
            <v>1038.6999999999998</v>
          </cell>
          <cell r="AZ143">
            <v>796</v>
          </cell>
          <cell r="BA143">
            <v>84.699999999999989</v>
          </cell>
          <cell r="BB143">
            <v>253.5</v>
          </cell>
          <cell r="BC143">
            <v>0</v>
          </cell>
          <cell r="BD143">
            <v>19679</v>
          </cell>
          <cell r="BE143">
            <v>0</v>
          </cell>
        </row>
        <row r="144">
          <cell r="A144">
            <v>198906</v>
          </cell>
          <cell r="B144">
            <v>29.7</v>
          </cell>
          <cell r="C144">
            <v>303.3</v>
          </cell>
          <cell r="D144">
            <v>166.4</v>
          </cell>
          <cell r="E144">
            <v>18.100000000000001</v>
          </cell>
          <cell r="F144">
            <v>54.1</v>
          </cell>
          <cell r="G144">
            <v>0</v>
          </cell>
          <cell r="H144">
            <v>3540</v>
          </cell>
          <cell r="I144">
            <v>0</v>
          </cell>
          <cell r="P144">
            <v>27.923048999999995</v>
          </cell>
          <cell r="Q144">
            <v>150.63027199999999</v>
          </cell>
          <cell r="R144">
            <v>15.989359000000002</v>
          </cell>
          <cell r="S144">
            <v>45.142122000000001</v>
          </cell>
          <cell r="T144">
            <v>0</v>
          </cell>
          <cell r="W144">
            <v>16.50510293784523</v>
          </cell>
          <cell r="X144">
            <v>21.279999999999998</v>
          </cell>
          <cell r="Y144">
            <v>3.74</v>
          </cell>
          <cell r="Z144">
            <v>1.62</v>
          </cell>
          <cell r="AA144">
            <v>9.8000000000000007</v>
          </cell>
          <cell r="AB144">
            <v>2.42</v>
          </cell>
          <cell r="AC144">
            <v>3.7</v>
          </cell>
          <cell r="AD144">
            <v>0</v>
          </cell>
          <cell r="AE144">
            <v>13.55</v>
          </cell>
          <cell r="AF144">
            <v>13.55</v>
          </cell>
          <cell r="AG144">
            <v>0</v>
          </cell>
          <cell r="AJ144">
            <v>79.870663977635189</v>
          </cell>
          <cell r="AK144">
            <v>115.62174989280444</v>
          </cell>
          <cell r="AL144">
            <v>57.744922282295263</v>
          </cell>
          <cell r="AX144">
            <v>179.1</v>
          </cell>
          <cell r="AY144">
            <v>1341.9999999999998</v>
          </cell>
          <cell r="AZ144">
            <v>962.4</v>
          </cell>
          <cell r="BA144">
            <v>102.79999999999998</v>
          </cell>
          <cell r="BB144">
            <v>307.60000000000002</v>
          </cell>
          <cell r="BC144">
            <v>0</v>
          </cell>
          <cell r="BD144">
            <v>23219</v>
          </cell>
          <cell r="BE144">
            <v>0</v>
          </cell>
        </row>
        <row r="145">
          <cell r="A145">
            <v>198907</v>
          </cell>
          <cell r="B145">
            <v>32.9</v>
          </cell>
          <cell r="C145">
            <v>258.2</v>
          </cell>
          <cell r="D145">
            <v>153.19999999999999</v>
          </cell>
          <cell r="E145">
            <v>15.4</v>
          </cell>
          <cell r="F145">
            <v>47.3</v>
          </cell>
          <cell r="G145">
            <v>0</v>
          </cell>
          <cell r="H145">
            <v>4007</v>
          </cell>
          <cell r="I145">
            <v>0</v>
          </cell>
          <cell r="P145">
            <v>30.931592999999999</v>
          </cell>
          <cell r="Q145">
            <v>138.68123599999998</v>
          </cell>
          <cell r="R145">
            <v>13.604206</v>
          </cell>
          <cell r="S145">
            <v>39.468065999999993</v>
          </cell>
          <cell r="T145">
            <v>0</v>
          </cell>
          <cell r="W145">
            <v>17.060305720608476</v>
          </cell>
          <cell r="X145">
            <v>19.84</v>
          </cell>
          <cell r="Y145">
            <v>4.1500000000000004</v>
          </cell>
          <cell r="Z145">
            <v>1.38</v>
          </cell>
          <cell r="AA145">
            <v>9.02</v>
          </cell>
          <cell r="AB145">
            <v>2.06</v>
          </cell>
          <cell r="AC145">
            <v>3.23</v>
          </cell>
          <cell r="AD145">
            <v>0</v>
          </cell>
          <cell r="AE145">
            <v>15.34</v>
          </cell>
          <cell r="AF145">
            <v>15.34</v>
          </cell>
          <cell r="AG145">
            <v>0</v>
          </cell>
          <cell r="AJ145">
            <v>81.59168849314257</v>
          </cell>
          <cell r="AK145">
            <v>107.79772170456955</v>
          </cell>
          <cell r="AL145">
            <v>65.37321828859109</v>
          </cell>
          <cell r="AX145">
            <v>212</v>
          </cell>
          <cell r="AY145">
            <v>1600.1999999999998</v>
          </cell>
          <cell r="AZ145">
            <v>1115.5999999999999</v>
          </cell>
          <cell r="BA145">
            <v>118.19999999999999</v>
          </cell>
          <cell r="BB145">
            <v>354.90000000000003</v>
          </cell>
          <cell r="BC145">
            <v>0</v>
          </cell>
          <cell r="BD145">
            <v>27226</v>
          </cell>
          <cell r="BE145">
            <v>0</v>
          </cell>
        </row>
        <row r="146">
          <cell r="A146">
            <v>198908</v>
          </cell>
          <cell r="B146">
            <v>28.6</v>
          </cell>
          <cell r="C146">
            <v>230.4</v>
          </cell>
          <cell r="D146">
            <v>130.69999999999999</v>
          </cell>
          <cell r="E146">
            <v>14.4</v>
          </cell>
          <cell r="F146">
            <v>40.6</v>
          </cell>
          <cell r="G146">
            <v>0</v>
          </cell>
          <cell r="H146">
            <v>4069</v>
          </cell>
          <cell r="I146">
            <v>0</v>
          </cell>
          <cell r="P146">
            <v>26.888862</v>
          </cell>
          <cell r="Q146">
            <v>118.31356099999999</v>
          </cell>
          <cell r="R146">
            <v>12.720815999999999</v>
          </cell>
          <cell r="S146">
            <v>33.877451999999998</v>
          </cell>
          <cell r="T146">
            <v>0</v>
          </cell>
          <cell r="W146">
            <v>16.203132961020401</v>
          </cell>
          <cell r="X146">
            <v>17.21</v>
          </cell>
          <cell r="Y146">
            <v>3.6</v>
          </cell>
          <cell r="Z146">
            <v>1.23</v>
          </cell>
          <cell r="AA146">
            <v>7.69</v>
          </cell>
          <cell r="AB146">
            <v>1.92</v>
          </cell>
          <cell r="AC146">
            <v>2.77</v>
          </cell>
          <cell r="AD146">
            <v>0</v>
          </cell>
          <cell r="AE146">
            <v>15.58</v>
          </cell>
          <cell r="AF146">
            <v>15.58</v>
          </cell>
          <cell r="AG146">
            <v>0</v>
          </cell>
          <cell r="AJ146">
            <v>76.760656245205581</v>
          </cell>
          <cell r="AK146">
            <v>93.508003555223908</v>
          </cell>
          <cell r="AL146">
            <v>66.396006579938017</v>
          </cell>
          <cell r="AX146">
            <v>240.6</v>
          </cell>
          <cell r="AY146">
            <v>1830.6</v>
          </cell>
          <cell r="AZ146">
            <v>1246.3</v>
          </cell>
          <cell r="BA146">
            <v>132.6</v>
          </cell>
          <cell r="BB146">
            <v>395.50000000000006</v>
          </cell>
          <cell r="BC146">
            <v>0</v>
          </cell>
          <cell r="BD146">
            <v>31295</v>
          </cell>
          <cell r="BE146">
            <v>0</v>
          </cell>
        </row>
        <row r="147">
          <cell r="A147">
            <v>198909</v>
          </cell>
          <cell r="B147">
            <v>32.299999999999997</v>
          </cell>
          <cell r="C147">
            <v>276.89999999999998</v>
          </cell>
          <cell r="D147">
            <v>169</v>
          </cell>
          <cell r="E147">
            <v>17.100000000000001</v>
          </cell>
          <cell r="F147">
            <v>55.1</v>
          </cell>
          <cell r="G147">
            <v>0</v>
          </cell>
          <cell r="H147">
            <v>4303</v>
          </cell>
          <cell r="I147">
            <v>0</v>
          </cell>
          <cell r="P147">
            <v>30.367490999999994</v>
          </cell>
          <cell r="Q147">
            <v>152.98387</v>
          </cell>
          <cell r="R147">
            <v>15.105969</v>
          </cell>
          <cell r="S147">
            <v>45.976542000000002</v>
          </cell>
          <cell r="T147">
            <v>0</v>
          </cell>
          <cell r="W147">
            <v>18.418211111885547</v>
          </cell>
          <cell r="X147">
            <v>21.549999999999997</v>
          </cell>
          <cell r="Y147">
            <v>4.07</v>
          </cell>
          <cell r="Z147">
            <v>1.48</v>
          </cell>
          <cell r="AA147">
            <v>9.9499999999999993</v>
          </cell>
          <cell r="AB147">
            <v>2.29</v>
          </cell>
          <cell r="AC147">
            <v>3.76</v>
          </cell>
          <cell r="AD147">
            <v>0</v>
          </cell>
          <cell r="AE147">
            <v>16.48</v>
          </cell>
          <cell r="AF147">
            <v>16.48</v>
          </cell>
          <cell r="AG147">
            <v>0</v>
          </cell>
          <cell r="AJ147">
            <v>88.144544527961159</v>
          </cell>
          <cell r="AK147">
            <v>117.08875517809849</v>
          </cell>
          <cell r="AL147">
            <v>70.231462672488988</v>
          </cell>
          <cell r="AX147">
            <v>272.89999999999998</v>
          </cell>
          <cell r="AY147">
            <v>2107.5</v>
          </cell>
          <cell r="AZ147">
            <v>1415.3</v>
          </cell>
          <cell r="BA147">
            <v>149.69999999999999</v>
          </cell>
          <cell r="BB147">
            <v>450.60000000000008</v>
          </cell>
          <cell r="BC147">
            <v>0</v>
          </cell>
          <cell r="BD147">
            <v>35598</v>
          </cell>
          <cell r="BE147">
            <v>0</v>
          </cell>
        </row>
        <row r="148">
          <cell r="A148">
            <v>198910</v>
          </cell>
          <cell r="B148">
            <v>32.5</v>
          </cell>
          <cell r="C148">
            <v>299.7</v>
          </cell>
          <cell r="D148">
            <v>172.3</v>
          </cell>
          <cell r="E148">
            <v>18.2</v>
          </cell>
          <cell r="F148">
            <v>58.8</v>
          </cell>
          <cell r="G148">
            <v>0</v>
          </cell>
          <cell r="H148">
            <v>4389</v>
          </cell>
          <cell r="I148">
            <v>0</v>
          </cell>
          <cell r="P148">
            <v>30.555524999999999</v>
          </cell>
          <cell r="Q148">
            <v>155.97112899999999</v>
          </cell>
          <cell r="R148">
            <v>16.077697999999998</v>
          </cell>
          <cell r="S148">
            <v>49.063895999999993</v>
          </cell>
          <cell r="T148">
            <v>0</v>
          </cell>
          <cell r="W148">
            <v>18.904950077540988</v>
          </cell>
          <cell r="X148">
            <v>22.29</v>
          </cell>
          <cell r="Y148">
            <v>4.0999999999999996</v>
          </cell>
          <cell r="Z148">
            <v>1.6</v>
          </cell>
          <cell r="AA148">
            <v>10.14</v>
          </cell>
          <cell r="AB148">
            <v>2.4300000000000002</v>
          </cell>
          <cell r="AC148">
            <v>4.0199999999999996</v>
          </cell>
          <cell r="AD148">
            <v>0</v>
          </cell>
          <cell r="AE148">
            <v>16.809999999999999</v>
          </cell>
          <cell r="AF148">
            <v>16.809999999999999</v>
          </cell>
          <cell r="AG148">
            <v>0</v>
          </cell>
          <cell r="AJ148">
            <v>90.550317658059029</v>
          </cell>
          <cell r="AK148">
            <v>121.10943633038586</v>
          </cell>
          <cell r="AL148">
            <v>71.637796573091009</v>
          </cell>
          <cell r="AX148">
            <v>305.39999999999998</v>
          </cell>
          <cell r="AY148">
            <v>2407.1999999999998</v>
          </cell>
          <cell r="AZ148">
            <v>1587.6</v>
          </cell>
          <cell r="BA148">
            <v>167.89999999999998</v>
          </cell>
          <cell r="BB148">
            <v>509.40000000000009</v>
          </cell>
          <cell r="BC148">
            <v>0</v>
          </cell>
          <cell r="BD148">
            <v>39987</v>
          </cell>
          <cell r="BE148">
            <v>0</v>
          </cell>
        </row>
        <row r="149">
          <cell r="A149">
            <v>198911</v>
          </cell>
          <cell r="B149">
            <v>31.3</v>
          </cell>
          <cell r="C149">
            <v>279.3</v>
          </cell>
          <cell r="D149">
            <v>170.6</v>
          </cell>
          <cell r="E149">
            <v>17.399999999999999</v>
          </cell>
          <cell r="F149">
            <v>55.6</v>
          </cell>
          <cell r="G149">
            <v>0</v>
          </cell>
          <cell r="H149">
            <v>4352</v>
          </cell>
          <cell r="I149">
            <v>0</v>
          </cell>
          <cell r="P149">
            <v>29.427320999999996</v>
          </cell>
          <cell r="Q149">
            <v>154.43223799999998</v>
          </cell>
          <cell r="R149">
            <v>15.370985999999998</v>
          </cell>
          <cell r="S149">
            <v>46.393751999999992</v>
          </cell>
          <cell r="T149">
            <v>0</v>
          </cell>
          <cell r="W149">
            <v>18.548513391067971</v>
          </cell>
          <cell r="X149">
            <v>21.599999999999998</v>
          </cell>
          <cell r="Y149">
            <v>3.94</v>
          </cell>
          <cell r="Z149">
            <v>1.49</v>
          </cell>
          <cell r="AA149">
            <v>10.039999999999999</v>
          </cell>
          <cell r="AB149">
            <v>2.33</v>
          </cell>
          <cell r="AC149">
            <v>3.8</v>
          </cell>
          <cell r="AD149">
            <v>0</v>
          </cell>
          <cell r="AE149">
            <v>16.66</v>
          </cell>
          <cell r="AF149">
            <v>16.66</v>
          </cell>
          <cell r="AG149">
            <v>0</v>
          </cell>
          <cell r="AJ149">
            <v>88.722240189381779</v>
          </cell>
          <cell r="AK149">
            <v>117.36042282352331</v>
          </cell>
          <cell r="AL149">
            <v>70.998553890999176</v>
          </cell>
          <cell r="AX149">
            <v>336.7</v>
          </cell>
          <cell r="AY149">
            <v>2686.5</v>
          </cell>
          <cell r="AZ149">
            <v>1758.1999999999998</v>
          </cell>
          <cell r="BA149">
            <v>185.29999999999998</v>
          </cell>
          <cell r="BB149">
            <v>565.00000000000011</v>
          </cell>
          <cell r="BC149">
            <v>0</v>
          </cell>
          <cell r="BD149">
            <v>44339</v>
          </cell>
          <cell r="BE149">
            <v>0</v>
          </cell>
        </row>
        <row r="150">
          <cell r="A150">
            <v>198912</v>
          </cell>
          <cell r="B150">
            <v>31.5</v>
          </cell>
          <cell r="C150">
            <v>267.89999999999998</v>
          </cell>
          <cell r="D150">
            <v>174</v>
          </cell>
          <cell r="E150">
            <v>17.7</v>
          </cell>
          <cell r="F150">
            <v>55.9</v>
          </cell>
          <cell r="G150">
            <v>0</v>
          </cell>
          <cell r="H150">
            <v>3258</v>
          </cell>
          <cell r="I150">
            <v>0</v>
          </cell>
          <cell r="P150">
            <v>29.615355000000001</v>
          </cell>
          <cell r="Q150">
            <v>157.51002</v>
          </cell>
          <cell r="R150">
            <v>15.636002999999999</v>
          </cell>
          <cell r="S150">
            <v>46.644077999999993</v>
          </cell>
          <cell r="T150">
            <v>0</v>
          </cell>
          <cell r="W150">
            <v>16.048235898865634</v>
          </cell>
          <cell r="X150">
            <v>21.830000000000002</v>
          </cell>
          <cell r="Y150">
            <v>3.97</v>
          </cell>
          <cell r="Z150">
            <v>1.43</v>
          </cell>
          <cell r="AA150">
            <v>10.24</v>
          </cell>
          <cell r="AB150">
            <v>2.37</v>
          </cell>
          <cell r="AC150">
            <v>3.82</v>
          </cell>
          <cell r="AD150">
            <v>0</v>
          </cell>
          <cell r="AE150">
            <v>12.47</v>
          </cell>
          <cell r="AF150">
            <v>12.47</v>
          </cell>
          <cell r="AG150">
            <v>0</v>
          </cell>
          <cell r="AJ150">
            <v>78.170039759552651</v>
          </cell>
          <cell r="AK150">
            <v>118.6100939924775</v>
          </cell>
          <cell r="AL150">
            <v>53.142374971234084</v>
          </cell>
          <cell r="AX150">
            <v>368.2</v>
          </cell>
          <cell r="AY150">
            <v>2954.4</v>
          </cell>
          <cell r="AZ150">
            <v>1932.1999999999998</v>
          </cell>
          <cell r="BA150">
            <v>202.99999999999997</v>
          </cell>
          <cell r="BB150">
            <v>620.90000000000009</v>
          </cell>
          <cell r="BC150">
            <v>0</v>
          </cell>
          <cell r="BD150">
            <v>47597</v>
          </cell>
          <cell r="BE150">
            <v>0</v>
          </cell>
        </row>
        <row r="151">
          <cell r="A151">
            <v>199001</v>
          </cell>
          <cell r="B151">
            <v>28.7</v>
          </cell>
          <cell r="C151">
            <v>249.4</v>
          </cell>
          <cell r="D151">
            <v>159.9</v>
          </cell>
          <cell r="E151">
            <v>16</v>
          </cell>
          <cell r="F151">
            <v>42.1</v>
          </cell>
          <cell r="G151">
            <v>0</v>
          </cell>
          <cell r="H151">
            <v>3614</v>
          </cell>
          <cell r="I151">
            <v>0</v>
          </cell>
          <cell r="P151">
            <v>26.982878999999997</v>
          </cell>
          <cell r="Q151">
            <v>144.74627699999999</v>
          </cell>
          <cell r="R151">
            <v>14.13424</v>
          </cell>
          <cell r="S151">
            <v>35.129081999999997</v>
          </cell>
          <cell r="T151">
            <v>0</v>
          </cell>
          <cell r="W151">
            <v>15.957887487149103</v>
          </cell>
          <cell r="X151">
            <v>19.38</v>
          </cell>
          <cell r="Y151">
            <v>3.62</v>
          </cell>
          <cell r="Z151">
            <v>1.33</v>
          </cell>
          <cell r="AA151">
            <v>9.41</v>
          </cell>
          <cell r="AB151">
            <v>2.14</v>
          </cell>
          <cell r="AC151">
            <v>2.88</v>
          </cell>
          <cell r="AD151">
            <v>0</v>
          </cell>
          <cell r="AE151">
            <v>13.84</v>
          </cell>
          <cell r="AF151">
            <v>13.84</v>
          </cell>
          <cell r="AG151">
            <v>0</v>
          </cell>
          <cell r="AJ151">
            <v>76.68754956265407</v>
          </cell>
          <cell r="AK151">
            <v>105.29837936666119</v>
          </cell>
          <cell r="AL151">
            <v>58.980791467672788</v>
          </cell>
          <cell r="AX151">
            <v>28.7</v>
          </cell>
          <cell r="AY151">
            <v>249.4</v>
          </cell>
          <cell r="AZ151">
            <v>159.9</v>
          </cell>
          <cell r="BA151">
            <v>16</v>
          </cell>
          <cell r="BB151">
            <v>42.1</v>
          </cell>
          <cell r="BC151">
            <v>0</v>
          </cell>
          <cell r="BD151">
            <v>3614</v>
          </cell>
          <cell r="BE151">
            <v>0</v>
          </cell>
        </row>
        <row r="152">
          <cell r="A152">
            <v>199002</v>
          </cell>
          <cell r="B152">
            <v>28.2</v>
          </cell>
          <cell r="C152">
            <v>206.5</v>
          </cell>
          <cell r="D152">
            <v>156.69999999999999</v>
          </cell>
          <cell r="E152">
            <v>16.8</v>
          </cell>
          <cell r="F152">
            <v>49.7</v>
          </cell>
          <cell r="G152">
            <v>0</v>
          </cell>
          <cell r="H152">
            <v>3727</v>
          </cell>
          <cell r="I152">
            <v>0</v>
          </cell>
          <cell r="P152">
            <v>26.512794</v>
          </cell>
          <cell r="Q152">
            <v>141.84954099999999</v>
          </cell>
          <cell r="R152">
            <v>14.840952</v>
          </cell>
          <cell r="S152">
            <v>41.470674000000002</v>
          </cell>
          <cell r="T152">
            <v>0</v>
          </cell>
          <cell r="W152">
            <v>16.280846242311242</v>
          </cell>
          <cell r="X152">
            <v>19.53</v>
          </cell>
          <cell r="Y152">
            <v>3.55</v>
          </cell>
          <cell r="Z152">
            <v>1.1000000000000001</v>
          </cell>
          <cell r="AA152">
            <v>9.23</v>
          </cell>
          <cell r="AB152">
            <v>2.25</v>
          </cell>
          <cell r="AC152">
            <v>3.4</v>
          </cell>
          <cell r="AD152">
            <v>0</v>
          </cell>
          <cell r="AE152">
            <v>14.27</v>
          </cell>
          <cell r="AF152">
            <v>14.27</v>
          </cell>
          <cell r="AG152">
            <v>0</v>
          </cell>
          <cell r="AJ152">
            <v>78.131067784070197</v>
          </cell>
          <cell r="AK152">
            <v>106.11338230293568</v>
          </cell>
          <cell r="AL152">
            <v>60.813287156336038</v>
          </cell>
          <cell r="AX152">
            <v>56.9</v>
          </cell>
          <cell r="AY152">
            <v>455.9</v>
          </cell>
          <cell r="AZ152">
            <v>316.60000000000002</v>
          </cell>
          <cell r="BA152">
            <v>32.799999999999997</v>
          </cell>
          <cell r="BB152">
            <v>91.800000000000011</v>
          </cell>
          <cell r="BC152">
            <v>0</v>
          </cell>
          <cell r="BD152">
            <v>7341</v>
          </cell>
          <cell r="BE152">
            <v>0</v>
          </cell>
        </row>
        <row r="153">
          <cell r="A153">
            <v>199003</v>
          </cell>
          <cell r="B153">
            <v>19.5</v>
          </cell>
          <cell r="C153">
            <v>212.2</v>
          </cell>
          <cell r="D153">
            <v>165.5</v>
          </cell>
          <cell r="E153">
            <v>17.899999999999999</v>
          </cell>
          <cell r="F153">
            <v>55.2</v>
          </cell>
          <cell r="G153">
            <v>0</v>
          </cell>
          <cell r="H153">
            <v>4333</v>
          </cell>
          <cell r="I153">
            <v>0</v>
          </cell>
          <cell r="P153">
            <v>18.333314999999999</v>
          </cell>
          <cell r="Q153">
            <v>149.81556499999999</v>
          </cell>
          <cell r="R153">
            <v>15.812680999999998</v>
          </cell>
          <cell r="S153">
            <v>46.059983999999993</v>
          </cell>
          <cell r="T153">
            <v>0</v>
          </cell>
          <cell r="W153">
            <v>17.698641464392132</v>
          </cell>
          <cell r="X153">
            <v>19.490000000000002</v>
          </cell>
          <cell r="Y153">
            <v>2.46</v>
          </cell>
          <cell r="Z153">
            <v>1.1299999999999999</v>
          </cell>
          <cell r="AA153">
            <v>9.74</v>
          </cell>
          <cell r="AB153">
            <v>2.39</v>
          </cell>
          <cell r="AC153">
            <v>3.77</v>
          </cell>
          <cell r="AD153">
            <v>0</v>
          </cell>
          <cell r="AE153">
            <v>16.59</v>
          </cell>
          <cell r="AF153">
            <v>16.59</v>
          </cell>
          <cell r="AG153">
            <v>0</v>
          </cell>
          <cell r="AJ153">
            <v>84.155251542678798</v>
          </cell>
          <cell r="AK153">
            <v>105.89604818659582</v>
          </cell>
          <cell r="AL153">
            <v>70.700240639356323</v>
          </cell>
          <cell r="AX153">
            <v>76.400000000000006</v>
          </cell>
          <cell r="AY153">
            <v>668.09999999999991</v>
          </cell>
          <cell r="AZ153">
            <v>482.1</v>
          </cell>
          <cell r="BA153">
            <v>50.699999999999996</v>
          </cell>
          <cell r="BB153">
            <v>147</v>
          </cell>
          <cell r="BC153">
            <v>0</v>
          </cell>
          <cell r="BD153">
            <v>11674</v>
          </cell>
          <cell r="BE153">
            <v>0</v>
          </cell>
        </row>
        <row r="154">
          <cell r="A154">
            <v>199004</v>
          </cell>
          <cell r="B154">
            <v>10.199999999999999</v>
          </cell>
          <cell r="C154">
            <v>163.30000000000001</v>
          </cell>
          <cell r="D154">
            <v>158.1</v>
          </cell>
          <cell r="E154">
            <v>18.5</v>
          </cell>
          <cell r="F154">
            <v>51</v>
          </cell>
          <cell r="G154">
            <v>0</v>
          </cell>
          <cell r="H154">
            <v>4141</v>
          </cell>
          <cell r="I154">
            <v>0</v>
          </cell>
          <cell r="P154">
            <v>9.5897339999999982</v>
          </cell>
          <cell r="Q154">
            <v>143.116863</v>
          </cell>
          <cell r="R154">
            <v>16.342715000000002</v>
          </cell>
          <cell r="S154">
            <v>42.555419999999998</v>
          </cell>
          <cell r="T154">
            <v>0</v>
          </cell>
          <cell r="W154">
            <v>16.456372649810938</v>
          </cell>
          <cell r="X154">
            <v>17.420000000000002</v>
          </cell>
          <cell r="Y154">
            <v>1.29</v>
          </cell>
          <cell r="Z154">
            <v>0.87</v>
          </cell>
          <cell r="AA154">
            <v>9.31</v>
          </cell>
          <cell r="AB154">
            <v>2.4700000000000002</v>
          </cell>
          <cell r="AC154">
            <v>3.48</v>
          </cell>
          <cell r="AD154">
            <v>0</v>
          </cell>
          <cell r="AE154">
            <v>15.86</v>
          </cell>
          <cell r="AF154">
            <v>15.86</v>
          </cell>
          <cell r="AG154">
            <v>0</v>
          </cell>
          <cell r="AJ154">
            <v>77.93393501303963</v>
          </cell>
          <cell r="AK154">
            <v>94.649007666008174</v>
          </cell>
          <cell r="AL154">
            <v>67.589259586509414</v>
          </cell>
          <cell r="AX154">
            <v>86.600000000000009</v>
          </cell>
          <cell r="AY154">
            <v>831.39999999999986</v>
          </cell>
          <cell r="AZ154">
            <v>640.20000000000005</v>
          </cell>
          <cell r="BA154">
            <v>69.199999999999989</v>
          </cell>
          <cell r="BB154">
            <v>198</v>
          </cell>
          <cell r="BC154">
            <v>0</v>
          </cell>
          <cell r="BD154">
            <v>15815</v>
          </cell>
          <cell r="BE154">
            <v>0</v>
          </cell>
        </row>
        <row r="155">
          <cell r="A155">
            <v>199005</v>
          </cell>
          <cell r="B155">
            <v>28.9</v>
          </cell>
          <cell r="C155">
            <v>180.6</v>
          </cell>
          <cell r="D155">
            <v>157.9</v>
          </cell>
          <cell r="E155">
            <v>17.399999999999999</v>
          </cell>
          <cell r="F155">
            <v>49.2</v>
          </cell>
          <cell r="G155">
            <v>0</v>
          </cell>
          <cell r="H155">
            <v>4258</v>
          </cell>
          <cell r="I155">
            <v>0</v>
          </cell>
          <cell r="P155">
            <v>27.170912999999995</v>
          </cell>
          <cell r="Q155">
            <v>142.93581700000001</v>
          </cell>
          <cell r="R155">
            <v>15.370985999999998</v>
          </cell>
          <cell r="S155">
            <v>41.053463999999991</v>
          </cell>
          <cell r="T155">
            <v>0</v>
          </cell>
          <cell r="W155">
            <v>17.561557528446215</v>
          </cell>
          <cell r="X155">
            <v>19.600000000000001</v>
          </cell>
          <cell r="Y155">
            <v>3.64</v>
          </cell>
          <cell r="Z155">
            <v>0.97</v>
          </cell>
          <cell r="AA155">
            <v>9.3000000000000007</v>
          </cell>
          <cell r="AB155">
            <v>2.33</v>
          </cell>
          <cell r="AC155">
            <v>3.36</v>
          </cell>
          <cell r="AD155">
            <v>0</v>
          </cell>
          <cell r="AE155">
            <v>16.3</v>
          </cell>
          <cell r="AF155">
            <v>16.3</v>
          </cell>
          <cell r="AG155">
            <v>0</v>
          </cell>
          <cell r="AJ155">
            <v>83.620325894966044</v>
          </cell>
          <cell r="AK155">
            <v>106.49371700653043</v>
          </cell>
          <cell r="AL155">
            <v>69.464371453978799</v>
          </cell>
          <cell r="AX155">
            <v>115.5</v>
          </cell>
          <cell r="AY155">
            <v>1011.9999999999999</v>
          </cell>
          <cell r="AZ155">
            <v>798.1</v>
          </cell>
          <cell r="BA155">
            <v>86.6</v>
          </cell>
          <cell r="BB155">
            <v>247.2</v>
          </cell>
          <cell r="BC155">
            <v>0</v>
          </cell>
          <cell r="BD155">
            <v>20073</v>
          </cell>
          <cell r="BE155">
            <v>0</v>
          </cell>
        </row>
        <row r="156">
          <cell r="A156">
            <v>199006</v>
          </cell>
          <cell r="B156">
            <v>29.2</v>
          </cell>
          <cell r="C156">
            <v>165.4</v>
          </cell>
          <cell r="D156">
            <v>160.69999999999999</v>
          </cell>
          <cell r="E156">
            <v>17</v>
          </cell>
          <cell r="F156">
            <v>49.1</v>
          </cell>
          <cell r="G156">
            <v>0</v>
          </cell>
          <cell r="H156">
            <v>4033</v>
          </cell>
          <cell r="I156">
            <v>0</v>
          </cell>
          <cell r="P156">
            <v>27.452963999999998</v>
          </cell>
          <cell r="Q156">
            <v>145.47046099999997</v>
          </cell>
          <cell r="R156">
            <v>15.017629999999999</v>
          </cell>
          <cell r="S156">
            <v>40.970022</v>
          </cell>
          <cell r="T156">
            <v>0</v>
          </cell>
          <cell r="W156">
            <v>17.045618672567912</v>
          </cell>
          <cell r="X156">
            <v>19.640000000000004</v>
          </cell>
          <cell r="Y156">
            <v>3.68</v>
          </cell>
          <cell r="Z156">
            <v>0.88</v>
          </cell>
          <cell r="AA156">
            <v>9.4600000000000009</v>
          </cell>
          <cell r="AB156">
            <v>2.27</v>
          </cell>
          <cell r="AC156">
            <v>3.35</v>
          </cell>
          <cell r="AD156">
            <v>0</v>
          </cell>
          <cell r="AE156">
            <v>15.44</v>
          </cell>
          <cell r="AF156">
            <v>15.44</v>
          </cell>
          <cell r="AG156">
            <v>0</v>
          </cell>
          <cell r="AJ156">
            <v>81.43950935231031</v>
          </cell>
          <cell r="AK156">
            <v>106.71105112287029</v>
          </cell>
          <cell r="AL156">
            <v>65.799380076652298</v>
          </cell>
          <cell r="AX156">
            <v>144.69999999999999</v>
          </cell>
          <cell r="AY156">
            <v>1177.3999999999999</v>
          </cell>
          <cell r="AZ156">
            <v>958.8</v>
          </cell>
          <cell r="BA156">
            <v>103.6</v>
          </cell>
          <cell r="BB156">
            <v>296.3</v>
          </cell>
          <cell r="BC156">
            <v>0</v>
          </cell>
          <cell r="BD156">
            <v>24106</v>
          </cell>
          <cell r="BE156">
            <v>0</v>
          </cell>
        </row>
        <row r="157">
          <cell r="A157">
            <v>199007</v>
          </cell>
          <cell r="B157">
            <v>29.8</v>
          </cell>
          <cell r="C157">
            <v>195.6</v>
          </cell>
          <cell r="D157">
            <v>159.9</v>
          </cell>
          <cell r="E157">
            <v>18.2</v>
          </cell>
          <cell r="F157">
            <v>50.3</v>
          </cell>
          <cell r="G157">
            <v>0</v>
          </cell>
          <cell r="H157">
            <v>4041</v>
          </cell>
          <cell r="I157">
            <v>0</v>
          </cell>
          <cell r="P157">
            <v>28.017066</v>
          </cell>
          <cell r="Q157">
            <v>144.74627699999999</v>
          </cell>
          <cell r="R157">
            <v>16.077697999999998</v>
          </cell>
          <cell r="S157">
            <v>41.971325999999991</v>
          </cell>
          <cell r="T157">
            <v>0</v>
          </cell>
          <cell r="W157">
            <v>17.236180539824705</v>
          </cell>
          <cell r="X157">
            <v>20.09</v>
          </cell>
          <cell r="Y157">
            <v>3.76</v>
          </cell>
          <cell r="Z157">
            <v>1.05</v>
          </cell>
          <cell r="AA157">
            <v>9.41</v>
          </cell>
          <cell r="AB157">
            <v>2.4300000000000002</v>
          </cell>
          <cell r="AC157">
            <v>3.44</v>
          </cell>
          <cell r="AD157">
            <v>0</v>
          </cell>
          <cell r="AE157">
            <v>15.47</v>
          </cell>
          <cell r="AF157">
            <v>15.47</v>
          </cell>
          <cell r="AG157">
            <v>0</v>
          </cell>
          <cell r="AJ157">
            <v>82.453185460325372</v>
          </cell>
          <cell r="AK157">
            <v>109.15605993169368</v>
          </cell>
          <cell r="AL157">
            <v>65.927228613070682</v>
          </cell>
          <cell r="AX157">
            <v>174.5</v>
          </cell>
          <cell r="AY157">
            <v>1372.9999999999998</v>
          </cell>
          <cell r="AZ157">
            <v>1118.7</v>
          </cell>
          <cell r="BA157">
            <v>121.8</v>
          </cell>
          <cell r="BB157">
            <v>346.6</v>
          </cell>
          <cell r="BC157">
            <v>0</v>
          </cell>
          <cell r="BD157">
            <v>28147</v>
          </cell>
          <cell r="BE157">
            <v>0</v>
          </cell>
        </row>
        <row r="158">
          <cell r="A158">
            <v>199008</v>
          </cell>
          <cell r="B158">
            <v>29.5</v>
          </cell>
          <cell r="C158">
            <v>154.30000000000001</v>
          </cell>
          <cell r="D158">
            <v>162</v>
          </cell>
          <cell r="E158">
            <v>17.100000000000001</v>
          </cell>
          <cell r="F158">
            <v>50.6</v>
          </cell>
          <cell r="G158">
            <v>0</v>
          </cell>
          <cell r="H158">
            <v>4009</v>
          </cell>
          <cell r="I158">
            <v>0</v>
          </cell>
          <cell r="P158">
            <v>27.735014999999997</v>
          </cell>
          <cell r="Q158">
            <v>146.64725999999999</v>
          </cell>
          <cell r="R158">
            <v>15.105969</v>
          </cell>
          <cell r="S158">
            <v>42.221651999999992</v>
          </cell>
          <cell r="T158">
            <v>0</v>
          </cell>
          <cell r="W158">
            <v>17.062659917405771</v>
          </cell>
          <cell r="X158">
            <v>19.829999999999998</v>
          </cell>
          <cell r="Y158">
            <v>3.72</v>
          </cell>
          <cell r="Z158">
            <v>0.82</v>
          </cell>
          <cell r="AA158">
            <v>9.5399999999999991</v>
          </cell>
          <cell r="AB158">
            <v>2.29</v>
          </cell>
          <cell r="AC158">
            <v>3.46</v>
          </cell>
          <cell r="AD158">
            <v>0</v>
          </cell>
          <cell r="AE158">
            <v>15.35</v>
          </cell>
          <cell r="AF158">
            <v>15.35</v>
          </cell>
          <cell r="AG158">
            <v>0</v>
          </cell>
          <cell r="AJ158">
            <v>81.597241752593945</v>
          </cell>
          <cell r="AK158">
            <v>107.74338817548458</v>
          </cell>
          <cell r="AL158">
            <v>65.415834467397204</v>
          </cell>
          <cell r="AX158">
            <v>204</v>
          </cell>
          <cell r="AY158">
            <v>1527.2999999999997</v>
          </cell>
          <cell r="AZ158">
            <v>1280.7</v>
          </cell>
          <cell r="BA158">
            <v>138.9</v>
          </cell>
          <cell r="BB158">
            <v>397.20000000000005</v>
          </cell>
          <cell r="BC158">
            <v>0</v>
          </cell>
          <cell r="BD158">
            <v>32156</v>
          </cell>
          <cell r="BE158">
            <v>0</v>
          </cell>
        </row>
        <row r="159">
          <cell r="A159">
            <v>199009</v>
          </cell>
          <cell r="B159">
            <v>29.8</v>
          </cell>
          <cell r="C159">
            <v>178.1</v>
          </cell>
          <cell r="D159">
            <v>163.1</v>
          </cell>
          <cell r="E159">
            <v>18.100000000000001</v>
          </cell>
          <cell r="F159">
            <v>50.1</v>
          </cell>
          <cell r="G159">
            <v>0</v>
          </cell>
          <cell r="H159">
            <v>3845</v>
          </cell>
          <cell r="I159">
            <v>0</v>
          </cell>
          <cell r="P159">
            <v>28.017066</v>
          </cell>
          <cell r="Q159">
            <v>147.643013</v>
          </cell>
          <cell r="R159">
            <v>15.989359000000002</v>
          </cell>
          <cell r="S159">
            <v>41.804442000000002</v>
          </cell>
          <cell r="T159">
            <v>0</v>
          </cell>
          <cell r="W159">
            <v>16.79583556953423</v>
          </cell>
          <cell r="X159">
            <v>20.149999999999999</v>
          </cell>
          <cell r="Y159">
            <v>3.76</v>
          </cell>
          <cell r="Z159">
            <v>0.95</v>
          </cell>
          <cell r="AA159">
            <v>9.6</v>
          </cell>
          <cell r="AB159">
            <v>2.42</v>
          </cell>
          <cell r="AC159">
            <v>3.42</v>
          </cell>
          <cell r="AD159">
            <v>0</v>
          </cell>
          <cell r="AE159">
            <v>14.72</v>
          </cell>
          <cell r="AF159">
            <v>14.72</v>
          </cell>
          <cell r="AG159">
            <v>0</v>
          </cell>
          <cell r="AJ159">
            <v>80.603480027584595</v>
          </cell>
          <cell r="AK159">
            <v>109.48206110620346</v>
          </cell>
          <cell r="AL159">
            <v>62.73101520261153</v>
          </cell>
          <cell r="AX159">
            <v>233.8</v>
          </cell>
          <cell r="AY159">
            <v>1705.3999999999996</v>
          </cell>
          <cell r="AZ159">
            <v>1443.8</v>
          </cell>
          <cell r="BA159">
            <v>157</v>
          </cell>
          <cell r="BB159">
            <v>447.30000000000007</v>
          </cell>
          <cell r="BC159">
            <v>0</v>
          </cell>
          <cell r="BD159">
            <v>36001</v>
          </cell>
          <cell r="BE159">
            <v>0</v>
          </cell>
        </row>
        <row r="160">
          <cell r="A160">
            <v>199010</v>
          </cell>
          <cell r="B160">
            <v>28</v>
          </cell>
          <cell r="C160">
            <v>113.2</v>
          </cell>
          <cell r="D160">
            <v>161.80000000000001</v>
          </cell>
          <cell r="E160">
            <v>17.7</v>
          </cell>
          <cell r="F160">
            <v>47.7</v>
          </cell>
          <cell r="G160">
            <v>0</v>
          </cell>
          <cell r="H160">
            <v>3812</v>
          </cell>
          <cell r="I160">
            <v>0</v>
          </cell>
          <cell r="P160">
            <v>26.324759999999998</v>
          </cell>
          <cell r="Q160">
            <v>146.46621400000001</v>
          </cell>
          <cell r="R160">
            <v>15.636002999999999</v>
          </cell>
          <cell r="S160">
            <v>39.801833999999999</v>
          </cell>
          <cell r="T160">
            <v>0</v>
          </cell>
          <cell r="W160">
            <v>16.392940851034169</v>
          </cell>
          <cell r="X160">
            <v>19.29</v>
          </cell>
          <cell r="Y160">
            <v>3.53</v>
          </cell>
          <cell r="Z160">
            <v>0.6</v>
          </cell>
          <cell r="AA160">
            <v>9.5299999999999994</v>
          </cell>
          <cell r="AB160">
            <v>2.37</v>
          </cell>
          <cell r="AC160">
            <v>3.26</v>
          </cell>
          <cell r="AD160">
            <v>0</v>
          </cell>
          <cell r="AE160">
            <v>14.6</v>
          </cell>
          <cell r="AF160">
            <v>14.6</v>
          </cell>
          <cell r="AG160">
            <v>0</v>
          </cell>
          <cell r="AJ160">
            <v>78.501265907777025</v>
          </cell>
          <cell r="AK160">
            <v>104.80937760489653</v>
          </cell>
          <cell r="AL160">
            <v>62.21962105693806</v>
          </cell>
          <cell r="AX160">
            <v>261.8</v>
          </cell>
          <cell r="AY160">
            <v>1818.5999999999997</v>
          </cell>
          <cell r="AZ160">
            <v>1605.6</v>
          </cell>
          <cell r="BA160">
            <v>174.7</v>
          </cell>
          <cell r="BB160">
            <v>495.00000000000006</v>
          </cell>
          <cell r="BC160">
            <v>0</v>
          </cell>
          <cell r="BD160">
            <v>39813</v>
          </cell>
          <cell r="BE160">
            <v>0</v>
          </cell>
        </row>
      </sheetData>
      <sheetData sheetId="1" refreshError="1">
        <row r="6">
          <cell r="A6" t="str">
            <v>PREC79</v>
          </cell>
          <cell r="C6">
            <v>5.3439999999999998E-3</v>
          </cell>
          <cell r="H6">
            <v>3.8289999999999999E-3</v>
          </cell>
          <cell r="I6">
            <v>7.8859999999999998E-4</v>
          </cell>
          <cell r="K6" t="str">
            <v>PREC79</v>
          </cell>
          <cell r="L6">
            <v>0.134051</v>
          </cell>
          <cell r="M6">
            <v>6.5038600000000002E-2</v>
          </cell>
          <cell r="N6">
            <v>0.15127589999999999</v>
          </cell>
          <cell r="O6">
            <v>8.1885799999999995E-2</v>
          </cell>
          <cell r="P6">
            <v>2.11524</v>
          </cell>
          <cell r="R6" t="str">
            <v>PREC79</v>
          </cell>
          <cell r="T6">
            <v>5.3439999999999998E-3</v>
          </cell>
          <cell r="Y6">
            <v>3.8289999999999999E-3</v>
          </cell>
          <cell r="Z6">
            <v>7.8859999999999998E-4</v>
          </cell>
          <cell r="AB6" t="str">
            <v>PREC79</v>
          </cell>
          <cell r="AC6">
            <v>0.134051</v>
          </cell>
          <cell r="AD6">
            <v>6.5038600000000002E-2</v>
          </cell>
          <cell r="AE6">
            <v>0.15127589999999999</v>
          </cell>
          <cell r="AF6">
            <v>8.1885799999999995E-2</v>
          </cell>
          <cell r="AG6">
            <v>2.11524</v>
          </cell>
        </row>
        <row r="7">
          <cell r="A7">
            <v>199201</v>
          </cell>
          <cell r="B7">
            <v>34</v>
          </cell>
          <cell r="C7">
            <v>187.9</v>
          </cell>
          <cell r="D7">
            <v>135.80000000000001</v>
          </cell>
          <cell r="E7">
            <v>17.399999999999999</v>
          </cell>
          <cell r="F7">
            <v>51.9</v>
          </cell>
          <cell r="G7">
            <v>2.04</v>
          </cell>
          <cell r="H7">
            <v>3301.6</v>
          </cell>
          <cell r="I7">
            <v>774.33418719211829</v>
          </cell>
          <cell r="K7">
            <v>199201</v>
          </cell>
          <cell r="L7">
            <v>31.965779999999999</v>
          </cell>
          <cell r="M7">
            <v>122.930234</v>
          </cell>
          <cell r="N7">
            <v>15.370985999999998</v>
          </cell>
          <cell r="O7">
            <v>43.306398000000002</v>
          </cell>
          <cell r="P7">
            <v>1.9788407999999997</v>
          </cell>
        </row>
        <row r="8">
          <cell r="A8">
            <v>199202</v>
          </cell>
          <cell r="B8">
            <v>32.200000000000003</v>
          </cell>
          <cell r="C8">
            <v>2.5</v>
          </cell>
          <cell r="D8">
            <v>127.2</v>
          </cell>
          <cell r="E8">
            <v>17.100000000000001</v>
          </cell>
          <cell r="F8">
            <v>50.8</v>
          </cell>
          <cell r="G8">
            <v>2.0699999999999998</v>
          </cell>
          <cell r="H8">
            <v>3181.8</v>
          </cell>
          <cell r="I8">
            <v>772.11627906976742</v>
          </cell>
          <cell r="K8">
            <v>199202</v>
          </cell>
          <cell r="L8">
            <v>30.273474</v>
          </cell>
          <cell r="M8">
            <v>115.14525599999999</v>
          </cell>
          <cell r="N8">
            <v>15.105969</v>
          </cell>
          <cell r="O8">
            <v>42.388535999999995</v>
          </cell>
          <cell r="P8">
            <v>2.0079413999999995</v>
          </cell>
        </row>
        <row r="9">
          <cell r="A9">
            <v>199203</v>
          </cell>
          <cell r="B9">
            <v>31</v>
          </cell>
          <cell r="C9">
            <v>88.1</v>
          </cell>
          <cell r="D9">
            <v>134.4</v>
          </cell>
          <cell r="E9">
            <v>16.8</v>
          </cell>
          <cell r="F9">
            <v>51.1</v>
          </cell>
          <cell r="G9">
            <v>2.04</v>
          </cell>
          <cell r="H9">
            <v>3443.2</v>
          </cell>
          <cell r="I9">
            <v>721.56321839080454</v>
          </cell>
          <cell r="K9">
            <v>199203</v>
          </cell>
          <cell r="L9">
            <v>29.14527</v>
          </cell>
          <cell r="M9">
            <v>121.66291199999999</v>
          </cell>
          <cell r="N9">
            <v>14.840952</v>
          </cell>
          <cell r="O9">
            <v>42.638861999999996</v>
          </cell>
          <cell r="P9">
            <v>1.9788407999999997</v>
          </cell>
        </row>
        <row r="10">
          <cell r="A10">
            <v>199204</v>
          </cell>
          <cell r="B10">
            <v>32.700000000000003</v>
          </cell>
          <cell r="C10">
            <v>172.7</v>
          </cell>
          <cell r="D10">
            <v>139.80000000000001</v>
          </cell>
          <cell r="E10">
            <v>17</v>
          </cell>
          <cell r="F10">
            <v>50.1</v>
          </cell>
          <cell r="G10">
            <v>2.04</v>
          </cell>
          <cell r="H10">
            <v>3334.5</v>
          </cell>
          <cell r="I10">
            <v>697.54654442877302</v>
          </cell>
          <cell r="K10">
            <v>199204</v>
          </cell>
          <cell r="L10">
            <v>30.743559000000001</v>
          </cell>
          <cell r="M10">
            <v>126.55115400000001</v>
          </cell>
          <cell r="N10">
            <v>15.017629999999999</v>
          </cell>
          <cell r="O10">
            <v>41.804442000000002</v>
          </cell>
          <cell r="P10">
            <v>1.9788407999999997</v>
          </cell>
        </row>
        <row r="11">
          <cell r="A11">
            <v>199205</v>
          </cell>
          <cell r="B11">
            <v>30.2</v>
          </cell>
          <cell r="C11">
            <v>141</v>
          </cell>
          <cell r="D11">
            <v>134.1</v>
          </cell>
          <cell r="E11">
            <v>16.7</v>
          </cell>
          <cell r="F11">
            <v>52.5</v>
          </cell>
          <cell r="G11">
            <v>1.91</v>
          </cell>
          <cell r="H11">
            <v>3490.1</v>
          </cell>
          <cell r="I11">
            <v>710.22673796791423</v>
          </cell>
          <cell r="K11">
            <v>199205</v>
          </cell>
          <cell r="L11">
            <v>28.393134</v>
          </cell>
          <cell r="M11">
            <v>121.39134299999999</v>
          </cell>
          <cell r="N11">
            <v>14.752612999999998</v>
          </cell>
          <cell r="O11">
            <v>43.807049999999997</v>
          </cell>
          <cell r="P11">
            <v>1.8527381999999997</v>
          </cell>
        </row>
        <row r="12">
          <cell r="A12">
            <v>199206</v>
          </cell>
          <cell r="B12">
            <v>30.7</v>
          </cell>
          <cell r="C12">
            <v>167.6</v>
          </cell>
          <cell r="D12">
            <v>145</v>
          </cell>
          <cell r="E12">
            <v>18</v>
          </cell>
          <cell r="F12">
            <v>53.3</v>
          </cell>
          <cell r="G12">
            <v>1.95</v>
          </cell>
          <cell r="H12">
            <v>3498.8</v>
          </cell>
          <cell r="I12">
            <v>725.51069266980505</v>
          </cell>
          <cell r="K12">
            <v>199206</v>
          </cell>
          <cell r="L12">
            <v>28.863219000000001</v>
          </cell>
          <cell r="M12">
            <v>131.25834999999998</v>
          </cell>
          <cell r="N12">
            <v>15.901019999999999</v>
          </cell>
          <cell r="O12">
            <v>44.474585999999988</v>
          </cell>
          <cell r="P12">
            <v>1.8915389999999999</v>
          </cell>
        </row>
        <row r="13">
          <cell r="A13">
            <v>199207</v>
          </cell>
          <cell r="B13">
            <v>29.7</v>
          </cell>
          <cell r="C13">
            <v>128</v>
          </cell>
          <cell r="D13">
            <v>141.80000000000001</v>
          </cell>
          <cell r="E13">
            <v>18.2</v>
          </cell>
          <cell r="F13">
            <v>51.3</v>
          </cell>
          <cell r="G13">
            <v>2.0299999999999998</v>
          </cell>
          <cell r="H13">
            <v>3568.2</v>
          </cell>
          <cell r="I13">
            <v>733.07268093781852</v>
          </cell>
          <cell r="K13">
            <v>199207</v>
          </cell>
          <cell r="L13">
            <v>27.923048999999995</v>
          </cell>
          <cell r="M13">
            <v>128.361614</v>
          </cell>
          <cell r="N13">
            <v>16.077697999999998</v>
          </cell>
          <cell r="O13">
            <v>42.805745999999992</v>
          </cell>
          <cell r="P13">
            <v>1.9691405999999998</v>
          </cell>
        </row>
        <row r="14">
          <cell r="A14">
            <v>199208</v>
          </cell>
          <cell r="B14">
            <v>32.200000000000003</v>
          </cell>
          <cell r="C14">
            <v>188.9</v>
          </cell>
          <cell r="D14">
            <v>139.9</v>
          </cell>
          <cell r="E14">
            <v>18.3</v>
          </cell>
          <cell r="F14">
            <v>52</v>
          </cell>
          <cell r="G14">
            <v>2.0499999999999998</v>
          </cell>
          <cell r="H14">
            <v>3708.6</v>
          </cell>
          <cell r="I14">
            <v>712.22669853192224</v>
          </cell>
          <cell r="K14">
            <v>199208</v>
          </cell>
          <cell r="L14">
            <v>30.273474</v>
          </cell>
          <cell r="M14">
            <v>126.641677</v>
          </cell>
          <cell r="N14">
            <v>16.166037000000003</v>
          </cell>
          <cell r="O14">
            <v>43.389839999999992</v>
          </cell>
          <cell r="P14">
            <v>1.9885409999999997</v>
          </cell>
        </row>
        <row r="15">
          <cell r="A15">
            <v>199209</v>
          </cell>
          <cell r="B15">
            <v>29.2</v>
          </cell>
          <cell r="C15">
            <v>151.1</v>
          </cell>
          <cell r="D15">
            <v>135.1</v>
          </cell>
          <cell r="E15">
            <v>18.7</v>
          </cell>
          <cell r="F15">
            <v>51.8</v>
          </cell>
          <cell r="G15">
            <v>2.04</v>
          </cell>
          <cell r="H15">
            <v>3620.9</v>
          </cell>
          <cell r="I15">
            <v>707.59539406345937</v>
          </cell>
          <cell r="K15">
            <v>199209</v>
          </cell>
          <cell r="L15">
            <v>27.452963999999998</v>
          </cell>
          <cell r="M15">
            <v>122.296573</v>
          </cell>
          <cell r="N15">
            <v>16.519393000000001</v>
          </cell>
          <cell r="O15">
            <v>43.222955999999996</v>
          </cell>
          <cell r="P15">
            <v>1.9788407999999997</v>
          </cell>
        </row>
        <row r="16">
          <cell r="A16">
            <v>199210</v>
          </cell>
          <cell r="B16">
            <v>33.700000000000003</v>
          </cell>
          <cell r="C16">
            <v>159.80000000000001</v>
          </cell>
          <cell r="D16">
            <v>155.30000000000001</v>
          </cell>
          <cell r="E16">
            <v>19.399999999999999</v>
          </cell>
          <cell r="F16">
            <v>56.1</v>
          </cell>
          <cell r="G16">
            <v>2.0099999999999998</v>
          </cell>
          <cell r="H16">
            <v>3702.1</v>
          </cell>
          <cell r="I16">
            <v>715.66147172236504</v>
          </cell>
          <cell r="K16">
            <v>199210</v>
          </cell>
          <cell r="L16">
            <v>31.683729000000003</v>
          </cell>
          <cell r="M16">
            <v>140.58221900000001</v>
          </cell>
          <cell r="N16">
            <v>17.137765999999999</v>
          </cell>
          <cell r="O16">
            <v>46.810961999999996</v>
          </cell>
          <cell r="P16">
            <v>1.9497401999999997</v>
          </cell>
        </row>
        <row r="17">
          <cell r="A17">
            <v>199211</v>
          </cell>
          <cell r="B17">
            <v>30</v>
          </cell>
          <cell r="C17">
            <v>310.7</v>
          </cell>
          <cell r="D17">
            <v>146.30000000000001</v>
          </cell>
          <cell r="E17">
            <v>19.5</v>
          </cell>
          <cell r="F17">
            <v>54.9</v>
          </cell>
          <cell r="G17">
            <v>2.0099999999999998</v>
          </cell>
          <cell r="H17">
            <v>3618.8</v>
          </cell>
          <cell r="I17">
            <v>661.8881136950904</v>
          </cell>
          <cell r="K17">
            <v>199211</v>
          </cell>
          <cell r="L17">
            <v>28.205099999999998</v>
          </cell>
          <cell r="M17">
            <v>132.435149</v>
          </cell>
          <cell r="N17">
            <v>17.226105</v>
          </cell>
          <cell r="O17">
            <v>45.809657999999999</v>
          </cell>
          <cell r="P17">
            <v>1.9497401999999997</v>
          </cell>
        </row>
        <row r="18">
          <cell r="A18">
            <v>199212</v>
          </cell>
          <cell r="B18">
            <v>33.5</v>
          </cell>
          <cell r="C18">
            <v>278.39999999999998</v>
          </cell>
          <cell r="D18">
            <v>133</v>
          </cell>
          <cell r="E18">
            <v>16.899999999999999</v>
          </cell>
          <cell r="F18">
            <v>50.4</v>
          </cell>
          <cell r="G18">
            <v>2.0499999999999998</v>
          </cell>
          <cell r="H18">
            <v>3829</v>
          </cell>
          <cell r="I18">
            <v>764.32068174369056</v>
          </cell>
          <cell r="K18">
            <v>199212</v>
          </cell>
          <cell r="L18">
            <v>31.495695000000001</v>
          </cell>
          <cell r="M18">
            <v>120.39559</v>
          </cell>
          <cell r="N18">
            <v>14.929290999999999</v>
          </cell>
          <cell r="O18">
            <v>42.054767999999996</v>
          </cell>
          <cell r="P18">
            <v>1.9885409999999997</v>
          </cell>
        </row>
        <row r="19">
          <cell r="A19">
            <v>199301</v>
          </cell>
          <cell r="B19">
            <v>31.3</v>
          </cell>
          <cell r="C19">
            <v>279.89999999999998</v>
          </cell>
          <cell r="D19">
            <v>130.6</v>
          </cell>
          <cell r="E19">
            <v>17.2</v>
          </cell>
          <cell r="F19">
            <v>47.5</v>
          </cell>
          <cell r="G19">
            <v>2.0699999999999998</v>
          </cell>
          <cell r="H19">
            <v>3861.3</v>
          </cell>
          <cell r="I19">
            <v>716.5000985221676</v>
          </cell>
          <cell r="K19">
            <v>199301</v>
          </cell>
          <cell r="L19">
            <v>29.427320999999996</v>
          </cell>
          <cell r="M19">
            <v>118.223038</v>
          </cell>
          <cell r="N19">
            <v>15.194307999999999</v>
          </cell>
          <cell r="O19">
            <v>39.634949999999996</v>
          </cell>
          <cell r="P19">
            <v>2.0079413999999995</v>
          </cell>
        </row>
        <row r="20">
          <cell r="A20">
            <v>199302</v>
          </cell>
          <cell r="B20">
            <v>31.4</v>
          </cell>
          <cell r="C20">
            <v>267.5</v>
          </cell>
          <cell r="D20">
            <v>123</v>
          </cell>
          <cell r="E20">
            <v>15.9</v>
          </cell>
          <cell r="F20">
            <v>47.4</v>
          </cell>
          <cell r="G20">
            <v>2.1</v>
          </cell>
          <cell r="H20">
            <v>3421.5</v>
          </cell>
          <cell r="I20">
            <v>661.31541190382336</v>
          </cell>
          <cell r="K20">
            <v>199302</v>
          </cell>
          <cell r="L20">
            <v>29.521337999999997</v>
          </cell>
          <cell r="M20">
            <v>111.34329</v>
          </cell>
          <cell r="N20">
            <v>14.045901000000001</v>
          </cell>
          <cell r="O20">
            <v>39.551507999999991</v>
          </cell>
          <cell r="P20">
            <v>2.037042</v>
          </cell>
        </row>
        <row r="21">
          <cell r="A21">
            <v>199303</v>
          </cell>
          <cell r="B21">
            <v>32.799999999999997</v>
          </cell>
          <cell r="C21">
            <v>234.8</v>
          </cell>
          <cell r="D21">
            <v>137.30000000000001</v>
          </cell>
          <cell r="E21">
            <v>17.7</v>
          </cell>
          <cell r="F21">
            <v>50.8</v>
          </cell>
          <cell r="G21">
            <v>2.09</v>
          </cell>
          <cell r="H21">
            <v>3720.1</v>
          </cell>
          <cell r="I21">
            <v>711.21727518593639</v>
          </cell>
          <cell r="K21">
            <v>199303</v>
          </cell>
          <cell r="L21">
            <v>30.837575999999995</v>
          </cell>
          <cell r="M21">
            <v>124.288079</v>
          </cell>
          <cell r="N21">
            <v>15.636002999999999</v>
          </cell>
          <cell r="O21">
            <v>42.388535999999995</v>
          </cell>
          <cell r="P21">
            <v>2.0273417999999999</v>
          </cell>
        </row>
        <row r="22">
          <cell r="A22">
            <v>199304</v>
          </cell>
          <cell r="B22">
            <v>32.4</v>
          </cell>
          <cell r="C22">
            <v>243.1</v>
          </cell>
          <cell r="D22">
            <v>126</v>
          </cell>
          <cell r="E22">
            <v>18.5</v>
          </cell>
          <cell r="F22">
            <v>52.2</v>
          </cell>
          <cell r="G22">
            <v>2.2200000000000002</v>
          </cell>
          <cell r="H22">
            <v>3526.1</v>
          </cell>
          <cell r="I22">
            <v>747.35119887165024</v>
          </cell>
          <cell r="K22">
            <v>199304</v>
          </cell>
          <cell r="L22">
            <v>30.461507999999998</v>
          </cell>
          <cell r="M22">
            <v>114.05897999999999</v>
          </cell>
          <cell r="N22">
            <v>16.342715000000002</v>
          </cell>
          <cell r="O22">
            <v>43.556723999999996</v>
          </cell>
          <cell r="P22">
            <v>2.1534444000000001</v>
          </cell>
        </row>
        <row r="23">
          <cell r="A23">
            <v>199305</v>
          </cell>
          <cell r="B23">
            <v>33.200000000000003</v>
          </cell>
          <cell r="C23">
            <v>296.3</v>
          </cell>
          <cell r="D23">
            <v>123.6</v>
          </cell>
          <cell r="E23">
            <v>17.8</v>
          </cell>
          <cell r="F23">
            <v>52.1</v>
          </cell>
          <cell r="G23">
            <v>2.27</v>
          </cell>
          <cell r="H23">
            <v>3863.9</v>
          </cell>
          <cell r="I23">
            <v>776.12967914438491</v>
          </cell>
          <cell r="K23">
            <v>199305</v>
          </cell>
          <cell r="L23">
            <v>31.213643999999999</v>
          </cell>
          <cell r="M23">
            <v>111.886428</v>
          </cell>
          <cell r="N23">
            <v>15.724342000000002</v>
          </cell>
          <cell r="O23">
            <v>43.473281999999998</v>
          </cell>
          <cell r="P23">
            <v>2.2019454000000001</v>
          </cell>
        </row>
        <row r="24">
          <cell r="A24">
            <v>199306</v>
          </cell>
          <cell r="B24">
            <v>30.4</v>
          </cell>
          <cell r="C24">
            <v>287.3</v>
          </cell>
          <cell r="D24">
            <v>142.4</v>
          </cell>
          <cell r="E24">
            <v>20</v>
          </cell>
          <cell r="F24">
            <v>58.9</v>
          </cell>
          <cell r="G24">
            <v>2.4300000000000002</v>
          </cell>
          <cell r="H24">
            <v>3793</v>
          </cell>
          <cell r="I24">
            <v>786.39838601210499</v>
          </cell>
          <cell r="K24">
            <v>199306</v>
          </cell>
          <cell r="L24">
            <v>28.581167999999998</v>
          </cell>
          <cell r="M24">
            <v>128.904752</v>
          </cell>
          <cell r="N24">
            <v>17.6678</v>
          </cell>
          <cell r="O24">
            <v>49.147337999999991</v>
          </cell>
          <cell r="P24">
            <v>2.3571486000000004</v>
          </cell>
        </row>
        <row r="25">
          <cell r="A25">
            <v>199307</v>
          </cell>
          <cell r="B25">
            <v>34.6</v>
          </cell>
          <cell r="C25">
            <v>313.5</v>
          </cell>
          <cell r="D25">
            <v>149.69999999999999</v>
          </cell>
          <cell r="E25">
            <v>19.8</v>
          </cell>
          <cell r="F25">
            <v>60.8</v>
          </cell>
          <cell r="G25">
            <v>2.4300000000000002</v>
          </cell>
          <cell r="H25">
            <v>3990.6</v>
          </cell>
          <cell r="I25">
            <v>804.40917431192668</v>
          </cell>
          <cell r="K25">
            <v>199307</v>
          </cell>
          <cell r="L25">
            <v>32.529882000000001</v>
          </cell>
          <cell r="M25">
            <v>135.51293099999998</v>
          </cell>
          <cell r="N25">
            <v>17.491122000000001</v>
          </cell>
          <cell r="O25">
            <v>50.732735999999996</v>
          </cell>
          <cell r="P25">
            <v>2.3571486000000004</v>
          </cell>
        </row>
        <row r="26">
          <cell r="A26">
            <v>199308</v>
          </cell>
          <cell r="B26">
            <v>32.700000000000003</v>
          </cell>
          <cell r="C26">
            <v>310.8</v>
          </cell>
          <cell r="D26">
            <v>149.69999999999999</v>
          </cell>
          <cell r="E26">
            <v>19.399999999999999</v>
          </cell>
          <cell r="F26">
            <v>59.7</v>
          </cell>
          <cell r="G26">
            <v>2.82</v>
          </cell>
          <cell r="H26">
            <v>4031.4</v>
          </cell>
          <cell r="I26">
            <v>784.77814953909183</v>
          </cell>
          <cell r="K26">
            <v>199308</v>
          </cell>
          <cell r="L26">
            <v>30.743559000000001</v>
          </cell>
          <cell r="M26">
            <v>135.51293099999998</v>
          </cell>
          <cell r="N26">
            <v>17.137765999999999</v>
          </cell>
          <cell r="O26">
            <v>49.814874000000003</v>
          </cell>
          <cell r="P26">
            <v>2.7354563999999999</v>
          </cell>
        </row>
        <row r="27">
          <cell r="A27">
            <v>199309</v>
          </cell>
          <cell r="B27">
            <v>30.5</v>
          </cell>
          <cell r="C27">
            <v>266.3</v>
          </cell>
          <cell r="D27">
            <v>156.4</v>
          </cell>
          <cell r="E27">
            <v>18.8</v>
          </cell>
          <cell r="F27">
            <v>58.5</v>
          </cell>
          <cell r="G27">
            <v>2.71</v>
          </cell>
          <cell r="H27">
            <v>3908.1</v>
          </cell>
          <cell r="I27">
            <v>762.21115660184228</v>
          </cell>
          <cell r="K27">
            <v>199309</v>
          </cell>
          <cell r="L27">
            <v>28.675184999999995</v>
          </cell>
          <cell r="M27">
            <v>141.57797199999999</v>
          </cell>
          <cell r="N27">
            <v>16.607732000000002</v>
          </cell>
          <cell r="O27">
            <v>48.813569999999999</v>
          </cell>
          <cell r="P27">
            <v>2.6287541999999995</v>
          </cell>
        </row>
        <row r="28">
          <cell r="A28">
            <v>199310</v>
          </cell>
          <cell r="B28">
            <v>29.7</v>
          </cell>
          <cell r="C28">
            <v>318.60000000000002</v>
          </cell>
          <cell r="D28">
            <v>145</v>
          </cell>
          <cell r="E28">
            <v>20.3</v>
          </cell>
          <cell r="F28">
            <v>59.5</v>
          </cell>
          <cell r="G28">
            <v>2.92</v>
          </cell>
          <cell r="H28">
            <v>4012.1</v>
          </cell>
          <cell r="I28">
            <v>790.09447300771205</v>
          </cell>
          <cell r="K28">
            <v>199310</v>
          </cell>
          <cell r="L28">
            <v>27.923048999999995</v>
          </cell>
          <cell r="M28">
            <v>131.25834999999998</v>
          </cell>
          <cell r="N28">
            <v>17.932817</v>
          </cell>
          <cell r="O28">
            <v>49.64799</v>
          </cell>
          <cell r="P28">
            <v>2.8324583999999997</v>
          </cell>
        </row>
        <row r="29">
          <cell r="A29">
            <v>199311</v>
          </cell>
          <cell r="B29">
            <v>29.3</v>
          </cell>
          <cell r="C29">
            <v>261.39999999999998</v>
          </cell>
          <cell r="D29">
            <v>141.6</v>
          </cell>
          <cell r="E29">
            <v>19.899999999999999</v>
          </cell>
          <cell r="F29">
            <v>61.8</v>
          </cell>
          <cell r="G29">
            <v>3.41</v>
          </cell>
          <cell r="H29">
            <v>3845.8</v>
          </cell>
          <cell r="I29">
            <v>735.5410852713178</v>
          </cell>
          <cell r="K29">
            <v>199311</v>
          </cell>
          <cell r="L29">
            <v>27.546981000000002</v>
          </cell>
          <cell r="M29">
            <v>128.18056799999999</v>
          </cell>
          <cell r="N29">
            <v>17.579460999999998</v>
          </cell>
          <cell r="O29">
            <v>51.567155999999997</v>
          </cell>
          <cell r="P29">
            <v>3.3077681999999999</v>
          </cell>
        </row>
        <row r="30">
          <cell r="A30">
            <v>199312</v>
          </cell>
          <cell r="B30">
            <v>33</v>
          </cell>
          <cell r="C30">
            <v>394.9</v>
          </cell>
          <cell r="D30">
            <v>145.5</v>
          </cell>
          <cell r="E30">
            <v>19.399999999999999</v>
          </cell>
          <cell r="F30">
            <v>58.9</v>
          </cell>
          <cell r="G30">
            <v>2.85</v>
          </cell>
          <cell r="H30">
            <v>4118.1000000000004</v>
          </cell>
          <cell r="I30">
            <v>856.10357259914781</v>
          </cell>
          <cell r="K30">
            <v>199312</v>
          </cell>
          <cell r="L30">
            <v>31.025609999999997</v>
          </cell>
          <cell r="M30">
            <v>131.71096499999999</v>
          </cell>
          <cell r="N30">
            <v>17.137765999999999</v>
          </cell>
          <cell r="O30">
            <v>49.147337999999991</v>
          </cell>
          <cell r="P30">
            <v>2.7645569999999999</v>
          </cell>
        </row>
        <row r="31">
          <cell r="A31">
            <v>199401</v>
          </cell>
          <cell r="B31">
            <v>-1.2779552715655029</v>
          </cell>
          <cell r="C31">
            <v>29.903536977491967</v>
          </cell>
          <cell r="D31">
            <v>6.2021439509954064</v>
          </cell>
          <cell r="E31">
            <v>8.7209302325581319</v>
          </cell>
          <cell r="F31">
            <v>8.631578947368439</v>
          </cell>
          <cell r="G31">
            <v>73.913043478260875</v>
          </cell>
          <cell r="H31">
            <v>6.7101753295522002</v>
          </cell>
          <cell r="I31">
            <v>13.789237668161405</v>
          </cell>
          <cell r="K31">
            <v>199401</v>
          </cell>
          <cell r="L31">
            <v>-1.2781652804888353</v>
          </cell>
          <cell r="M31">
            <v>6.2016746685193311</v>
          </cell>
          <cell r="N31">
            <v>8.7211763773644719</v>
          </cell>
          <cell r="O31">
            <v>8.6319695117566937</v>
          </cell>
          <cell r="P31">
            <v>73.9125056139587</v>
          </cell>
          <cell r="R31">
            <v>199401</v>
          </cell>
          <cell r="S31">
            <v>-1.2779552715655029</v>
          </cell>
          <cell r="T31">
            <v>29.903536977491967</v>
          </cell>
          <cell r="U31">
            <v>6.2021439509954064</v>
          </cell>
          <cell r="V31">
            <v>8.7209302325581319</v>
          </cell>
          <cell r="W31">
            <v>8.631578947368439</v>
          </cell>
          <cell r="X31">
            <v>73.913043478260875</v>
          </cell>
          <cell r="Y31">
            <v>6.7101753295522002</v>
          </cell>
          <cell r="Z31">
            <v>13.789237668161405</v>
          </cell>
          <cell r="AB31">
            <v>199401</v>
          </cell>
          <cell r="AC31">
            <v>-1.2781652804888353</v>
          </cell>
          <cell r="AD31">
            <v>6.2016746685193311</v>
          </cell>
          <cell r="AE31">
            <v>8.7211763773644719</v>
          </cell>
          <cell r="AF31">
            <v>8.6319695117566937</v>
          </cell>
          <cell r="AG31">
            <v>73.9125056139587</v>
          </cell>
        </row>
        <row r="32">
          <cell r="A32">
            <v>199402</v>
          </cell>
          <cell r="B32">
            <v>-6.369426751592357</v>
          </cell>
          <cell r="C32">
            <v>26.205607476635521</v>
          </cell>
          <cell r="D32">
            <v>7.6422764227642261</v>
          </cell>
          <cell r="E32">
            <v>13.836477987421375</v>
          </cell>
          <cell r="F32">
            <v>3.3755274261603461</v>
          </cell>
          <cell r="G32">
            <v>67.142857142857139</v>
          </cell>
          <cell r="H32">
            <v>5.0474937892737159</v>
          </cell>
          <cell r="I32">
            <v>11.565523306948108</v>
          </cell>
          <cell r="K32">
            <v>199402</v>
          </cell>
          <cell r="L32">
            <v>-6.3696259295564488</v>
          </cell>
          <cell r="M32">
            <v>7.6418007766790623</v>
          </cell>
          <cell r="N32">
            <v>13.836735713857024</v>
          </cell>
          <cell r="O32">
            <v>3.3758990934050104</v>
          </cell>
          <cell r="P32">
            <v>67.14234021684382</v>
          </cell>
          <cell r="R32">
            <v>199402</v>
          </cell>
          <cell r="S32">
            <v>-3.8277511961722581</v>
          </cell>
          <cell r="T32">
            <v>28.096455973693821</v>
          </cell>
          <cell r="U32">
            <v>6.9006309148265075</v>
          </cell>
          <cell r="V32">
            <v>11.178247734138964</v>
          </cell>
          <cell r="W32">
            <v>6.0063224446786023</v>
          </cell>
          <cell r="X32">
            <v>70.503597122302153</v>
          </cell>
          <cell r="Y32">
            <v>5.9290382819794445</v>
          </cell>
          <cell r="Z32">
            <v>12.721912930114641</v>
          </cell>
          <cell r="AB32">
            <v>199402</v>
          </cell>
          <cell r="AC32">
            <v>-3.8279557809788258</v>
          </cell>
          <cell r="AD32">
            <v>6.9001585458996431</v>
          </cell>
          <cell r="AE32">
            <v>11.178499442326157</v>
          </cell>
          <cell r="AF32">
            <v>6.0067035704514069</v>
          </cell>
          <cell r="AG32">
            <v>70.503069802461994</v>
          </cell>
        </row>
        <row r="33">
          <cell r="A33">
            <v>199403</v>
          </cell>
          <cell r="B33">
            <v>-0.91463414634145579</v>
          </cell>
          <cell r="C33">
            <v>49.659284497444617</v>
          </cell>
          <cell r="D33">
            <v>1.7479970866715036</v>
          </cell>
          <cell r="E33">
            <v>7.344632768361592</v>
          </cell>
          <cell r="F33">
            <v>8.0708661417322958</v>
          </cell>
          <cell r="G33">
            <v>79.425837320574175</v>
          </cell>
          <cell r="H33">
            <v>7.1046477245235451</v>
          </cell>
          <cell r="I33">
            <v>10.331965684446118</v>
          </cell>
          <cell r="K33">
            <v>199403</v>
          </cell>
          <cell r="L33">
            <v>-0.91484492814866769</v>
          </cell>
          <cell r="M33">
            <v>1.7475474860303848</v>
          </cell>
          <cell r="N33">
            <v>7.3448757972226275</v>
          </cell>
          <cell r="O33">
            <v>8.0712546901832383</v>
          </cell>
          <cell r="P33">
            <v>79.425282406745623</v>
          </cell>
          <cell r="R33">
            <v>199403</v>
          </cell>
          <cell r="S33">
            <v>-2.8272251308900564</v>
          </cell>
          <cell r="T33">
            <v>34.569163896701582</v>
          </cell>
          <cell r="U33">
            <v>5.0908160654899177</v>
          </cell>
          <cell r="V33">
            <v>9.8425196850393775</v>
          </cell>
          <cell r="W33">
            <v>6.7261496225120112</v>
          </cell>
          <cell r="X33">
            <v>73.482428115015978</v>
          </cell>
          <cell r="Y33">
            <v>6.3265139190577031</v>
          </cell>
          <cell r="Z33">
            <v>11.908248453611648</v>
          </cell>
          <cell r="AB33">
            <v>199403</v>
          </cell>
          <cell r="AC33">
            <v>-2.8274318440905546</v>
          </cell>
          <cell r="AD33">
            <v>5.0903516937122646</v>
          </cell>
          <cell r="AE33">
            <v>9.8427683691306527</v>
          </cell>
          <cell r="AF33">
            <v>6.7265333362879147</v>
          </cell>
          <cell r="AG33">
            <v>73.481891582486412</v>
          </cell>
        </row>
        <row r="34">
          <cell r="A34">
            <v>199404</v>
          </cell>
          <cell r="B34">
            <v>-5.5555555555555429</v>
          </cell>
          <cell r="C34">
            <v>38.914027149321271</v>
          </cell>
          <cell r="D34">
            <v>12.222222222222229</v>
          </cell>
          <cell r="E34">
            <v>3.2432432432432563</v>
          </cell>
          <cell r="F34">
            <v>7.6628352490421463</v>
          </cell>
          <cell r="G34">
            <v>70.72072072072072</v>
          </cell>
          <cell r="H34">
            <v>6.0435041547318491</v>
          </cell>
          <cell r="I34">
            <v>6.7771084337349379</v>
          </cell>
          <cell r="K34">
            <v>199404</v>
          </cell>
          <cell r="L34">
            <v>-5.5557564648473488</v>
          </cell>
          <cell r="M34">
            <v>12.221726338425981</v>
          </cell>
          <cell r="N34">
            <v>3.2434769865349722</v>
          </cell>
          <cell r="O34">
            <v>7.663222330494861</v>
          </cell>
          <cell r="P34">
            <v>70.720192729378113</v>
          </cell>
          <cell r="R34">
            <v>199404</v>
          </cell>
          <cell r="S34">
            <v>-3.5183737294761528</v>
          </cell>
          <cell r="T34">
            <v>35.599336779479188</v>
          </cell>
          <cell r="U34">
            <v>6.8291739214548386</v>
          </cell>
          <cell r="V34">
            <v>8.0808080808080831</v>
          </cell>
          <cell r="W34">
            <v>6.9732187973724251</v>
          </cell>
          <cell r="X34">
            <v>72.759433962264126</v>
          </cell>
          <cell r="Y34">
            <v>6.2578291692477137</v>
          </cell>
          <cell r="Z34">
            <v>10.556258149615005</v>
          </cell>
          <cell r="AB34">
            <v>199404</v>
          </cell>
          <cell r="AC34">
            <v>-3.5185789724136214</v>
          </cell>
          <cell r="AD34">
            <v>6.8287018682797509</v>
          </cell>
          <cell r="AE34">
            <v>8.0810527763742357</v>
          </cell>
          <cell r="AF34">
            <v>6.9736033994389999</v>
          </cell>
          <cell r="AG34">
            <v>72.758899665752864</v>
          </cell>
        </row>
        <row r="35">
          <cell r="A35">
            <v>199405</v>
          </cell>
          <cell r="B35">
            <v>1.807228915662634</v>
          </cell>
          <cell r="C35">
            <v>33.074586567667893</v>
          </cell>
          <cell r="D35">
            <v>20.226537216828476</v>
          </cell>
          <cell r="E35">
            <v>13.483146067415717</v>
          </cell>
          <cell r="F35">
            <v>13.051823416506707</v>
          </cell>
          <cell r="G35">
            <v>70.484581497797336</v>
          </cell>
          <cell r="H35">
            <v>7.6114806283806331</v>
          </cell>
          <cell r="I35">
            <v>4.9824561403508909</v>
          </cell>
          <cell r="K35">
            <v>199405</v>
          </cell>
          <cell r="L35">
            <v>1.8070123437045709</v>
          </cell>
          <cell r="M35">
            <v>20.226005963833259</v>
          </cell>
          <cell r="N35">
            <v>13.483402993905869</v>
          </cell>
          <cell r="O35">
            <v>13.052229873051701</v>
          </cell>
          <cell r="P35">
            <v>70.484054236767207</v>
          </cell>
          <cell r="R35">
            <v>199405</v>
          </cell>
          <cell r="S35">
            <v>-2.4208566108007687</v>
          </cell>
          <cell r="T35">
            <v>35.033292978208237</v>
          </cell>
          <cell r="U35">
            <v>9.414519906323207</v>
          </cell>
          <cell r="V35">
            <v>9.1848450057405557</v>
          </cell>
          <cell r="W35">
            <v>8.2400000000000091</v>
          </cell>
          <cell r="X35">
            <v>72.279069767441854</v>
          </cell>
          <cell r="Y35">
            <v>6.54219834827569</v>
          </cell>
          <cell r="Z35">
            <v>9.3587559204552946</v>
          </cell>
          <cell r="AB35">
            <v>199405</v>
          </cell>
          <cell r="AC35">
            <v>-2.4210641884587858</v>
          </cell>
          <cell r="AD35">
            <v>9.4140364291078811</v>
          </cell>
          <cell r="AE35">
            <v>9.1850922008525799</v>
          </cell>
          <cell r="AF35">
            <v>8.240389156539905</v>
          </cell>
          <cell r="AG35">
            <v>72.278536956562391</v>
          </cell>
        </row>
        <row r="36">
          <cell r="A36">
            <v>199406</v>
          </cell>
          <cell r="B36">
            <v>2.3026315789473699</v>
          </cell>
          <cell r="C36">
            <v>43.021232161503633</v>
          </cell>
          <cell r="D36">
            <v>5.8286516853932397</v>
          </cell>
          <cell r="E36">
            <v>1</v>
          </cell>
          <cell r="F36">
            <v>1.1884550084889582</v>
          </cell>
          <cell r="G36">
            <v>60.905349794238674</v>
          </cell>
          <cell r="H36">
            <v>3.7964671763775328</v>
          </cell>
          <cell r="I36">
            <v>2.3399862353750791</v>
          </cell>
          <cell r="K36">
            <v>199406</v>
          </cell>
          <cell r="L36">
            <v>2.3024139531316621</v>
          </cell>
          <cell r="M36">
            <v>5.8281840532922899</v>
          </cell>
          <cell r="N36">
            <v>1.0002286645762268</v>
          </cell>
          <cell r="O36">
            <v>1.1888188125265486</v>
          </cell>
          <cell r="P36">
            <v>60.904852159087454</v>
          </cell>
          <cell r="R36">
            <v>199406</v>
          </cell>
          <cell r="S36">
            <v>-1.6710182767624246</v>
          </cell>
          <cell r="T36">
            <v>36.459692957921561</v>
          </cell>
          <cell r="U36">
            <v>8.7622940349980922</v>
          </cell>
          <cell r="V36">
            <v>7.6563958916900248</v>
          </cell>
          <cell r="W36">
            <v>6.8954354159922246</v>
          </cell>
          <cell r="X36">
            <v>70.182094081942324</v>
          </cell>
          <cell r="Y36">
            <v>6.0727759522940232</v>
          </cell>
          <cell r="Z36">
            <v>8.1040026792329627</v>
          </cell>
          <cell r="AB36">
            <v>199406</v>
          </cell>
          <cell r="AC36">
            <v>-1.6712274495326795</v>
          </cell>
          <cell r="AD36">
            <v>8.7618134398165921</v>
          </cell>
          <cell r="AE36">
            <v>7.6566396263845178</v>
          </cell>
          <cell r="AF36">
            <v>6.8958197384033468</v>
          </cell>
          <cell r="AG36">
            <v>70.181567756420975</v>
          </cell>
        </row>
        <row r="37">
          <cell r="A37">
            <v>199407</v>
          </cell>
          <cell r="B37">
            <v>-11.271676300578036</v>
          </cell>
          <cell r="C37">
            <v>34.449760765550252</v>
          </cell>
          <cell r="D37">
            <v>0.86840347361389547</v>
          </cell>
          <cell r="E37">
            <v>-1.5151515151515156</v>
          </cell>
          <cell r="F37">
            <v>4.6052631578947398</v>
          </cell>
          <cell r="G37">
            <v>78.600823045267475</v>
          </cell>
          <cell r="H37">
            <v>1.5386157470054656</v>
          </cell>
          <cell r="I37">
            <v>1.5527950310558936</v>
          </cell>
          <cell r="K37">
            <v>199407</v>
          </cell>
          <cell r="L37">
            <v>-11.271865050109938</v>
          </cell>
          <cell r="M37">
            <v>0.86795775969159195</v>
          </cell>
          <cell r="N37">
            <v>-1.5149285448926548</v>
          </cell>
          <cell r="O37">
            <v>4.6056392464226832</v>
          </cell>
          <cell r="P37">
            <v>78.600270682976827</v>
          </cell>
          <cell r="R37">
            <v>199407</v>
          </cell>
          <cell r="S37">
            <v>-3.1402034498009925</v>
          </cell>
          <cell r="T37">
            <v>36.131918435289236</v>
          </cell>
          <cell r="U37">
            <v>7.4951747801844419</v>
          </cell>
          <cell r="V37">
            <v>6.2253743104807171</v>
          </cell>
          <cell r="W37">
            <v>6.5187990262374882</v>
          </cell>
          <cell r="X37">
            <v>71.492632927610487</v>
          </cell>
          <cell r="Y37">
            <v>5.3815445151185202</v>
          </cell>
          <cell r="Z37">
            <v>7.0912165551017239</v>
          </cell>
          <cell r="AB37">
            <v>199407</v>
          </cell>
          <cell r="AC37">
            <v>-3.140409497210598</v>
          </cell>
          <cell r="AD37">
            <v>7.4946997841070555</v>
          </cell>
          <cell r="AE37">
            <v>6.2256148053341889</v>
          </cell>
          <cell r="AF37">
            <v>6.5191819945233647</v>
          </cell>
          <cell r="AG37">
            <v>71.492102548959764</v>
          </cell>
        </row>
        <row r="38">
          <cell r="A38">
            <v>199408</v>
          </cell>
          <cell r="B38">
            <v>-14.067278287461775</v>
          </cell>
          <cell r="C38">
            <v>40.34749034749035</v>
          </cell>
          <cell r="D38">
            <v>2.5384101536406263</v>
          </cell>
          <cell r="E38">
            <v>7.2164948453608417</v>
          </cell>
          <cell r="F38">
            <v>1.6750418760469046</v>
          </cell>
          <cell r="G38">
            <v>44.680851063829806</v>
          </cell>
          <cell r="H38">
            <v>-2.4706057449025138</v>
          </cell>
          <cell r="I38">
            <v>-0.81273281408736864</v>
          </cell>
          <cell r="K38">
            <v>199408</v>
          </cell>
          <cell r="L38">
            <v>-14.067461089979844</v>
          </cell>
          <cell r="M38">
            <v>2.5379570603487451</v>
          </cell>
          <cell r="N38">
            <v>7.2167375841168706</v>
          </cell>
          <cell r="O38">
            <v>1.6754074295159285</v>
          </cell>
          <cell r="P38">
            <v>44.680403606506019</v>
          </cell>
          <cell r="R38">
            <v>199408</v>
          </cell>
          <cell r="S38">
            <v>-4.5208655332303067</v>
          </cell>
          <cell r="T38">
            <v>36.718610066272618</v>
          </cell>
          <cell r="U38">
            <v>6.8095722073362168</v>
          </cell>
          <cell r="V38">
            <v>6.3568010936432273</v>
          </cell>
          <cell r="W38">
            <v>5.8453656264555178</v>
          </cell>
          <cell r="X38">
            <v>67.390124796527431</v>
          </cell>
          <cell r="Y38">
            <v>4.333634579033955</v>
          </cell>
          <cell r="Z38">
            <v>6.0553541932540753</v>
          </cell>
          <cell r="AB38">
            <v>199408</v>
          </cell>
          <cell r="AC38">
            <v>-4.5210686435921872</v>
          </cell>
          <cell r="AD38">
            <v>6.8091002407765444</v>
          </cell>
          <cell r="AE38">
            <v>6.3570418860476821</v>
          </cell>
          <cell r="AF38">
            <v>5.8457461735383873</v>
          </cell>
          <cell r="AG38">
            <v>67.389607105784535</v>
          </cell>
        </row>
        <row r="39">
          <cell r="A39">
            <v>199409</v>
          </cell>
          <cell r="B39">
            <v>-4.9180327868852487</v>
          </cell>
          <cell r="C39">
            <v>57.07848291400677</v>
          </cell>
          <cell r="D39">
            <v>-7.4168797953964116</v>
          </cell>
          <cell r="E39">
            <v>2.6595744680851112</v>
          </cell>
          <cell r="F39">
            <v>-4.9572649572649539</v>
          </cell>
          <cell r="G39">
            <v>47.970479704797043</v>
          </cell>
          <cell r="H39">
            <v>-2.6432281671400375</v>
          </cell>
          <cell r="I39">
            <v>2.9504741833509058</v>
          </cell>
          <cell r="K39">
            <v>199409</v>
          </cell>
          <cell r="L39">
            <v>-4.918235052363201</v>
          </cell>
          <cell r="M39">
            <v>-7.4172888985865484</v>
          </cell>
          <cell r="N39">
            <v>2.6598068899474043</v>
          </cell>
          <cell r="O39">
            <v>-4.9569232490063655</v>
          </cell>
          <cell r="P39">
            <v>47.970022073573887</v>
          </cell>
          <cell r="R39">
            <v>199409</v>
          </cell>
          <cell r="S39">
            <v>-4.5627376425855743</v>
          </cell>
          <cell r="T39">
            <v>38.887777555511093</v>
          </cell>
          <cell r="U39">
            <v>5.0133204165657475</v>
          </cell>
          <cell r="V39">
            <v>5.9357964869776225</v>
          </cell>
          <cell r="W39">
            <v>4.5501127280180356</v>
          </cell>
          <cell r="X39">
            <v>64.900662251655632</v>
          </cell>
          <cell r="Y39">
            <v>3.5344120060968578</v>
          </cell>
          <cell r="Z39">
            <v>5.7047667391054091</v>
          </cell>
          <cell r="AB39">
            <v>199409</v>
          </cell>
          <cell r="AC39">
            <v>-4.5629406638739454</v>
          </cell>
          <cell r="AD39">
            <v>5.0128563872233087</v>
          </cell>
          <cell r="AE39">
            <v>5.9360363262252349</v>
          </cell>
          <cell r="AF39">
            <v>4.5504886182629889</v>
          </cell>
          <cell r="AG39">
            <v>64.900152260122724</v>
          </cell>
        </row>
        <row r="40">
          <cell r="A40">
            <v>199410</v>
          </cell>
          <cell r="B40">
            <v>2.3569023569023528</v>
          </cell>
          <cell r="C40">
            <v>9.2278719397363318</v>
          </cell>
          <cell r="D40">
            <v>5.7241379310345053</v>
          </cell>
          <cell r="E40">
            <v>0</v>
          </cell>
          <cell r="F40">
            <v>2.5210084033613356</v>
          </cell>
          <cell r="G40">
            <v>44.520547945205493</v>
          </cell>
          <cell r="H40">
            <v>-4.3169412527105493</v>
          </cell>
          <cell r="I40">
            <v>3.5952063914780297</v>
          </cell>
          <cell r="K40">
            <v>199410</v>
          </cell>
          <cell r="L40">
            <v>2.3566846156378034</v>
          </cell>
          <cell r="M40">
            <v>5.7236707607554109</v>
          </cell>
          <cell r="N40">
            <v>2.2640057053990859E-4</v>
          </cell>
          <cell r="O40">
            <v>2.5213769983437402</v>
          </cell>
          <cell r="P40">
            <v>44.520100983654345</v>
          </cell>
          <cell r="R40">
            <v>199410</v>
          </cell>
          <cell r="S40">
            <v>-3.9184952978056629</v>
          </cell>
          <cell r="T40">
            <v>35.534580036194598</v>
          </cell>
          <cell r="U40">
            <v>5.087808050878067</v>
          </cell>
          <cell r="V40">
            <v>5.2858683926645398</v>
          </cell>
          <cell r="W40">
            <v>4.3295579101205703</v>
          </cell>
          <cell r="X40">
            <v>62.427265170407281</v>
          </cell>
          <cell r="Y40">
            <v>2.7082388055004145</v>
          </cell>
          <cell r="Z40">
            <v>5.4837239741012382</v>
          </cell>
          <cell r="AB40">
            <v>199410</v>
          </cell>
          <cell r="AC40">
            <v>-3.9186996895745665</v>
          </cell>
          <cell r="AD40">
            <v>5.0873436923921673</v>
          </cell>
          <cell r="AE40">
            <v>5.2861067604712275</v>
          </cell>
          <cell r="AF40">
            <v>4.3299330074022038</v>
          </cell>
          <cell r="AG40">
            <v>62.426762828398353</v>
          </cell>
        </row>
        <row r="41">
          <cell r="A41">
            <v>199411</v>
          </cell>
          <cell r="B41">
            <v>-4.4368600682593922</v>
          </cell>
          <cell r="C41">
            <v>53.136954858454487</v>
          </cell>
          <cell r="D41">
            <v>6.2853107344632804</v>
          </cell>
          <cell r="E41">
            <v>-1.0050251256281371</v>
          </cell>
          <cell r="F41">
            <v>-3.7216828478964317</v>
          </cell>
          <cell r="G41">
            <v>17.00879765395895</v>
          </cell>
          <cell r="H41">
            <v>-5.0262624161422877</v>
          </cell>
          <cell r="I41">
            <v>4.0322580645161423</v>
          </cell>
          <cell r="K41">
            <v>199411</v>
          </cell>
          <cell r="L41">
            <v>-4.4370633573239928</v>
          </cell>
          <cell r="M41">
            <v>6.2848410844926264</v>
          </cell>
          <cell r="N41">
            <v>-1.0048010004402101</v>
          </cell>
          <cell r="O41">
            <v>-3.7213366973350048</v>
          </cell>
          <cell r="P41">
            <v>17.008435778540971</v>
          </cell>
          <cell r="R41">
            <v>199411</v>
          </cell>
          <cell r="S41">
            <v>-3.9621016365202593</v>
          </cell>
          <cell r="T41">
            <v>37.028738431563568</v>
          </cell>
          <cell r="U41">
            <v>5.19897725037697</v>
          </cell>
          <cell r="V41">
            <v>4.6760837798343999</v>
          </cell>
          <cell r="W41">
            <v>3.5128036769533963</v>
          </cell>
          <cell r="X41">
            <v>56.789224608663972</v>
          </cell>
          <cell r="Y41">
            <v>1.9995759269450843</v>
          </cell>
          <cell r="Z41">
            <v>5.3547220691866357</v>
          </cell>
          <cell r="AB41">
            <v>199411</v>
          </cell>
          <cell r="AC41">
            <v>-3.9623059355265156</v>
          </cell>
          <cell r="AD41">
            <v>5.1985124006603343</v>
          </cell>
          <cell r="AE41">
            <v>4.676320767085258</v>
          </cell>
          <cell r="AF41">
            <v>3.5131758377489462</v>
          </cell>
          <cell r="AG41">
            <v>56.788739703534361</v>
          </cell>
        </row>
        <row r="42">
          <cell r="A42">
            <v>199412</v>
          </cell>
          <cell r="B42">
            <v>-5.4545454545454533</v>
          </cell>
          <cell r="C42">
            <v>5.5457077741200465</v>
          </cell>
          <cell r="D42">
            <v>12.439862542955325</v>
          </cell>
          <cell r="E42">
            <v>3.6082474226804209</v>
          </cell>
          <cell r="F42">
            <v>0.84889643463496611</v>
          </cell>
          <cell r="G42">
            <v>65.964912280701753</v>
          </cell>
          <cell r="H42">
            <v>-11.252762196158443</v>
          </cell>
          <cell r="I42">
            <v>-4.3573667711598745</v>
          </cell>
          <cell r="K42">
            <v>199412</v>
          </cell>
          <cell r="L42">
            <v>-5.454746578713511</v>
          </cell>
          <cell r="M42">
            <v>12.439365697457319</v>
          </cell>
          <cell r="N42">
            <v>3.6084819923437124</v>
          </cell>
          <cell r="O42">
            <v>0.84925901785364033</v>
          </cell>
          <cell r="P42">
            <v>65.964398997741796</v>
          </cell>
          <cell r="R42">
            <v>199412</v>
          </cell>
          <cell r="S42">
            <v>-4.0912667191188206</v>
          </cell>
          <cell r="T42">
            <v>33.450379921713107</v>
          </cell>
          <cell r="U42">
            <v>5.8295427340196397</v>
          </cell>
          <cell r="V42">
            <v>4.5838896306186001</v>
          </cell>
          <cell r="W42">
            <v>3.2779524023349893</v>
          </cell>
          <cell r="X42">
            <v>57.651715039577795</v>
          </cell>
          <cell r="Y42">
            <v>0.81554282738869688</v>
          </cell>
          <cell r="Z42">
            <v>4.444241480238901</v>
          </cell>
          <cell r="AB42">
            <v>199412</v>
          </cell>
          <cell r="AC42">
            <v>-4.0914707433554298</v>
          </cell>
          <cell r="AD42">
            <v>5.8290750979813595</v>
          </cell>
          <cell r="AE42">
            <v>4.5841264091413905</v>
          </cell>
          <cell r="AF42">
            <v>3.2783237187670125</v>
          </cell>
          <cell r="AG42">
            <v>57.651227467007004</v>
          </cell>
        </row>
        <row r="43">
          <cell r="A43">
            <v>199501</v>
          </cell>
          <cell r="B43">
            <v>-3.5598705501618042</v>
          </cell>
          <cell r="C43">
            <v>11.138613861386148</v>
          </cell>
          <cell r="D43">
            <v>11.751982696467195</v>
          </cell>
          <cell r="E43">
            <v>-0.53475935828876686</v>
          </cell>
          <cell r="F43">
            <v>15.503875968992247</v>
          </cell>
          <cell r="G43">
            <v>36.388888888888886</v>
          </cell>
          <cell r="H43">
            <v>-7.6303271527036145</v>
          </cell>
          <cell r="I43">
            <v>5.7647491720838957</v>
          </cell>
          <cell r="K43">
            <v>199501</v>
          </cell>
          <cell r="L43">
            <v>-8.737864077669883</v>
          </cell>
          <cell r="M43">
            <v>11.751982696467195</v>
          </cell>
          <cell r="N43">
            <v>-0.53475935828875265</v>
          </cell>
          <cell r="O43">
            <v>15.503875968992233</v>
          </cell>
          <cell r="P43">
            <v>36.388888888888857</v>
          </cell>
          <cell r="R43">
            <v>199501</v>
          </cell>
          <cell r="S43">
            <v>-3.5598705501618042</v>
          </cell>
          <cell r="T43">
            <v>11.138613861386148</v>
          </cell>
          <cell r="U43">
            <v>11.751982696467195</v>
          </cell>
          <cell r="V43">
            <v>-0.53475935828876686</v>
          </cell>
          <cell r="W43">
            <v>15.503875968992247</v>
          </cell>
          <cell r="X43">
            <v>36.388888888888886</v>
          </cell>
          <cell r="Y43">
            <v>-7.6303271527036145</v>
          </cell>
          <cell r="Z43">
            <v>5.7647491720838957</v>
          </cell>
          <cell r="AB43">
            <v>199501</v>
          </cell>
          <cell r="AC43">
            <v>-8.737864077669883</v>
          </cell>
          <cell r="AD43">
            <v>11.751982696467195</v>
          </cell>
          <cell r="AE43">
            <v>-0.53475935828875265</v>
          </cell>
          <cell r="AF43">
            <v>15.503875968992233</v>
          </cell>
          <cell r="AG43">
            <v>36.388888888888857</v>
          </cell>
        </row>
        <row r="44">
          <cell r="A44">
            <v>199502</v>
          </cell>
          <cell r="B44">
            <v>-2.040816326530603</v>
          </cell>
          <cell r="C44">
            <v>17.239336492890999</v>
          </cell>
          <cell r="D44">
            <v>9.9697885196374614</v>
          </cell>
          <cell r="E44">
            <v>-3.3149171270718227</v>
          </cell>
          <cell r="F44">
            <v>9.9999999999999858</v>
          </cell>
          <cell r="G44">
            <v>27.92022792022793</v>
          </cell>
          <cell r="H44">
            <v>-2.7154860608758469</v>
          </cell>
          <cell r="I44">
            <v>3.3071293033342499</v>
          </cell>
          <cell r="K44">
            <v>199502</v>
          </cell>
          <cell r="L44">
            <v>-7.4829931972789012</v>
          </cell>
          <cell r="M44">
            <v>9.9697885196374614</v>
          </cell>
          <cell r="N44">
            <v>-3.3149171270718085</v>
          </cell>
          <cell r="O44">
            <v>9.9999999999999858</v>
          </cell>
          <cell r="P44">
            <v>27.920227920227944</v>
          </cell>
          <cell r="R44">
            <v>199502</v>
          </cell>
          <cell r="S44">
            <v>-2.8192371475953593</v>
          </cell>
          <cell r="T44">
            <v>14.075869937250431</v>
          </cell>
          <cell r="U44">
            <v>10.88159350793066</v>
          </cell>
          <cell r="V44">
            <v>-1.9021739130434696</v>
          </cell>
          <cell r="W44">
            <v>12.823061630218689</v>
          </cell>
          <cell r="X44">
            <v>32.208157524613227</v>
          </cell>
          <cell r="Y44">
            <v>-5.3405231638710973</v>
          </cell>
          <cell r="Z44">
            <v>4.5972570987058248</v>
          </cell>
          <cell r="AB44">
            <v>199502</v>
          </cell>
          <cell r="AC44">
            <v>-8.126036484245418</v>
          </cell>
          <cell r="AD44">
            <v>10.881593507930631</v>
          </cell>
          <cell r="AE44">
            <v>-1.9021739130434554</v>
          </cell>
          <cell r="AF44">
            <v>12.823061630218689</v>
          </cell>
          <cell r="AG44">
            <v>32.208157524613227</v>
          </cell>
        </row>
        <row r="45">
          <cell r="A45">
            <v>199503</v>
          </cell>
          <cell r="B45">
            <v>5.538461538461533</v>
          </cell>
          <cell r="C45">
            <v>27.433124644280028</v>
          </cell>
          <cell r="D45">
            <v>14.960629921259837</v>
          </cell>
          <cell r="E45">
            <v>5.7894736842105488</v>
          </cell>
          <cell r="F45">
            <v>7.1038251366120306</v>
          </cell>
          <cell r="G45">
            <v>26.666666666666657</v>
          </cell>
          <cell r="H45">
            <v>-3.3882140347354692</v>
          </cell>
          <cell r="I45">
            <v>4.2818911685994436</v>
          </cell>
          <cell r="K45">
            <v>199503</v>
          </cell>
          <cell r="L45">
            <v>-0.30769230769233502</v>
          </cell>
          <cell r="M45">
            <v>14.960629921259866</v>
          </cell>
          <cell r="N45">
            <v>5.7894736842105203</v>
          </cell>
          <cell r="O45">
            <v>7.103825136611988</v>
          </cell>
          <cell r="P45">
            <v>26.666666666666686</v>
          </cell>
          <cell r="R45">
            <v>199503</v>
          </cell>
          <cell r="S45">
            <v>0.10775862068965125</v>
          </cell>
          <cell r="T45">
            <v>18.535056051681579</v>
          </cell>
          <cell r="U45">
            <v>12.268743914313546</v>
          </cell>
          <cell r="V45">
            <v>0.71684587813621192</v>
          </cell>
          <cell r="W45">
            <v>10.803858520900334</v>
          </cell>
          <cell r="X45">
            <v>30.294659300184179</v>
          </cell>
          <cell r="Y45">
            <v>-4.6756133002820803</v>
          </cell>
          <cell r="Z45">
            <v>4.4914021729831433</v>
          </cell>
          <cell r="AB45">
            <v>199503</v>
          </cell>
          <cell r="AC45">
            <v>-5.3879310344827616</v>
          </cell>
          <cell r="AD45">
            <v>12.268743914313518</v>
          </cell>
          <cell r="AE45">
            <v>0.71684587813621192</v>
          </cell>
          <cell r="AF45">
            <v>10.803858520900292</v>
          </cell>
          <cell r="AG45">
            <v>30.294659300184151</v>
          </cell>
        </row>
        <row r="46">
          <cell r="A46">
            <v>199504</v>
          </cell>
          <cell r="B46">
            <v>3.5947712418300455</v>
          </cell>
          <cell r="C46">
            <v>-6.3962096535386337</v>
          </cell>
          <cell r="D46">
            <v>11.386138613861377</v>
          </cell>
          <cell r="E46">
            <v>1.0471204188481522</v>
          </cell>
          <cell r="F46">
            <v>-2.3131672597864821</v>
          </cell>
          <cell r="G46">
            <v>22.955145118733512</v>
          </cell>
          <cell r="H46">
            <v>-0.41720154043645152</v>
          </cell>
          <cell r="I46">
            <v>1.6290726817042724</v>
          </cell>
          <cell r="K46">
            <v>199504</v>
          </cell>
          <cell r="L46">
            <v>-2.9411764705882462</v>
          </cell>
          <cell r="M46">
            <v>11.386138613861377</v>
          </cell>
          <cell r="N46">
            <v>1.0471204188481522</v>
          </cell>
          <cell r="O46">
            <v>-2.3131672597864679</v>
          </cell>
          <cell r="P46">
            <v>22.955145118733512</v>
          </cell>
          <cell r="R46">
            <v>199504</v>
          </cell>
          <cell r="S46">
            <v>0.97244732576986337</v>
          </cell>
          <cell r="T46">
            <v>12.479321009854004</v>
          </cell>
          <cell r="U46">
            <v>12.042738138355659</v>
          </cell>
          <cell r="V46">
            <v>0.8010680907877088</v>
          </cell>
          <cell r="W46">
            <v>7.3216816249409788</v>
          </cell>
          <cell r="X46">
            <v>28.395904436860093</v>
          </cell>
          <cell r="Y46">
            <v>-3.6442072262310461</v>
          </cell>
          <cell r="Z46">
            <v>3.7629950889725023</v>
          </cell>
          <cell r="AB46">
            <v>199504</v>
          </cell>
          <cell r="AC46">
            <v>-4.7811993517017868</v>
          </cell>
          <cell r="AD46">
            <v>12.042738138355659</v>
          </cell>
          <cell r="AE46">
            <v>0.80106809078772301</v>
          </cell>
          <cell r="AF46">
            <v>7.3216816249409362</v>
          </cell>
          <cell r="AG46">
            <v>28.395904436860064</v>
          </cell>
        </row>
        <row r="47">
          <cell r="A47">
            <v>199505</v>
          </cell>
          <cell r="B47">
            <v>1.7751479289940875</v>
          </cell>
          <cell r="C47">
            <v>-18.995688562008624</v>
          </cell>
          <cell r="D47">
            <v>0.87483176312248645</v>
          </cell>
          <cell r="E47">
            <v>-5.4455445544554379</v>
          </cell>
          <cell r="F47">
            <v>-5.9422750424448196</v>
          </cell>
          <cell r="G47">
            <v>18.346253229974167</v>
          </cell>
          <cell r="H47">
            <v>-5.565175565175565</v>
          </cell>
          <cell r="I47">
            <v>-1.2518409425625805</v>
          </cell>
          <cell r="K47">
            <v>199505</v>
          </cell>
          <cell r="L47">
            <v>-4.1420118343195327</v>
          </cell>
          <cell r="M47">
            <v>0.87483176312248645</v>
          </cell>
          <cell r="N47">
            <v>-5.4455445544554237</v>
          </cell>
          <cell r="O47">
            <v>-5.9422750424448338</v>
          </cell>
          <cell r="P47">
            <v>18.346253229974138</v>
          </cell>
          <cell r="R47">
            <v>199505</v>
          </cell>
          <cell r="S47">
            <v>1.1450381679389352</v>
          </cell>
          <cell r="T47">
            <v>5.525047629720973</v>
          </cell>
          <cell r="U47">
            <v>9.6746575342465633</v>
          </cell>
          <cell r="V47">
            <v>-0.52576235541536676</v>
          </cell>
          <cell r="W47">
            <v>4.43458980044349</v>
          </cell>
          <cell r="X47">
            <v>26.29589632829375</v>
          </cell>
          <cell r="Y47">
            <v>-4.0518059623804561</v>
          </cell>
          <cell r="Z47">
            <v>2.7286994380600476</v>
          </cell>
          <cell r="AB47">
            <v>199505</v>
          </cell>
          <cell r="AC47">
            <v>-4.6437659033078944</v>
          </cell>
          <cell r="AD47">
            <v>9.6746575342465633</v>
          </cell>
          <cell r="AE47">
            <v>-0.52576235541535254</v>
          </cell>
          <cell r="AF47">
            <v>4.4345898004434474</v>
          </cell>
          <cell r="AG47">
            <v>26.29589632829375</v>
          </cell>
        </row>
        <row r="48">
          <cell r="A48">
            <v>199506</v>
          </cell>
          <cell r="B48">
            <v>3.8585209003215226</v>
          </cell>
          <cell r="C48">
            <v>-15.28352397176927</v>
          </cell>
          <cell r="D48">
            <v>2.7869940278699517</v>
          </cell>
          <cell r="E48">
            <v>-2.9702970297029623</v>
          </cell>
          <cell r="F48">
            <v>-4.3624161073825434</v>
          </cell>
          <cell r="G48">
            <v>23.785166240409211</v>
          </cell>
          <cell r="H48">
            <v>-3.1927863855727594</v>
          </cell>
          <cell r="I48">
            <v>2.485089463222323E-2</v>
          </cell>
          <cell r="K48">
            <v>199506</v>
          </cell>
          <cell r="L48">
            <v>-2.572347266881053</v>
          </cell>
          <cell r="M48">
            <v>2.7869940278699517</v>
          </cell>
          <cell r="N48">
            <v>-2.9702970297029481</v>
          </cell>
          <cell r="O48">
            <v>-4.3624161073825434</v>
          </cell>
          <cell r="P48">
            <v>23.785166240409211</v>
          </cell>
          <cell r="R48">
            <v>199506</v>
          </cell>
          <cell r="S48">
            <v>1.5932023366967769</v>
          </cell>
          <cell r="T48">
            <v>1.6306080619449119</v>
          </cell>
          <cell r="U48">
            <v>8.4556664709336502</v>
          </cell>
          <cell r="V48">
            <v>-0.95403295750219286</v>
          </cell>
          <cell r="W48">
            <v>2.8467595396729308</v>
          </cell>
          <cell r="X48">
            <v>25.858225590726704</v>
          </cell>
          <cell r="Y48">
            <v>-3.9080957965767453</v>
          </cell>
          <cell r="Z48">
            <v>2.2711023257769796</v>
          </cell>
          <cell r="AB48">
            <v>199506</v>
          </cell>
          <cell r="AC48">
            <v>-4.3016463090812493</v>
          </cell>
          <cell r="AD48">
            <v>8.455666470933636</v>
          </cell>
          <cell r="AE48">
            <v>-0.95403295750216444</v>
          </cell>
          <cell r="AF48">
            <v>2.8467595396729024</v>
          </cell>
          <cell r="AG48">
            <v>25.858225590726718</v>
          </cell>
        </row>
        <row r="49">
          <cell r="A49">
            <v>199507</v>
          </cell>
          <cell r="B49">
            <v>11.074918566775253</v>
          </cell>
          <cell r="C49">
            <v>-48.232502965599053</v>
          </cell>
          <cell r="D49">
            <v>8.0794701986754944</v>
          </cell>
          <cell r="E49">
            <v>3.0769230769230944</v>
          </cell>
          <cell r="F49">
            <v>-7.3899371069182394</v>
          </cell>
          <cell r="G49">
            <v>11.751152073732712</v>
          </cell>
          <cell r="H49">
            <v>-6.4856860809476871</v>
          </cell>
          <cell r="I49">
            <v>3.1215571061329399</v>
          </cell>
          <cell r="K49">
            <v>199507</v>
          </cell>
          <cell r="L49">
            <v>3.5830618892508141</v>
          </cell>
          <cell r="M49">
            <v>8.0794701986754944</v>
          </cell>
          <cell r="N49">
            <v>3.0769230769230944</v>
          </cell>
          <cell r="O49">
            <v>-7.3899371069182394</v>
          </cell>
          <cell r="P49">
            <v>11.75115207373274</v>
          </cell>
          <cell r="R49">
            <v>199507</v>
          </cell>
          <cell r="S49">
            <v>2.9223744292237654</v>
          </cell>
          <cell r="T49">
            <v>-6.4004585403133376</v>
          </cell>
          <cell r="U49">
            <v>8.3990024937655932</v>
          </cell>
          <cell r="V49">
            <v>-0.37091988130565312</v>
          </cell>
          <cell r="W49">
            <v>1.1934992381919614</v>
          </cell>
          <cell r="X49">
            <v>23.57116174822562</v>
          </cell>
          <cell r="Y49">
            <v>-4.2867189652422297</v>
          </cell>
          <cell r="Z49">
            <v>2.3957791217271023</v>
          </cell>
          <cell r="AB49">
            <v>199507</v>
          </cell>
          <cell r="AC49">
            <v>-3.1963470319634553</v>
          </cell>
          <cell r="AD49">
            <v>8.3990024937655789</v>
          </cell>
          <cell r="AE49">
            <v>-0.3709198813056247</v>
          </cell>
          <cell r="AF49">
            <v>1.1934992381919614</v>
          </cell>
          <cell r="AG49">
            <v>23.57116174822562</v>
          </cell>
        </row>
        <row r="50">
          <cell r="A50">
            <v>199508</v>
          </cell>
          <cell r="B50">
            <v>26.334519572953738</v>
          </cell>
          <cell r="C50">
            <v>-44.452086198991282</v>
          </cell>
          <cell r="D50">
            <v>6.5146579804560361</v>
          </cell>
          <cell r="E50">
            <v>2.8846153846153726</v>
          </cell>
          <cell r="F50">
            <v>-2.965403624382219</v>
          </cell>
          <cell r="G50">
            <v>22.058823529411768</v>
          </cell>
          <cell r="H50">
            <v>-1.9176967292334268</v>
          </cell>
          <cell r="I50">
            <v>3.6998972250770805</v>
          </cell>
          <cell r="K50">
            <v>199508</v>
          </cell>
          <cell r="L50">
            <v>17.793594306049812</v>
          </cell>
          <cell r="M50">
            <v>6.5146579804560361</v>
          </cell>
          <cell r="N50">
            <v>2.8846153846153726</v>
          </cell>
          <cell r="O50">
            <v>-2.9654036243822048</v>
          </cell>
          <cell r="P50">
            <v>22.058823529411768</v>
          </cell>
          <cell r="R50">
            <v>199508</v>
          </cell>
          <cell r="S50">
            <v>5.5847834884662007</v>
          </cell>
          <cell r="T50">
            <v>-11.836761430630148</v>
          </cell>
          <cell r="U50">
            <v>8.1487889273356302</v>
          </cell>
          <cell r="V50">
            <v>6.4267352185083837E-2</v>
          </cell>
          <cell r="W50">
            <v>0.63806380638062876</v>
          </cell>
          <cell r="X50">
            <v>23.371150729335483</v>
          </cell>
          <cell r="Y50">
            <v>-3.9911793635180999</v>
          </cell>
          <cell r="Z50">
            <v>2.5556237895035139</v>
          </cell>
          <cell r="AB50">
            <v>199508</v>
          </cell>
          <cell r="AC50">
            <v>-0.80938891137188307</v>
          </cell>
          <cell r="AD50">
            <v>8.148788927335616</v>
          </cell>
          <cell r="AE50">
            <v>6.4267352185098048E-2</v>
          </cell>
          <cell r="AF50">
            <v>0.63806380638062876</v>
          </cell>
          <cell r="AG50">
            <v>23.371150729335511</v>
          </cell>
        </row>
        <row r="51">
          <cell r="A51">
            <v>199509</v>
          </cell>
          <cell r="B51">
            <v>18.620689655172413</v>
          </cell>
          <cell r="C51">
            <v>-27.898637341620841</v>
          </cell>
          <cell r="D51">
            <v>15.331491712707177</v>
          </cell>
          <cell r="E51">
            <v>9.326424870466326</v>
          </cell>
          <cell r="F51">
            <v>6.1151079136690782</v>
          </cell>
          <cell r="G51">
            <v>20.698254364089792</v>
          </cell>
          <cell r="H51">
            <v>-7.4826534903280191</v>
          </cell>
          <cell r="I51">
            <v>-1.8860711099783458</v>
          </cell>
          <cell r="K51">
            <v>199509</v>
          </cell>
          <cell r="L51">
            <v>11.034482758620669</v>
          </cell>
          <cell r="M51">
            <v>15.331491712707162</v>
          </cell>
          <cell r="N51">
            <v>9.326424870466326</v>
          </cell>
          <cell r="O51">
            <v>6.1151079136690498</v>
          </cell>
          <cell r="P51">
            <v>20.698254364089763</v>
          </cell>
          <cell r="R51">
            <v>199509</v>
          </cell>
          <cell r="S51">
            <v>6.9540021731256729</v>
          </cell>
          <cell r="T51">
            <v>-13.772144606078058</v>
          </cell>
          <cell r="U51">
            <v>8.9483394833948466</v>
          </cell>
          <cell r="V51">
            <v>1.0863350485991674</v>
          </cell>
          <cell r="W51">
            <v>1.2350519505979207</v>
          </cell>
          <cell r="X51">
            <v>23.063683304647185</v>
          </cell>
          <cell r="Y51">
            <v>-4.3672746009546586</v>
          </cell>
          <cell r="Z51">
            <v>2.0671581130700361</v>
          </cell>
          <cell r="AB51">
            <v>199509</v>
          </cell>
          <cell r="AC51">
            <v>0.43462513582035456</v>
          </cell>
          <cell r="AD51">
            <v>8.9483394833948182</v>
          </cell>
          <cell r="AE51">
            <v>1.08633504859921</v>
          </cell>
          <cell r="AF51">
            <v>1.2350519505978923</v>
          </cell>
          <cell r="AG51">
            <v>23.063683304647171</v>
          </cell>
        </row>
        <row r="52">
          <cell r="A52">
            <v>199510</v>
          </cell>
          <cell r="B52">
            <v>26.973684210526329</v>
          </cell>
          <cell r="C52">
            <v>-8.0747126436781684</v>
          </cell>
          <cell r="D52">
            <v>8.0887149380299803</v>
          </cell>
          <cell r="E52">
            <v>1.477832512315274</v>
          </cell>
          <cell r="F52">
            <v>-3.114754098360649</v>
          </cell>
          <cell r="G52">
            <v>10.90047393364928</v>
          </cell>
          <cell r="H52">
            <v>-5.7021542629399136</v>
          </cell>
          <cell r="I52">
            <v>-8.2956627978008441</v>
          </cell>
          <cell r="K52">
            <v>199510</v>
          </cell>
          <cell r="L52">
            <v>19.736842105263136</v>
          </cell>
          <cell r="M52">
            <v>8.0887149380300087</v>
          </cell>
          <cell r="N52">
            <v>1.477832512315274</v>
          </cell>
          <cell r="O52">
            <v>-3.1147540983606348</v>
          </cell>
          <cell r="P52">
            <v>10.90047393364928</v>
          </cell>
          <cell r="R52">
            <v>199510</v>
          </cell>
          <cell r="S52">
            <v>8.9396411092985488</v>
          </cell>
          <cell r="T52">
            <v>-13.253043592093206</v>
          </cell>
          <cell r="U52">
            <v>8.8577126745065868</v>
          </cell>
          <cell r="V52">
            <v>1.1270491803278446</v>
          </cell>
          <cell r="W52">
            <v>0.77044300472770999</v>
          </cell>
          <cell r="X52">
            <v>21.750255885363373</v>
          </cell>
          <cell r="Y52">
            <v>-4.4981320558621292</v>
          </cell>
          <cell r="Z52">
            <v>1.0007669193728788</v>
          </cell>
          <cell r="AB52">
            <v>199510</v>
          </cell>
          <cell r="AC52">
            <v>2.3491027732463294</v>
          </cell>
          <cell r="AD52">
            <v>8.85771267450653</v>
          </cell>
          <cell r="AE52">
            <v>1.1270491803278873</v>
          </cell>
          <cell r="AF52">
            <v>0.77044300472770999</v>
          </cell>
          <cell r="AG52">
            <v>21.750255885363373</v>
          </cell>
        </row>
        <row r="53">
          <cell r="A53">
            <v>199511</v>
          </cell>
          <cell r="B53">
            <v>39.285714285714278</v>
          </cell>
          <cell r="C53">
            <v>-21.134149387959027</v>
          </cell>
          <cell r="D53">
            <v>14.817275747508305</v>
          </cell>
          <cell r="E53">
            <v>2.5380710659898398</v>
          </cell>
          <cell r="F53">
            <v>-0.84033613445377853</v>
          </cell>
          <cell r="G53">
            <v>25.062656641604008</v>
          </cell>
          <cell r="H53">
            <v>-5.1088295687884937</v>
          </cell>
          <cell r="I53">
            <v>-18.008363826450619</v>
          </cell>
          <cell r="K53">
            <v>199511</v>
          </cell>
          <cell r="L53">
            <v>20.714285714285708</v>
          </cell>
          <cell r="M53">
            <v>14.817275747508305</v>
          </cell>
          <cell r="N53">
            <v>2.5380710659898256</v>
          </cell>
          <cell r="O53">
            <v>-0.84033613445380695</v>
          </cell>
          <cell r="P53">
            <v>25.062656641604008</v>
          </cell>
          <cell r="R53">
            <v>199511</v>
          </cell>
          <cell r="S53">
            <v>11.47982062780271</v>
          </cell>
          <cell r="T53">
            <v>-14.000663538556338</v>
          </cell>
          <cell r="U53">
            <v>9.4166770534712896</v>
          </cell>
          <cell r="V53">
            <v>1.2563983248022055</v>
          </cell>
          <cell r="W53">
            <v>0.6184586108468153</v>
          </cell>
          <cell r="X53">
            <v>22.057116322266097</v>
          </cell>
          <cell r="Y53">
            <v>-4.5502321713863978</v>
          </cell>
          <cell r="Z53">
            <v>-0.66750008601805177</v>
          </cell>
          <cell r="AB53">
            <v>199511</v>
          </cell>
          <cell r="AC53">
            <v>3.8863976083707001</v>
          </cell>
          <cell r="AD53">
            <v>9.4166770534712469</v>
          </cell>
          <cell r="AE53">
            <v>1.2563983248022481</v>
          </cell>
          <cell r="AF53">
            <v>0.61845861084680109</v>
          </cell>
          <cell r="AG53">
            <v>22.057116322266083</v>
          </cell>
        </row>
        <row r="54">
          <cell r="A54">
            <v>199512</v>
          </cell>
          <cell r="B54">
            <v>17.948717948717956</v>
          </cell>
          <cell r="C54">
            <v>-23.416506717850297</v>
          </cell>
          <cell r="D54">
            <v>5.8679706601467103</v>
          </cell>
          <cell r="E54">
            <v>-0.49751243781095411</v>
          </cell>
          <cell r="F54">
            <v>-2.6936026936026991</v>
          </cell>
          <cell r="G54">
            <v>9.3023255813953369</v>
          </cell>
          <cell r="H54">
            <v>-2.1205570908692835</v>
          </cell>
          <cell r="I54">
            <v>-6.6805080605764431</v>
          </cell>
          <cell r="K54">
            <v>199512</v>
          </cell>
          <cell r="L54">
            <v>-7.0512820512820582</v>
          </cell>
          <cell r="M54">
            <v>5.8679706601466819</v>
          </cell>
          <cell r="N54">
            <v>-0.4975124378109399</v>
          </cell>
          <cell r="O54">
            <v>-2.6936026936026991</v>
          </cell>
          <cell r="P54">
            <v>9.3023255813953227</v>
          </cell>
          <cell r="R54">
            <v>199512</v>
          </cell>
          <cell r="S54">
            <v>12.031719989062097</v>
          </cell>
          <cell r="T54">
            <v>-14.847086226976671</v>
          </cell>
          <cell r="U54">
            <v>9.0883384232552942</v>
          </cell>
          <cell r="V54">
            <v>1.1063829787233885</v>
          </cell>
          <cell r="W54">
            <v>0.33333333333331439</v>
          </cell>
          <cell r="X54">
            <v>20.794979079497949</v>
          </cell>
          <cell r="Y54">
            <v>-4.3591382438199275</v>
          </cell>
          <cell r="Z54">
            <v>-1.1836987177470917</v>
          </cell>
          <cell r="AB54">
            <v>199512</v>
          </cell>
          <cell r="AC54">
            <v>2.9532403609515967</v>
          </cell>
          <cell r="AD54">
            <v>9.0883384232552515</v>
          </cell>
          <cell r="AE54">
            <v>1.1063829787234312</v>
          </cell>
          <cell r="AF54">
            <v>0.33333333333331439</v>
          </cell>
          <cell r="AG54">
            <v>20.794979079497921</v>
          </cell>
        </row>
        <row r="55">
          <cell r="A55">
            <v>199601</v>
          </cell>
          <cell r="B55">
            <v>19.127516778523486</v>
          </cell>
          <cell r="C55">
            <v>-21.727295223954471</v>
          </cell>
          <cell r="D55">
            <v>3.5483870967741922</v>
          </cell>
          <cell r="E55">
            <v>12.365591397849457</v>
          </cell>
          <cell r="F55">
            <v>-0.33557046979866811</v>
          </cell>
          <cell r="G55">
            <v>6.1099796334012098</v>
          </cell>
          <cell r="H55">
            <v>-5.8039936941671044</v>
          </cell>
          <cell r="I55">
            <v>-12.211527310680736</v>
          </cell>
          <cell r="K55">
            <v>199601</v>
          </cell>
          <cell r="L55">
            <v>4.6099290780141899</v>
          </cell>
          <cell r="M55">
            <v>3.5483870967742064</v>
          </cell>
          <cell r="N55">
            <v>12.365591397849428</v>
          </cell>
          <cell r="O55">
            <v>-0.3355704697986539</v>
          </cell>
          <cell r="P55">
            <v>6.109979633401224</v>
          </cell>
          <cell r="R55">
            <v>199601</v>
          </cell>
          <cell r="S55">
            <v>19.127516778523486</v>
          </cell>
          <cell r="T55">
            <v>-21.727295223954471</v>
          </cell>
          <cell r="U55">
            <v>3.5483870967741922</v>
          </cell>
          <cell r="V55">
            <v>12.365591397849457</v>
          </cell>
          <cell r="W55">
            <v>-0.33557046979866811</v>
          </cell>
          <cell r="X55">
            <v>6.1099796334012098</v>
          </cell>
          <cell r="Y55">
            <v>-5.8039936941671044</v>
          </cell>
          <cell r="Z55">
            <v>-12.211527310680736</v>
          </cell>
          <cell r="AB55">
            <v>199601</v>
          </cell>
          <cell r="AC55">
            <v>4.6099290780141899</v>
          </cell>
          <cell r="AD55">
            <v>3.5483870967742064</v>
          </cell>
          <cell r="AE55">
            <v>12.365591397849428</v>
          </cell>
          <cell r="AF55">
            <v>-0.3355704697986539</v>
          </cell>
          <cell r="AG55">
            <v>6.109979633401224</v>
          </cell>
        </row>
        <row r="56">
          <cell r="A56">
            <v>199602</v>
          </cell>
          <cell r="B56">
            <v>23.958333333333343</v>
          </cell>
          <cell r="C56">
            <v>-26.351692774128352</v>
          </cell>
          <cell r="D56">
            <v>9.6840659340659272</v>
          </cell>
          <cell r="E56">
            <v>15.428571428571416</v>
          </cell>
          <cell r="F56">
            <v>6.3079777365491623</v>
          </cell>
          <cell r="G56">
            <v>6.9042316258351804</v>
          </cell>
          <cell r="H56">
            <v>-2.3451352742664255</v>
          </cell>
          <cell r="I56">
            <v>-7.4127525583836302</v>
          </cell>
          <cell r="K56">
            <v>199602</v>
          </cell>
          <cell r="L56">
            <v>9.1911764705882462</v>
          </cell>
          <cell r="M56">
            <v>9.6840659340659414</v>
          </cell>
          <cell r="N56">
            <v>15.428571428571416</v>
          </cell>
          <cell r="O56">
            <v>6.3079777365491623</v>
          </cell>
          <cell r="P56">
            <v>6.9042316258351804</v>
          </cell>
          <cell r="R56">
            <v>199602</v>
          </cell>
          <cell r="S56">
            <v>21.501706484641645</v>
          </cell>
          <cell r="T56">
            <v>-24.015501937742229</v>
          </cell>
          <cell r="U56">
            <v>6.520292747837658</v>
          </cell>
          <cell r="V56">
            <v>13.850415512465347</v>
          </cell>
          <cell r="W56">
            <v>2.8193832599118878</v>
          </cell>
          <cell r="X56">
            <v>6.4893617021276668</v>
          </cell>
          <cell r="Y56">
            <v>-4.1478377564155267</v>
          </cell>
          <cell r="Z56">
            <v>-9.9599876885195471</v>
          </cell>
          <cell r="AB56">
            <v>199602</v>
          </cell>
          <cell r="AC56">
            <v>6.8592057761732974</v>
          </cell>
          <cell r="AD56">
            <v>6.5202927478376722</v>
          </cell>
          <cell r="AE56">
            <v>13.850415512465332</v>
          </cell>
          <cell r="AF56">
            <v>2.8193832599118878</v>
          </cell>
          <cell r="AG56">
            <v>6.4893617021276668</v>
          </cell>
        </row>
        <row r="57">
          <cell r="A57">
            <v>199603</v>
          </cell>
          <cell r="B57">
            <v>22.15743440233237</v>
          </cell>
          <cell r="C57">
            <v>-20.634211701652532</v>
          </cell>
          <cell r="D57">
            <v>2.1170610211706133</v>
          </cell>
          <cell r="E57">
            <v>3.9800995024875476</v>
          </cell>
          <cell r="F57">
            <v>6.6326530612244881</v>
          </cell>
          <cell r="G57">
            <v>14.947368421052616</v>
          </cell>
          <cell r="H57">
            <v>-4.2422195666857192</v>
          </cell>
          <cell r="I57">
            <v>-5.4992056702920706</v>
          </cell>
          <cell r="K57">
            <v>199603</v>
          </cell>
          <cell r="L57">
            <v>8.024691358024711</v>
          </cell>
          <cell r="M57">
            <v>2.1170610211706133</v>
          </cell>
          <cell r="N57">
            <v>3.9800995024875476</v>
          </cell>
          <cell r="O57">
            <v>6.6326530612245165</v>
          </cell>
          <cell r="P57">
            <v>14.947368421052616</v>
          </cell>
          <cell r="R57">
            <v>199603</v>
          </cell>
          <cell r="S57">
            <v>21.743810548977379</v>
          </cell>
          <cell r="T57">
            <v>-22.801955598300879</v>
          </cell>
          <cell r="U57">
            <v>4.9869904596704089</v>
          </cell>
          <cell r="V57">
            <v>10.320284697508868</v>
          </cell>
          <cell r="W57">
            <v>4.120719674985466</v>
          </cell>
          <cell r="X57">
            <v>9.3286219081272037</v>
          </cell>
          <cell r="Y57">
            <v>-4.1804160688665775</v>
          </cell>
          <cell r="Z57">
            <v>-8.4656951039790442</v>
          </cell>
          <cell r="AB57">
            <v>199603</v>
          </cell>
          <cell r="AC57">
            <v>7.2892938496583071</v>
          </cell>
          <cell r="AD57">
            <v>4.9869904596704373</v>
          </cell>
          <cell r="AE57">
            <v>10.320284697508868</v>
          </cell>
          <cell r="AF57">
            <v>4.1207196749855086</v>
          </cell>
          <cell r="AG57">
            <v>9.3286219081272037</v>
          </cell>
        </row>
        <row r="58">
          <cell r="A58">
            <v>199604</v>
          </cell>
          <cell r="B58">
            <v>21.135646687697161</v>
          </cell>
          <cell r="C58">
            <v>-6.2005694400506144</v>
          </cell>
          <cell r="D58">
            <v>0.7619047619047592</v>
          </cell>
          <cell r="E58">
            <v>-0.51813471502590858</v>
          </cell>
          <cell r="F58">
            <v>3.4608378870673846</v>
          </cell>
          <cell r="G58">
            <v>17.381974248927023</v>
          </cell>
          <cell r="H58">
            <v>-4.9387689332903761</v>
          </cell>
          <cell r="I58">
            <v>-7.8668310727496902</v>
          </cell>
          <cell r="K58">
            <v>199604</v>
          </cell>
          <cell r="L58">
            <v>4.7138047138047199</v>
          </cell>
          <cell r="M58">
            <v>0.7619047619047592</v>
          </cell>
          <cell r="N58">
            <v>-0.51813471502590858</v>
          </cell>
          <cell r="O58">
            <v>3.4608378870673704</v>
          </cell>
          <cell r="P58">
            <v>17.381974248927051</v>
          </cell>
          <cell r="R58">
            <v>199604</v>
          </cell>
          <cell r="S58">
            <v>21.589085072231143</v>
          </cell>
          <cell r="T58">
            <v>-19.446220744340721</v>
          </cell>
          <cell r="U58">
            <v>3.9114271860352261</v>
          </cell>
          <cell r="V58">
            <v>7.5496688741721698</v>
          </cell>
          <cell r="W58">
            <v>3.9612676056337932</v>
          </cell>
          <cell r="X58">
            <v>11.323763955342869</v>
          </cell>
          <cell r="Y58">
            <v>-4.3702438893221114</v>
          </cell>
          <cell r="Z58">
            <v>-8.3164300202839883</v>
          </cell>
          <cell r="AB58">
            <v>199604</v>
          </cell>
          <cell r="AC58">
            <v>6.6382978723404307</v>
          </cell>
          <cell r="AD58">
            <v>3.9114271860352545</v>
          </cell>
          <cell r="AE58">
            <v>7.5496688741721698</v>
          </cell>
          <cell r="AF58">
            <v>3.9612676056338216</v>
          </cell>
          <cell r="AG58">
            <v>11.323763955342898</v>
          </cell>
        </row>
        <row r="59">
          <cell r="A59">
            <v>199605</v>
          </cell>
          <cell r="B59">
            <v>17.441860465116292</v>
          </cell>
          <cell r="C59">
            <v>-27.332498434564798</v>
          </cell>
          <cell r="D59">
            <v>6.2708472314876502</v>
          </cell>
          <cell r="E59">
            <v>9.4240837696334836</v>
          </cell>
          <cell r="F59">
            <v>9.3862815884476589</v>
          </cell>
          <cell r="G59">
            <v>17.685589519650648</v>
          </cell>
          <cell r="H59">
            <v>-5.7352416849182504</v>
          </cell>
          <cell r="I59">
            <v>-3.6912751677852356</v>
          </cell>
          <cell r="K59">
            <v>199605</v>
          </cell>
          <cell r="L59">
            <v>1.5432098765432158</v>
          </cell>
          <cell r="M59">
            <v>6.2708472314876786</v>
          </cell>
          <cell r="N59">
            <v>9.4240837696334836</v>
          </cell>
          <cell r="O59">
            <v>9.3862815884476731</v>
          </cell>
          <cell r="P59">
            <v>17.685589519650662</v>
          </cell>
          <cell r="R59">
            <v>199605</v>
          </cell>
          <cell r="S59">
            <v>20.691823899371073</v>
          </cell>
          <cell r="T59">
            <v>-20.783772302463916</v>
          </cell>
          <cell r="U59">
            <v>4.3715846994535639</v>
          </cell>
          <cell r="V59">
            <v>7.9281183932346551</v>
          </cell>
          <cell r="W59">
            <v>5.024769992922856</v>
          </cell>
          <cell r="X59">
            <v>12.569474134245382</v>
          </cell>
          <cell r="Y59">
            <v>-4.6553062939443208</v>
          </cell>
          <cell r="Z59">
            <v>-7.3994677705499754</v>
          </cell>
          <cell r="AB59">
            <v>199605</v>
          </cell>
          <cell r="AC59">
            <v>5.5370246831220982</v>
          </cell>
          <cell r="AD59">
            <v>4.3715846994535639</v>
          </cell>
          <cell r="AE59">
            <v>7.9281183932346408</v>
          </cell>
          <cell r="AF59">
            <v>5.0247699929228702</v>
          </cell>
          <cell r="AG59">
            <v>12.569474134245411</v>
          </cell>
        </row>
        <row r="60">
          <cell r="A60">
            <v>199606</v>
          </cell>
          <cell r="B60">
            <v>30.340557275541812</v>
          </cell>
          <cell r="C60">
            <v>-32.835392128698643</v>
          </cell>
          <cell r="D60">
            <v>4.1316978695932818</v>
          </cell>
          <cell r="E60">
            <v>6.1224489795918373</v>
          </cell>
          <cell r="F60">
            <v>7.7192982456140413</v>
          </cell>
          <cell r="G60">
            <v>16.528925619834695</v>
          </cell>
          <cell r="H60">
            <v>-3.4056621100411917</v>
          </cell>
          <cell r="I60">
            <v>-7.2422360248447148</v>
          </cell>
          <cell r="K60">
            <v>199606</v>
          </cell>
          <cell r="L60">
            <v>15.181518151815212</v>
          </cell>
          <cell r="M60">
            <v>4.1316978695933102</v>
          </cell>
          <cell r="N60">
            <v>6.1224489795918373</v>
          </cell>
          <cell r="O60">
            <v>7.7192982456140413</v>
          </cell>
          <cell r="P60">
            <v>16.528925619834695</v>
          </cell>
          <cell r="R60">
            <v>199606</v>
          </cell>
          <cell r="S60">
            <v>22.320961840041818</v>
          </cell>
          <cell r="T60">
            <v>-22.663917895397319</v>
          </cell>
          <cell r="U60">
            <v>4.3313481321061147</v>
          </cell>
          <cell r="V60">
            <v>7.6182136602451749</v>
          </cell>
          <cell r="W60">
            <v>5.4770318021201376</v>
          </cell>
          <cell r="X60">
            <v>13.248317392844484</v>
          </cell>
          <cell r="Y60">
            <v>-4.4446901187343713</v>
          </cell>
          <cell r="Z60">
            <v>-7.3734424476703424</v>
          </cell>
          <cell r="AB60">
            <v>199606</v>
          </cell>
          <cell r="AC60">
            <v>7.1587125416204174</v>
          </cell>
          <cell r="AD60">
            <v>4.3313481321061147</v>
          </cell>
          <cell r="AE60">
            <v>7.6182136602451607</v>
          </cell>
          <cell r="AF60">
            <v>5.4770318021201376</v>
          </cell>
          <cell r="AG60">
            <v>13.248317392844484</v>
          </cell>
        </row>
        <row r="61">
          <cell r="A61">
            <v>199607</v>
          </cell>
          <cell r="B61">
            <v>26.09970674486803</v>
          </cell>
          <cell r="C61">
            <v>8.8909257561870021</v>
          </cell>
          <cell r="D61">
            <v>5.0857843137255117</v>
          </cell>
          <cell r="E61">
            <v>6.9651741293532297</v>
          </cell>
          <cell r="F61">
            <v>12.054329371816635</v>
          </cell>
          <cell r="G61">
            <v>21.855670103092791</v>
          </cell>
          <cell r="H61">
            <v>-0.96854217249023122</v>
          </cell>
          <cell r="I61">
            <v>-15.586419753086417</v>
          </cell>
          <cell r="K61">
            <v>199607</v>
          </cell>
          <cell r="L61">
            <v>11.320754716981156</v>
          </cell>
          <cell r="M61">
            <v>5.0857843137255117</v>
          </cell>
          <cell r="N61">
            <v>6.9651741293532439</v>
          </cell>
          <cell r="O61">
            <v>12.054329371816635</v>
          </cell>
          <cell r="P61">
            <v>21.855670103092777</v>
          </cell>
          <cell r="R61">
            <v>199607</v>
          </cell>
          <cell r="S61">
            <v>22.892635314995573</v>
          </cell>
          <cell r="T61">
            <v>-19.853031230863465</v>
          </cell>
          <cell r="U61">
            <v>4.4446489371491538</v>
          </cell>
          <cell r="V61">
            <v>7.5204765450483961</v>
          </cell>
          <cell r="W61">
            <v>6.4491844416562145</v>
          </cell>
          <cell r="X61">
            <v>14.51027811366383</v>
          </cell>
          <cell r="Y61">
            <v>-3.9458085726081009</v>
          </cell>
          <cell r="Z61">
            <v>-8.5860002103122923</v>
          </cell>
          <cell r="AB61">
            <v>199607</v>
          </cell>
          <cell r="AC61">
            <v>7.7830188679245396</v>
          </cell>
          <cell r="AD61">
            <v>4.4446489371491822</v>
          </cell>
          <cell r="AE61">
            <v>7.5204765450483677</v>
          </cell>
          <cell r="AF61">
            <v>6.4491844416562145</v>
          </cell>
          <cell r="AG61">
            <v>14.510278113663858</v>
          </cell>
        </row>
        <row r="62">
          <cell r="A62">
            <v>199608</v>
          </cell>
          <cell r="B62">
            <v>19.154929577464785</v>
          </cell>
          <cell r="C62">
            <v>-19.892695006190678</v>
          </cell>
          <cell r="D62">
            <v>0.3669724770642091</v>
          </cell>
          <cell r="E62">
            <v>-4.2056074766355067</v>
          </cell>
          <cell r="F62">
            <v>10.696095076400681</v>
          </cell>
          <cell r="G62">
            <v>12.449799196787126</v>
          </cell>
          <cell r="H62">
            <v>-3.0442900114096147</v>
          </cell>
          <cell r="I62">
            <v>-7.0118929633300411</v>
          </cell>
          <cell r="K62">
            <v>199608</v>
          </cell>
          <cell r="L62">
            <v>3.0211480362537486</v>
          </cell>
          <cell r="M62">
            <v>0.3669724770642091</v>
          </cell>
          <cell r="N62">
            <v>-4.2056074766354925</v>
          </cell>
          <cell r="O62">
            <v>10.696095076400681</v>
          </cell>
          <cell r="P62">
            <v>12.449799196787154</v>
          </cell>
          <cell r="R62">
            <v>199608</v>
          </cell>
          <cell r="S62">
            <v>22.384055193560769</v>
          </cell>
          <cell r="T62">
            <v>-19.856601530574352</v>
          </cell>
          <cell r="U62">
            <v>3.9113741801311619</v>
          </cell>
          <cell r="V62">
            <v>5.9087989723827832</v>
          </cell>
          <cell r="W62">
            <v>6.9960647135985994</v>
          </cell>
          <cell r="X62">
            <v>14.240672622175495</v>
          </cell>
          <cell r="Y62">
            <v>-3.8309136755554647</v>
          </cell>
          <cell r="Z62">
            <v>-8.3909104867188375</v>
          </cell>
          <cell r="AB62">
            <v>199608</v>
          </cell>
          <cell r="AC62">
            <v>7.1399428804569425</v>
          </cell>
          <cell r="AD62">
            <v>3.9113741801311903</v>
          </cell>
          <cell r="AE62">
            <v>5.908798972382769</v>
          </cell>
          <cell r="AF62">
            <v>6.9960647135985994</v>
          </cell>
          <cell r="AG62">
            <v>14.240672622175495</v>
          </cell>
        </row>
        <row r="63">
          <cell r="A63">
            <v>199609</v>
          </cell>
          <cell r="B63">
            <v>15.116279069767444</v>
          </cell>
          <cell r="C63">
            <v>-99.999999999999972</v>
          </cell>
          <cell r="D63">
            <v>-1.6766467065868369</v>
          </cell>
          <cell r="E63">
            <v>-3.3175355450237021</v>
          </cell>
          <cell r="F63">
            <v>13.220338983050837</v>
          </cell>
          <cell r="G63">
            <v>10.537190082644628</v>
          </cell>
          <cell r="H63">
            <v>5.474276298968789</v>
          </cell>
          <cell r="I63">
            <v>-4.8837511365112363</v>
          </cell>
          <cell r="K63">
            <v>199609</v>
          </cell>
          <cell r="L63">
            <v>-0.31055900621115029</v>
          </cell>
          <cell r="M63">
            <v>-1.6766467065868511</v>
          </cell>
          <cell r="N63">
            <v>-3.3175355450237163</v>
          </cell>
          <cell r="O63">
            <v>13.220338983050866</v>
          </cell>
          <cell r="P63">
            <v>10.537190082644628</v>
          </cell>
          <cell r="R63">
            <v>199609</v>
          </cell>
          <cell r="S63">
            <v>21.537419573315304</v>
          </cell>
          <cell r="T63">
            <v>-27.931449188214089</v>
          </cell>
          <cell r="U63">
            <v>3.2528930285069038</v>
          </cell>
          <cell r="V63">
            <v>4.8076923076923066</v>
          </cell>
          <cell r="W63">
            <v>7.7072037180480066</v>
          </cell>
          <cell r="X63">
            <v>13.822843822843794</v>
          </cell>
          <cell r="Y63">
            <v>-2.8612282114437306</v>
          </cell>
          <cell r="Z63">
            <v>-8.0201568056680372</v>
          </cell>
          <cell r="AB63">
            <v>199609</v>
          </cell>
          <cell r="AC63">
            <v>6.274792643346558</v>
          </cell>
          <cell r="AD63">
            <v>3.2528930285069038</v>
          </cell>
          <cell r="AE63">
            <v>4.807692307692264</v>
          </cell>
          <cell r="AF63">
            <v>7.7072037180480208</v>
          </cell>
          <cell r="AG63">
            <v>13.822843822843794</v>
          </cell>
        </row>
        <row r="64">
          <cell r="A64">
            <v>199610</v>
          </cell>
          <cell r="B64">
            <v>19.170984455958546</v>
          </cell>
          <cell r="C64">
            <v>-42.700844013754292</v>
          </cell>
          <cell r="D64">
            <v>2.4140012070005952</v>
          </cell>
          <cell r="E64">
            <v>5.3398058252427205</v>
          </cell>
          <cell r="F64">
            <v>20.473773265651431</v>
          </cell>
          <cell r="G64">
            <v>13.675213675213698</v>
          </cell>
          <cell r="H64">
            <v>6.9281767955801143</v>
          </cell>
          <cell r="I64">
            <v>-1.1191047162270138</v>
          </cell>
          <cell r="K64">
            <v>199610</v>
          </cell>
          <cell r="L64">
            <v>3.5714285714285552</v>
          </cell>
          <cell r="M64">
            <v>2.4140012070005952</v>
          </cell>
          <cell r="N64">
            <v>5.3398058252426921</v>
          </cell>
          <cell r="O64">
            <v>20.473773265651431</v>
          </cell>
          <cell r="P64">
            <v>13.675213675213698</v>
          </cell>
          <cell r="R64">
            <v>199610</v>
          </cell>
          <cell r="S64">
            <v>21.263851452530716</v>
          </cell>
          <cell r="T64">
            <v>-29.357438203603664</v>
          </cell>
          <cell r="U64">
            <v>3.1650767578495191</v>
          </cell>
          <cell r="V64">
            <v>4.8632218844984862</v>
          </cell>
          <cell r="W64">
            <v>9.0182450043440525</v>
          </cell>
          <cell r="X64">
            <v>13.808322824716242</v>
          </cell>
          <cell r="Y64">
            <v>-1.9136772979101124</v>
          </cell>
          <cell r="Z64">
            <v>-7.375365656314159</v>
          </cell>
          <cell r="AB64">
            <v>199610</v>
          </cell>
          <cell r="AC64">
            <v>5.9611093401338735</v>
          </cell>
          <cell r="AD64">
            <v>3.1650767578495191</v>
          </cell>
          <cell r="AE64">
            <v>4.8632218844984578</v>
          </cell>
          <cell r="AF64">
            <v>9.0182450043440525</v>
          </cell>
          <cell r="AG64">
            <v>13.808322824716271</v>
          </cell>
        </row>
        <row r="65">
          <cell r="A65">
            <v>199611</v>
          </cell>
          <cell r="B65">
            <v>0.25641025641024839</v>
          </cell>
          <cell r="C65">
            <v>-16.978143807412096</v>
          </cell>
          <cell r="D65">
            <v>-2.4305555555555713</v>
          </cell>
          <cell r="E65">
            <v>3.9603960396039639</v>
          </cell>
          <cell r="F65">
            <v>13.220338983050837</v>
          </cell>
          <cell r="G65">
            <v>8.2164328657314627</v>
          </cell>
          <cell r="H65">
            <v>1.2550852592400332</v>
          </cell>
          <cell r="I65">
            <v>8.6388269046859989</v>
          </cell>
          <cell r="K65">
            <v>199611</v>
          </cell>
          <cell r="L65">
            <v>-7.3964497041420145</v>
          </cell>
          <cell r="M65">
            <v>-2.4305555555555571</v>
          </cell>
          <cell r="N65">
            <v>3.9603960396039639</v>
          </cell>
          <cell r="O65">
            <v>13.220338983050866</v>
          </cell>
          <cell r="P65">
            <v>8.2164328657314769</v>
          </cell>
          <cell r="R65">
            <v>199611</v>
          </cell>
          <cell r="S65">
            <v>19.066773934030607</v>
          </cell>
          <cell r="T65">
            <v>-28.280518049049334</v>
          </cell>
          <cell r="U65">
            <v>2.6143418579484035</v>
          </cell>
          <cell r="V65">
            <v>4.779411764705884</v>
          </cell>
          <cell r="W65">
            <v>9.4089834515366277</v>
          </cell>
          <cell r="X65">
            <v>13.27753471561725</v>
          </cell>
          <cell r="Y65">
            <v>-1.6449243975910974</v>
          </cell>
          <cell r="Z65">
            <v>-6.215289404103487</v>
          </cell>
          <cell r="AB65">
            <v>199611</v>
          </cell>
          <cell r="AC65">
            <v>4.6618705035971004</v>
          </cell>
          <cell r="AD65">
            <v>2.6143418579484035</v>
          </cell>
          <cell r="AE65">
            <v>4.7794117647058698</v>
          </cell>
          <cell r="AF65">
            <v>9.408983451536642</v>
          </cell>
          <cell r="AG65">
            <v>13.277534715617278</v>
          </cell>
        </row>
        <row r="66">
          <cell r="A66">
            <v>199612</v>
          </cell>
          <cell r="B66">
            <v>13.043478260869577</v>
          </cell>
          <cell r="C66">
            <v>-1.9423558897243112</v>
          </cell>
          <cell r="D66">
            <v>0.98152424942263394</v>
          </cell>
          <cell r="E66">
            <v>4.5</v>
          </cell>
          <cell r="F66">
            <v>14.532871972318333</v>
          </cell>
          <cell r="G66">
            <v>3.2882011605415755</v>
          </cell>
          <cell r="H66">
            <v>3.8885161578888585</v>
          </cell>
          <cell r="I66">
            <v>-15.521528595733542</v>
          </cell>
          <cell r="K66">
            <v>199612</v>
          </cell>
          <cell r="L66">
            <v>19.310344827586221</v>
          </cell>
          <cell r="M66">
            <v>0.98152424942263394</v>
          </cell>
          <cell r="N66">
            <v>4.5</v>
          </cell>
          <cell r="O66">
            <v>14.532871972318361</v>
          </cell>
          <cell r="P66">
            <v>3.2882011605415755</v>
          </cell>
          <cell r="R66">
            <v>199612</v>
          </cell>
          <cell r="S66">
            <v>18.525750549182348</v>
          </cell>
          <cell r="T66">
            <v>-26.151157489488881</v>
          </cell>
          <cell r="U66">
            <v>2.4677277204624488</v>
          </cell>
          <cell r="V66">
            <v>4.7558922558922632</v>
          </cell>
          <cell r="W66">
            <v>9.8367759641773773</v>
          </cell>
          <cell r="X66">
            <v>12.383096640110836</v>
          </cell>
          <cell r="Y66">
            <v>-1.1995328774613228</v>
          </cell>
          <cell r="Z66">
            <v>-6.969761273209528</v>
          </cell>
          <cell r="AB66">
            <v>199612</v>
          </cell>
          <cell r="AC66">
            <v>5.7901726427622719</v>
          </cell>
          <cell r="AD66">
            <v>2.4677277204624488</v>
          </cell>
          <cell r="AE66">
            <v>4.7558922558922063</v>
          </cell>
          <cell r="AF66">
            <v>9.8367759641773773</v>
          </cell>
          <cell r="AG66">
            <v>12.383096640110836</v>
          </cell>
        </row>
        <row r="67">
          <cell r="A67">
            <v>199701</v>
          </cell>
          <cell r="B67">
            <v>5.512676056338023</v>
          </cell>
          <cell r="C67">
            <v>-13.044261776794187</v>
          </cell>
          <cell r="D67">
            <v>-0.9489096573208684</v>
          </cell>
          <cell r="E67">
            <v>-4.4880382775119472</v>
          </cell>
          <cell r="F67">
            <v>17.188552188552194</v>
          </cell>
          <cell r="G67">
            <v>11.900191938579653</v>
          </cell>
          <cell r="H67">
            <v>1.7566037209561784</v>
          </cell>
          <cell r="I67">
            <v>-15.681770145310438</v>
          </cell>
          <cell r="K67">
            <v>199701</v>
          </cell>
          <cell r="L67">
            <v>-1.7491525423728689</v>
          </cell>
          <cell r="M67">
            <v>-0.9489096573208684</v>
          </cell>
          <cell r="N67">
            <v>-4.4880382775119472</v>
          </cell>
          <cell r="O67">
            <v>17.18855218855218</v>
          </cell>
          <cell r="P67">
            <v>11.900191938579653</v>
          </cell>
          <cell r="R67">
            <v>199701</v>
          </cell>
          <cell r="S67">
            <v>5.512676056338023</v>
          </cell>
          <cell r="T67">
            <v>-13.044261776794187</v>
          </cell>
          <cell r="U67">
            <v>-0.9489096573208684</v>
          </cell>
          <cell r="V67">
            <v>-4.4880382775119472</v>
          </cell>
          <cell r="W67">
            <v>17.188552188552194</v>
          </cell>
          <cell r="X67">
            <v>11.900191938579653</v>
          </cell>
          <cell r="Y67">
            <v>1.7566037209561784</v>
          </cell>
          <cell r="Z67">
            <v>-15.681770145310438</v>
          </cell>
          <cell r="AB67">
            <v>199701</v>
          </cell>
          <cell r="AC67">
            <v>-1.7491525423728689</v>
          </cell>
          <cell r="AD67">
            <v>-0.9489096573208684</v>
          </cell>
          <cell r="AE67">
            <v>-4.4880382775119472</v>
          </cell>
          <cell r="AF67">
            <v>17.18855218855218</v>
          </cell>
          <cell r="AG67">
            <v>11.900191938579653</v>
          </cell>
        </row>
        <row r="68">
          <cell r="A68">
            <v>199702</v>
          </cell>
          <cell r="B68">
            <v>14.672268907563009</v>
          </cell>
          <cell r="C68">
            <v>-12.060720411663809</v>
          </cell>
          <cell r="D68">
            <v>2.6236693800876623</v>
          </cell>
          <cell r="E68">
            <v>-0.7524752475247567</v>
          </cell>
          <cell r="F68">
            <v>16.931937172774852</v>
          </cell>
          <cell r="G68">
            <v>19.166666666666671</v>
          </cell>
          <cell r="H68">
            <v>-1.3388683886838919</v>
          </cell>
          <cell r="I68">
            <v>-18.776108828113934</v>
          </cell>
          <cell r="K68">
            <v>199702</v>
          </cell>
          <cell r="L68">
            <v>12.656565656565661</v>
          </cell>
          <cell r="M68">
            <v>2.6236693800876623</v>
          </cell>
          <cell r="N68">
            <v>-0.75247524752474249</v>
          </cell>
          <cell r="O68">
            <v>16.93193717277488</v>
          </cell>
          <cell r="P68">
            <v>19.166666666666643</v>
          </cell>
          <cell r="R68">
            <v>199702</v>
          </cell>
          <cell r="S68">
            <v>10.105337078651687</v>
          </cell>
          <cell r="T68">
            <v>-12.572556762092788</v>
          </cell>
          <cell r="U68">
            <v>0.83291692692067443</v>
          </cell>
          <cell r="V68">
            <v>-2.6520681265206747</v>
          </cell>
          <cell r="W68">
            <v>17.062553556126829</v>
          </cell>
          <cell r="X68">
            <v>15.384615384615401</v>
          </cell>
          <cell r="Y68">
            <v>0.24656771004471523</v>
          </cell>
          <cell r="Z68">
            <v>-17.174676967252353</v>
          </cell>
          <cell r="AB68">
            <v>199702</v>
          </cell>
          <cell r="AC68">
            <v>5.4780405405405475</v>
          </cell>
          <cell r="AD68">
            <v>0.83291692692067443</v>
          </cell>
          <cell r="AE68">
            <v>-2.6520681265206605</v>
          </cell>
          <cell r="AF68">
            <v>17.062553556126829</v>
          </cell>
          <cell r="AG68">
            <v>15.384615384615373</v>
          </cell>
        </row>
        <row r="69">
          <cell r="A69">
            <v>199703</v>
          </cell>
          <cell r="B69">
            <v>5.8806682577565539</v>
          </cell>
          <cell r="C69">
            <v>-39.533764772087785</v>
          </cell>
          <cell r="D69">
            <v>10.251219512195121</v>
          </cell>
          <cell r="E69">
            <v>7.3588516746411443</v>
          </cell>
          <cell r="F69">
            <v>19.307814992025513</v>
          </cell>
          <cell r="G69">
            <v>11.904761904761912</v>
          </cell>
          <cell r="H69">
            <v>4.0622609261821339</v>
          </cell>
          <cell r="I69">
            <v>-18.971033234191125</v>
          </cell>
          <cell r="K69">
            <v>199703</v>
          </cell>
          <cell r="L69">
            <v>3.0885714285713988</v>
          </cell>
          <cell r="M69">
            <v>10.251219512195121</v>
          </cell>
          <cell r="N69">
            <v>7.3588516746411443</v>
          </cell>
          <cell r="O69">
            <v>19.307814992025513</v>
          </cell>
          <cell r="P69">
            <v>11.904761904761912</v>
          </cell>
          <cell r="R69">
            <v>199703</v>
          </cell>
          <cell r="S69">
            <v>8.5402298850574994</v>
          </cell>
          <cell r="T69">
            <v>-22.520660299003325</v>
          </cell>
          <cell r="U69">
            <v>4.0229244114002398</v>
          </cell>
          <cell r="V69">
            <v>0.72258064516128684</v>
          </cell>
          <cell r="W69">
            <v>17.847268673355643</v>
          </cell>
          <cell r="X69">
            <v>14.156431803490648</v>
          </cell>
          <cell r="Y69">
            <v>1.5628029721686687</v>
          </cell>
          <cell r="Z69">
            <v>-17.795930232558149</v>
          </cell>
          <cell r="AB69">
            <v>199703</v>
          </cell>
          <cell r="AC69">
            <v>4.590233545647564</v>
          </cell>
          <cell r="AD69">
            <v>4.0229244114002398</v>
          </cell>
          <cell r="AE69">
            <v>0.72258064516131526</v>
          </cell>
          <cell r="AF69">
            <v>17.847268673355615</v>
          </cell>
          <cell r="AG69">
            <v>14.156431803490619</v>
          </cell>
        </row>
        <row r="70">
          <cell r="A70">
            <v>199704</v>
          </cell>
          <cell r="B70">
            <v>9.2682291666666714</v>
          </cell>
          <cell r="C70">
            <v>-31.288701517706571</v>
          </cell>
          <cell r="D70">
            <v>7.4763705103969755</v>
          </cell>
          <cell r="E70">
            <v>8.1822916666666856</v>
          </cell>
          <cell r="F70">
            <v>26.695422535211264</v>
          </cell>
          <cell r="G70">
            <v>14.625228519195616</v>
          </cell>
          <cell r="H70">
            <v>5.4784303754555452</v>
          </cell>
          <cell r="I70">
            <v>-18.927864025695939</v>
          </cell>
          <cell r="K70">
            <v>199704</v>
          </cell>
          <cell r="L70">
            <v>8.9324758842443686</v>
          </cell>
          <cell r="M70">
            <v>7.4763705103969755</v>
          </cell>
          <cell r="N70">
            <v>8.1822916666666572</v>
          </cell>
          <cell r="O70">
            <v>26.695422535211264</v>
          </cell>
          <cell r="P70">
            <v>14.625228519195616</v>
          </cell>
          <cell r="R70">
            <v>199704</v>
          </cell>
          <cell r="S70">
            <v>8.7247524752475272</v>
          </cell>
          <cell r="T70">
            <v>-24.584424863062623</v>
          </cell>
          <cell r="U70">
            <v>4.8754083061129307</v>
          </cell>
          <cell r="V70">
            <v>2.4864532019704484</v>
          </cell>
          <cell r="W70">
            <v>19.975021168501272</v>
          </cell>
          <cell r="X70">
            <v>14.278892072588363</v>
          </cell>
          <cell r="Y70">
            <v>2.5371199606340582</v>
          </cell>
          <cell r="Z70">
            <v>-18.079444891391788</v>
          </cell>
          <cell r="AB70">
            <v>199704</v>
          </cell>
          <cell r="AC70">
            <v>5.6679968076616092</v>
          </cell>
          <cell r="AD70">
            <v>4.8754083061129307</v>
          </cell>
          <cell r="AE70">
            <v>2.4864532019704484</v>
          </cell>
          <cell r="AF70">
            <v>19.975021168501257</v>
          </cell>
          <cell r="AG70">
            <v>14.27889207258832</v>
          </cell>
        </row>
        <row r="71">
          <cell r="A71">
            <v>199705</v>
          </cell>
          <cell r="B71">
            <v>4.0495049504950487</v>
          </cell>
          <cell r="C71">
            <v>18.085308056872051</v>
          </cell>
          <cell r="D71">
            <v>10.693659761456374</v>
          </cell>
          <cell r="E71">
            <v>2.4258373205741748</v>
          </cell>
          <cell r="F71">
            <v>22.528052805280524</v>
          </cell>
          <cell r="G71">
            <v>17.625231910946198</v>
          </cell>
          <cell r="H71">
            <v>3.1972226725023063</v>
          </cell>
          <cell r="I71">
            <v>-19.285972383533363</v>
          </cell>
          <cell r="K71">
            <v>199705</v>
          </cell>
          <cell r="L71">
            <v>1.8176291793313197</v>
          </cell>
          <cell r="M71">
            <v>10.69365976145636</v>
          </cell>
          <cell r="N71">
            <v>2.4258373205741748</v>
          </cell>
          <cell r="O71">
            <v>22.528052805280495</v>
          </cell>
          <cell r="P71">
            <v>17.625231910946184</v>
          </cell>
          <cell r="R71">
            <v>199705</v>
          </cell>
          <cell r="S71">
            <v>7.7404898384575489</v>
          </cell>
          <cell r="T71">
            <v>-17.945703177369609</v>
          </cell>
          <cell r="U71">
            <v>6.0307903266018315</v>
          </cell>
          <cell r="V71">
            <v>2.4740450538687497</v>
          </cell>
          <cell r="W71">
            <v>20.496293800539078</v>
          </cell>
          <cell r="X71">
            <v>14.963919483478932</v>
          </cell>
          <cell r="Y71">
            <v>2.6734125810931886</v>
          </cell>
          <cell r="Z71">
            <v>-18.328224368696951</v>
          </cell>
          <cell r="AB71">
            <v>199705</v>
          </cell>
          <cell r="AC71">
            <v>4.8672566371681398</v>
          </cell>
          <cell r="AD71">
            <v>6.0307903266018315</v>
          </cell>
          <cell r="AE71">
            <v>2.4740450538687639</v>
          </cell>
          <cell r="AF71">
            <v>20.496293800539078</v>
          </cell>
          <cell r="AG71">
            <v>14.963919483478904</v>
          </cell>
        </row>
        <row r="72">
          <cell r="A72">
            <v>199706</v>
          </cell>
          <cell r="B72">
            <v>0.84323040380047587</v>
          </cell>
          <cell r="C72">
            <v>4.1988879384088733</v>
          </cell>
          <cell r="D72">
            <v>12.048977061376306</v>
          </cell>
          <cell r="E72">
            <v>4.3461538461538396</v>
          </cell>
          <cell r="F72">
            <v>17.649837133550477</v>
          </cell>
          <cell r="G72">
            <v>12.2340425531915</v>
          </cell>
          <cell r="H72">
            <v>-1.6366426728235837</v>
          </cell>
          <cell r="I72">
            <v>-15.595553769920983</v>
          </cell>
          <cell r="K72">
            <v>199706</v>
          </cell>
          <cell r="L72">
            <v>-1.739255014326659</v>
          </cell>
          <cell r="M72">
            <v>12.048977061376306</v>
          </cell>
          <cell r="N72">
            <v>4.3461538461538396</v>
          </cell>
          <cell r="O72">
            <v>17.649837133550477</v>
          </cell>
          <cell r="P72">
            <v>12.2340425531915</v>
          </cell>
          <cell r="R72">
            <v>199706</v>
          </cell>
          <cell r="S72">
            <v>6.4995726495726558</v>
          </cell>
          <cell r="T72">
            <v>-14.94535234121463</v>
          </cell>
          <cell r="U72">
            <v>7.0382978723404079</v>
          </cell>
          <cell r="V72">
            <v>2.7908868999186183</v>
          </cell>
          <cell r="W72">
            <v>20.008375209380233</v>
          </cell>
          <cell r="X72">
            <v>14.482327181732884</v>
          </cell>
          <cell r="Y72">
            <v>1.9390931304492369</v>
          </cell>
          <cell r="Z72">
            <v>-17.875266382525311</v>
          </cell>
          <cell r="AB72">
            <v>199706</v>
          </cell>
          <cell r="AC72">
            <v>3.6732263076126372</v>
          </cell>
          <cell r="AD72">
            <v>7.0382978723404221</v>
          </cell>
          <cell r="AE72">
            <v>2.7908868999186467</v>
          </cell>
          <cell r="AF72">
            <v>20.008375209380233</v>
          </cell>
          <cell r="AG72">
            <v>14.482327181732856</v>
          </cell>
        </row>
        <row r="73">
          <cell r="A73">
            <v>199707</v>
          </cell>
          <cell r="B73">
            <v>-2.2930232558139352</v>
          </cell>
          <cell r="C73">
            <v>5.0993265993266164</v>
          </cell>
          <cell r="D73">
            <v>6.9924198250728864</v>
          </cell>
          <cell r="E73">
            <v>3.0418604651162724</v>
          </cell>
          <cell r="F73">
            <v>11.2469696969697</v>
          </cell>
          <cell r="G73">
            <v>10.998307952622667</v>
          </cell>
          <cell r="H73">
            <v>-4.6770952698201143</v>
          </cell>
          <cell r="I73">
            <v>6.6349317958092939</v>
          </cell>
          <cell r="K73">
            <v>199707</v>
          </cell>
          <cell r="L73">
            <v>-5.4576271186440977</v>
          </cell>
          <cell r="M73">
            <v>6.9924198250729006</v>
          </cell>
          <cell r="N73">
            <v>3.0418604651162724</v>
          </cell>
          <cell r="O73">
            <v>11.2469696969697</v>
          </cell>
          <cell r="P73">
            <v>10.998307952622667</v>
          </cell>
          <cell r="R73">
            <v>199707</v>
          </cell>
          <cell r="S73">
            <v>5.1346570397111861</v>
          </cell>
          <cell r="T73">
            <v>-12.51940709046454</v>
          </cell>
          <cell r="U73">
            <v>7.031365638766502</v>
          </cell>
          <cell r="V73">
            <v>2.8282548476454394</v>
          </cell>
          <cell r="W73">
            <v>18.645214521452161</v>
          </cell>
          <cell r="X73">
            <v>13.938753959873324</v>
          </cell>
          <cell r="Y73">
            <v>0.96013548415079697</v>
          </cell>
          <cell r="Z73">
            <v>-14.533714219981235</v>
          </cell>
          <cell r="AB73">
            <v>199707</v>
          </cell>
          <cell r="AC73">
            <v>2.2586433260393761</v>
          </cell>
          <cell r="AD73">
            <v>7.0313656387665446</v>
          </cell>
          <cell r="AE73">
            <v>2.8282548476454394</v>
          </cell>
          <cell r="AF73">
            <v>18.645214521452161</v>
          </cell>
          <cell r="AG73">
            <v>13.938753959873296</v>
          </cell>
        </row>
        <row r="74">
          <cell r="A74">
            <v>199708</v>
          </cell>
          <cell r="B74">
            <v>-0.25295508274231793</v>
          </cell>
          <cell r="C74">
            <v>43.679031427099403</v>
          </cell>
          <cell r="D74">
            <v>11.732480195003063</v>
          </cell>
          <cell r="E74">
            <v>10.053658536585374</v>
          </cell>
          <cell r="F74">
            <v>15.047546012269919</v>
          </cell>
          <cell r="G74">
            <v>24.464285714285722</v>
          </cell>
          <cell r="H74">
            <v>-3.7794597485958832</v>
          </cell>
          <cell r="I74">
            <v>11.243405275779381</v>
          </cell>
          <cell r="K74">
            <v>199708</v>
          </cell>
          <cell r="L74">
            <v>-1.1994134897360595</v>
          </cell>
          <cell r="M74">
            <v>11.732480195003063</v>
          </cell>
          <cell r="N74">
            <v>10.053658536585374</v>
          </cell>
          <cell r="O74">
            <v>15.047546012269947</v>
          </cell>
          <cell r="P74">
            <v>24.464285714285722</v>
          </cell>
          <cell r="R74">
            <v>199708</v>
          </cell>
          <cell r="S74">
            <v>4.4209207641716262</v>
          </cell>
          <cell r="T74">
            <v>-7.4630324943216095</v>
          </cell>
          <cell r="U74">
            <v>7.6252020629666646</v>
          </cell>
          <cell r="V74">
            <v>3.7265009096422119</v>
          </cell>
          <cell r="W74">
            <v>18.165917449938689</v>
          </cell>
          <cell r="X74">
            <v>15.294388224471049</v>
          </cell>
          <cell r="Y74">
            <v>0.35115240945845017</v>
          </cell>
          <cell r="Z74">
            <v>-11.290890807005809</v>
          </cell>
          <cell r="AB74">
            <v>199708</v>
          </cell>
          <cell r="AC74">
            <v>1.8095963442497975</v>
          </cell>
          <cell r="AD74">
            <v>7.6252020629666788</v>
          </cell>
          <cell r="AE74">
            <v>3.7265009096422119</v>
          </cell>
          <cell r="AF74">
            <v>18.165917449938718</v>
          </cell>
          <cell r="AG74">
            <v>15.294388224471021</v>
          </cell>
        </row>
        <row r="75">
          <cell r="A75">
            <v>199709</v>
          </cell>
          <cell r="B75">
            <v>3.4797979797979792</v>
          </cell>
          <cell r="C75" t="str">
            <v>-</v>
          </cell>
          <cell r="D75">
            <v>7.6461632155907466</v>
          </cell>
          <cell r="E75">
            <v>12.318627450980401</v>
          </cell>
          <cell r="F75">
            <v>12.124251497006</v>
          </cell>
          <cell r="G75">
            <v>26.355140186915889</v>
          </cell>
          <cell r="H75">
            <v>-6.3742727860374941</v>
          </cell>
          <cell r="I75">
            <v>11.916291137511962</v>
          </cell>
          <cell r="K75">
            <v>199709</v>
          </cell>
          <cell r="L75">
            <v>1.8847352024921946</v>
          </cell>
          <cell r="M75">
            <v>7.6461632155907466</v>
          </cell>
          <cell r="N75">
            <v>12.318627450980401</v>
          </cell>
          <cell r="O75">
            <v>12.124251497006</v>
          </cell>
          <cell r="P75">
            <v>26.355140186915889</v>
          </cell>
          <cell r="R75">
            <v>199709</v>
          </cell>
          <cell r="S75">
            <v>4.3170799665644921</v>
          </cell>
          <cell r="T75">
            <v>6.2262550410234923</v>
          </cell>
          <cell r="U75">
            <v>7.6275541584090547</v>
          </cell>
          <cell r="V75">
            <v>4.6724230976794559</v>
          </cell>
          <cell r="W75">
            <v>17.440309241280133</v>
          </cell>
          <cell r="X75">
            <v>16.506246160147469</v>
          </cell>
          <cell r="Y75">
            <v>-0.40983826384298538</v>
          </cell>
          <cell r="Z75">
            <v>-8.7539260763121973</v>
          </cell>
          <cell r="AB75">
            <v>199709</v>
          </cell>
          <cell r="AC75">
            <v>1.8177807940278399</v>
          </cell>
          <cell r="AD75">
            <v>7.6275541584090973</v>
          </cell>
          <cell r="AE75">
            <v>4.6724230976794559</v>
          </cell>
          <cell r="AF75">
            <v>17.440309241280133</v>
          </cell>
          <cell r="AG75">
            <v>16.506246160147469</v>
          </cell>
        </row>
        <row r="76">
          <cell r="A76">
            <v>199710</v>
          </cell>
          <cell r="B76">
            <v>-0.76956521739130324</v>
          </cell>
          <cell r="C76">
            <v>47.69612656846698</v>
          </cell>
          <cell r="D76">
            <v>4.3765468473777389</v>
          </cell>
          <cell r="E76">
            <v>8.7511520737327118</v>
          </cell>
          <cell r="F76">
            <v>5.6320224719101049</v>
          </cell>
          <cell r="G76">
            <v>26.879699248120303</v>
          </cell>
          <cell r="H76">
            <v>-6.8985222692983399</v>
          </cell>
          <cell r="I76">
            <v>13.826327135542968</v>
          </cell>
          <cell r="K76">
            <v>199710</v>
          </cell>
          <cell r="L76">
            <v>-0.18037135278511585</v>
          </cell>
          <cell r="M76">
            <v>4.3765468473777389</v>
          </cell>
          <cell r="N76">
            <v>8.7511520737327118</v>
          </cell>
          <cell r="O76">
            <v>5.6320224719101049</v>
          </cell>
          <cell r="P76">
            <v>26.879699248120303</v>
          </cell>
          <cell r="R76">
            <v>199710</v>
          </cell>
          <cell r="S76">
            <v>3.7391948629291107</v>
          </cell>
          <cell r="T76">
            <v>9.4738955823292912</v>
          </cell>
          <cell r="U76">
            <v>7.2897121861604148</v>
          </cell>
          <cell r="V76">
            <v>5.1000000000000227</v>
          </cell>
          <cell r="W76">
            <v>16.100255020720439</v>
          </cell>
          <cell r="X76">
            <v>17.525392428439531</v>
          </cell>
          <cell r="Y76">
            <v>-1.0945166082844082</v>
          </cell>
          <cell r="Z76">
            <v>-6.5016664426824491</v>
          </cell>
          <cell r="AB76">
            <v>199710</v>
          </cell>
          <cell r="AC76">
            <v>1.5911552346570517</v>
          </cell>
          <cell r="AD76">
            <v>7.2897121861604575</v>
          </cell>
          <cell r="AE76">
            <v>5.1000000000000227</v>
          </cell>
          <cell r="AF76">
            <v>16.100255020720439</v>
          </cell>
          <cell r="AG76">
            <v>17.525392428439517</v>
          </cell>
        </row>
        <row r="77">
          <cell r="A77">
            <v>199711</v>
          </cell>
          <cell r="B77">
            <v>9.9539641943733983</v>
          </cell>
          <cell r="C77">
            <v>18.307516215185032</v>
          </cell>
          <cell r="D77">
            <v>3.77402135231317</v>
          </cell>
          <cell r="E77">
            <v>10.447619047619042</v>
          </cell>
          <cell r="F77">
            <v>6.7604790419161702</v>
          </cell>
          <cell r="G77">
            <v>28.888888888888886</v>
          </cell>
          <cell r="H77">
            <v>-4.765657947227453</v>
          </cell>
          <cell r="I77">
            <v>12.455692488262898</v>
          </cell>
          <cell r="K77">
            <v>199711</v>
          </cell>
          <cell r="L77">
            <v>12.057507987220447</v>
          </cell>
          <cell r="M77">
            <v>3.77402135231317</v>
          </cell>
          <cell r="N77">
            <v>10.447619047619042</v>
          </cell>
          <cell r="O77">
            <v>6.7604790419161702</v>
          </cell>
          <cell r="P77">
            <v>28.888888888888857</v>
          </cell>
          <cell r="R77">
            <v>199711</v>
          </cell>
          <cell r="S77">
            <v>4.2864864864864813</v>
          </cell>
          <cell r="T77">
            <v>10.363468705574959</v>
          </cell>
          <cell r="U77">
            <v>6.9607015985790213</v>
          </cell>
          <cell r="V77">
            <v>5.5925438596491404</v>
          </cell>
          <cell r="W77">
            <v>15.201526937482001</v>
          </cell>
          <cell r="X77">
            <v>18.555835432409722</v>
          </cell>
          <cell r="Y77">
            <v>-1.4150583809578592</v>
          </cell>
          <cell r="Z77">
            <v>-4.9108782902026746</v>
          </cell>
          <cell r="AB77">
            <v>199711</v>
          </cell>
          <cell r="AC77">
            <v>2.4918889194391198</v>
          </cell>
          <cell r="AD77">
            <v>6.9607015985790497</v>
          </cell>
          <cell r="AE77">
            <v>5.5925438596491404</v>
          </cell>
          <cell r="AF77">
            <v>15.201526937482001</v>
          </cell>
          <cell r="AG77">
            <v>18.555835432409751</v>
          </cell>
        </row>
        <row r="78">
          <cell r="A78">
            <v>199712</v>
          </cell>
          <cell r="B78">
            <v>4.4879807692307594</v>
          </cell>
          <cell r="C78">
            <v>-4.5175718849840223</v>
          </cell>
          <cell r="D78">
            <v>-6.6283590623213371</v>
          </cell>
          <cell r="E78">
            <v>3.9043062200957053</v>
          </cell>
          <cell r="F78">
            <v>2.6616314199395816</v>
          </cell>
          <cell r="G78">
            <v>37.265917602996268</v>
          </cell>
          <cell r="H78">
            <v>-4.9332938675564435</v>
          </cell>
          <cell r="I78">
            <v>25.045855925639032</v>
          </cell>
          <cell r="K78">
            <v>199712</v>
          </cell>
          <cell r="L78">
            <v>1.349710982658948</v>
          </cell>
          <cell r="M78">
            <v>-6.6283590623213371</v>
          </cell>
          <cell r="N78">
            <v>3.9043062200957195</v>
          </cell>
          <cell r="O78">
            <v>2.6616314199395532</v>
          </cell>
          <cell r="P78">
            <v>37.265917602996296</v>
          </cell>
          <cell r="R78">
            <v>199712</v>
          </cell>
          <cell r="S78">
            <v>4.3037479406919061</v>
          </cell>
          <cell r="T78">
            <v>8.7659910141646833</v>
          </cell>
          <cell r="U78">
            <v>5.7582089552238784</v>
          </cell>
          <cell r="V78">
            <v>5.450783447167538</v>
          </cell>
          <cell r="W78">
            <v>14.109810625986327</v>
          </cell>
          <cell r="X78">
            <v>20.095546309138527</v>
          </cell>
          <cell r="Y78">
            <v>-1.7128278356244522</v>
          </cell>
          <cell r="Z78">
            <v>-2.7054892165919995</v>
          </cell>
          <cell r="AB78">
            <v>199712</v>
          </cell>
          <cell r="AC78">
            <v>2.3926688425809743</v>
          </cell>
          <cell r="AD78">
            <v>5.7582089552238926</v>
          </cell>
          <cell r="AE78">
            <v>5.4507834471675665</v>
          </cell>
          <cell r="AF78">
            <v>14.109810625986327</v>
          </cell>
          <cell r="AG78">
            <v>20.095546309138541</v>
          </cell>
        </row>
        <row r="79">
          <cell r="A79">
            <v>199801</v>
          </cell>
          <cell r="B79">
            <v>-2.5682782924420025</v>
          </cell>
          <cell r="C79">
            <v>9.6734668649401243</v>
          </cell>
          <cell r="D79">
            <v>6.4355221195518766</v>
          </cell>
          <cell r="E79">
            <v>11.206291954713961</v>
          </cell>
          <cell r="F79">
            <v>1.7741703778192885</v>
          </cell>
          <cell r="G79">
            <v>23.700240137221272</v>
          </cell>
          <cell r="H79">
            <v>-1.8313489083012513</v>
          </cell>
          <cell r="I79">
            <v>0.67132599809802684</v>
          </cell>
          <cell r="K79">
            <v>199801</v>
          </cell>
          <cell r="L79">
            <v>-3.674441070935714</v>
          </cell>
          <cell r="M79">
            <v>6.4355221195518908</v>
          </cell>
          <cell r="N79">
            <v>11.206291954713961</v>
          </cell>
          <cell r="O79">
            <v>1.7741703778192601</v>
          </cell>
          <cell r="P79">
            <v>23.700240137221272</v>
          </cell>
          <cell r="R79">
            <v>199801</v>
          </cell>
          <cell r="S79">
            <v>-2.5682782924420025</v>
          </cell>
          <cell r="T79">
            <v>9.6734668649401243</v>
          </cell>
          <cell r="U79">
            <v>6.4355221195518766</v>
          </cell>
          <cell r="V79">
            <v>11.206291954713961</v>
          </cell>
          <cell r="W79">
            <v>1.7741703778192885</v>
          </cell>
          <cell r="X79">
            <v>23.700240137221272</v>
          </cell>
          <cell r="Y79">
            <v>-1.8313489083012513</v>
          </cell>
          <cell r="Z79">
            <v>0.67132599809802684</v>
          </cell>
          <cell r="AB79">
            <v>199801</v>
          </cell>
          <cell r="AC79">
            <v>-3.674441070935714</v>
          </cell>
          <cell r="AD79">
            <v>6.4355221195518908</v>
          </cell>
          <cell r="AE79">
            <v>11.206291954713961</v>
          </cell>
          <cell r="AF79">
            <v>1.7741703778192601</v>
          </cell>
          <cell r="AG79">
            <v>23.700240137221272</v>
          </cell>
        </row>
        <row r="80">
          <cell r="A80">
            <v>199802</v>
          </cell>
          <cell r="B80">
            <v>-8.2075333431042026</v>
          </cell>
          <cell r="C80">
            <v>22.088373780442595</v>
          </cell>
          <cell r="D80">
            <v>-1.2056867411068311</v>
          </cell>
          <cell r="E80">
            <v>3.3320031923383908</v>
          </cell>
          <cell r="F80">
            <v>-1.4283155726694616</v>
          </cell>
          <cell r="G80">
            <v>19.485454545454544</v>
          </cell>
          <cell r="H80">
            <v>-1.8081364060431753</v>
          </cell>
          <cell r="I80">
            <v>30.898277555535003</v>
          </cell>
          <cell r="K80">
            <v>199802</v>
          </cell>
          <cell r="L80">
            <v>-9.8299411219701653</v>
          </cell>
          <cell r="M80">
            <v>-1.2056867411068311</v>
          </cell>
          <cell r="N80">
            <v>3.3320031923383908</v>
          </cell>
          <cell r="O80">
            <v>-1.4283155726694616</v>
          </cell>
          <cell r="P80">
            <v>19.485454545454544</v>
          </cell>
          <cell r="R80">
            <v>199802</v>
          </cell>
          <cell r="S80">
            <v>-5.5131067032336318</v>
          </cell>
          <cell r="T80">
            <v>15.662496424431296</v>
          </cell>
          <cell r="U80">
            <v>2.556780346086768</v>
          </cell>
          <cell r="V80">
            <v>7.2606848287928329</v>
          </cell>
          <cell r="W80">
            <v>0.20349603255935733</v>
          </cell>
          <cell r="X80">
            <v>21.612917748917766</v>
          </cell>
          <cell r="Y80">
            <v>-1.8202044503894115</v>
          </cell>
          <cell r="Z80">
            <v>14.972768979583748</v>
          </cell>
          <cell r="AB80">
            <v>199802</v>
          </cell>
          <cell r="AC80">
            <v>-6.9727591563505911</v>
          </cell>
          <cell r="AD80">
            <v>2.5567803460867964</v>
          </cell>
          <cell r="AE80">
            <v>7.2606848287928045</v>
          </cell>
          <cell r="AF80">
            <v>0.20349603255938575</v>
          </cell>
          <cell r="AG80">
            <v>21.612917748917738</v>
          </cell>
        </row>
        <row r="81">
          <cell r="A81">
            <v>199803</v>
          </cell>
          <cell r="B81">
            <v>-9.5212334325128438</v>
          </cell>
          <cell r="C81">
            <v>55.575461732830149</v>
          </cell>
          <cell r="D81">
            <v>-6.39559321283987</v>
          </cell>
          <cell r="E81">
            <v>-1.9787859880559751</v>
          </cell>
          <cell r="F81">
            <v>-2.1415394487073343</v>
          </cell>
          <cell r="G81">
            <v>17.66525368248773</v>
          </cell>
          <cell r="H81">
            <v>-11.99815737834669</v>
          </cell>
          <cell r="I81">
            <v>25.362553603033547</v>
          </cell>
          <cell r="K81">
            <v>199803</v>
          </cell>
          <cell r="L81">
            <v>-9.2181480557633932</v>
          </cell>
          <cell r="M81">
            <v>-6.3955932128398558</v>
          </cell>
          <cell r="N81">
            <v>-1.9787859880559608</v>
          </cell>
          <cell r="O81">
            <v>-2.14153944870732</v>
          </cell>
          <cell r="P81">
            <v>17.66525368248773</v>
          </cell>
          <cell r="R81">
            <v>199803</v>
          </cell>
          <cell r="S81">
            <v>-6.9616077028975525</v>
          </cell>
          <cell r="T81">
            <v>27.155722844344155</v>
          </cell>
          <cell r="U81">
            <v>-0.65696604384936563</v>
          </cell>
          <cell r="V81">
            <v>3.9408788111709043</v>
          </cell>
          <cell r="W81">
            <v>-0.62624752859264277</v>
          </cell>
          <cell r="X81">
            <v>20.247106455266135</v>
          </cell>
          <cell r="Y81">
            <v>-5.4175245867471062</v>
          </cell>
          <cell r="Z81">
            <v>18.514615498864856</v>
          </cell>
          <cell r="AB81">
            <v>199803</v>
          </cell>
          <cell r="AC81">
            <v>-7.7950550119767712</v>
          </cell>
          <cell r="AD81">
            <v>-0.65696604384935142</v>
          </cell>
          <cell r="AE81">
            <v>3.9408788111709043</v>
          </cell>
          <cell r="AF81">
            <v>-0.62624752859264277</v>
          </cell>
          <cell r="AG81">
            <v>20.247106455266135</v>
          </cell>
        </row>
        <row r="82">
          <cell r="A82">
            <v>199804</v>
          </cell>
          <cell r="B82">
            <v>-4.6378607688457976</v>
          </cell>
          <cell r="C82">
            <v>21.438774057694275</v>
          </cell>
          <cell r="D82">
            <v>-8.4794653064813872</v>
          </cell>
          <cell r="E82">
            <v>3.2256511482355137</v>
          </cell>
          <cell r="F82">
            <v>-0.76289204174366887</v>
          </cell>
          <cell r="G82">
            <v>14.633237639553442</v>
          </cell>
          <cell r="H82">
            <v>-9.031101183301999</v>
          </cell>
          <cell r="I82">
            <v>10.927066498726433</v>
          </cell>
          <cell r="K82">
            <v>199804</v>
          </cell>
          <cell r="L82">
            <v>-8.0937481551449366</v>
          </cell>
          <cell r="M82">
            <v>-8.4794653064814014</v>
          </cell>
          <cell r="N82">
            <v>3.2256511482355137</v>
          </cell>
          <cell r="O82">
            <v>-0.76289204174366887</v>
          </cell>
          <cell r="P82">
            <v>14.633237639553414</v>
          </cell>
          <cell r="R82">
            <v>199804</v>
          </cell>
          <cell r="S82">
            <v>-6.3696742311101389</v>
          </cell>
          <cell r="T82">
            <v>25.929727055504685</v>
          </cell>
          <cell r="U82">
            <v>-2.635841030843423</v>
          </cell>
          <cell r="V82">
            <v>3.7623619606099794</v>
          </cell>
          <cell r="W82">
            <v>-0.66094762881067481</v>
          </cell>
          <cell r="X82">
            <v>18.77619306310072</v>
          </cell>
          <cell r="Y82">
            <v>-6.3424755824219403</v>
          </cell>
          <cell r="Z82">
            <v>16.633849648956115</v>
          </cell>
          <cell r="AB82">
            <v>199804</v>
          </cell>
          <cell r="AC82">
            <v>-7.8714823038926767</v>
          </cell>
          <cell r="AD82">
            <v>-2.6358410308434372</v>
          </cell>
          <cell r="AE82">
            <v>3.762361960609951</v>
          </cell>
          <cell r="AF82">
            <v>-0.66094762881067481</v>
          </cell>
          <cell r="AG82">
            <v>18.776193063100692</v>
          </cell>
        </row>
        <row r="83">
          <cell r="A83">
            <v>199805</v>
          </cell>
          <cell r="B83">
            <v>-10.476734227804755</v>
          </cell>
          <cell r="C83">
            <v>14.906814168332858</v>
          </cell>
          <cell r="D83">
            <v>-12.491564351943751</v>
          </cell>
          <cell r="E83">
            <v>-5.1338347269584688</v>
          </cell>
          <cell r="F83">
            <v>-5.6887356569519767</v>
          </cell>
          <cell r="G83">
            <v>9.7336119873817211</v>
          </cell>
          <cell r="H83">
            <v>-7.5305871443673453</v>
          </cell>
          <cell r="I83">
            <v>42.425729831018486</v>
          </cell>
          <cell r="K83">
            <v>199805</v>
          </cell>
          <cell r="L83">
            <v>-14.979998805898887</v>
          </cell>
          <cell r="M83">
            <v>-12.491564351943737</v>
          </cell>
          <cell r="N83">
            <v>-5.1338347269584688</v>
          </cell>
          <cell r="O83">
            <v>-5.6887356569519767</v>
          </cell>
          <cell r="P83">
            <v>9.7336119873817211</v>
          </cell>
          <cell r="R83">
            <v>199805</v>
          </cell>
          <cell r="S83">
            <v>-7.2046973698211474</v>
          </cell>
          <cell r="T83">
            <v>23.461668542896504</v>
          </cell>
          <cell r="U83">
            <v>-4.679048036690304</v>
          </cell>
          <cell r="V83">
            <v>1.9421558694779719</v>
          </cell>
          <cell r="W83">
            <v>-1.7048203046139463</v>
          </cell>
          <cell r="X83">
            <v>16.882239841427165</v>
          </cell>
          <cell r="Y83">
            <v>-6.5890386696627559</v>
          </cell>
          <cell r="Z83">
            <v>21.889631763782518</v>
          </cell>
          <cell r="AB83">
            <v>199805</v>
          </cell>
          <cell r="AC83">
            <v>-9.3068113321277792</v>
          </cell>
          <cell r="AD83">
            <v>-4.679048036690304</v>
          </cell>
          <cell r="AE83">
            <v>1.9421558694779719</v>
          </cell>
          <cell r="AF83">
            <v>-1.7048203046139463</v>
          </cell>
          <cell r="AG83">
            <v>16.882239841427165</v>
          </cell>
        </row>
        <row r="84">
          <cell r="A84">
            <v>199806</v>
          </cell>
          <cell r="B84">
            <v>-10.653633258744549</v>
          </cell>
          <cell r="C84">
            <v>7.3541665811499399</v>
          </cell>
          <cell r="D84">
            <v>-10.950286330815857</v>
          </cell>
          <cell r="E84">
            <v>-1.7231846664209485</v>
          </cell>
          <cell r="F84">
            <v>-0.37238534269140189</v>
          </cell>
          <cell r="G84">
            <v>14.561974723538711</v>
          </cell>
          <cell r="H84">
            <v>-4.4997206763305542</v>
          </cell>
          <cell r="I84">
            <v>60.167108820654732</v>
          </cell>
          <cell r="K84">
            <v>199806</v>
          </cell>
          <cell r="L84">
            <v>-14.472341294141657</v>
          </cell>
          <cell r="M84">
            <v>-10.950286330815857</v>
          </cell>
          <cell r="N84">
            <v>-1.7231846664209343</v>
          </cell>
          <cell r="O84">
            <v>-0.37238534269140189</v>
          </cell>
          <cell r="P84">
            <v>14.561974723538711</v>
          </cell>
          <cell r="R84">
            <v>199806</v>
          </cell>
          <cell r="S84">
            <v>-7.7922546938513477</v>
          </cell>
          <cell r="T84">
            <v>20.788061344836109</v>
          </cell>
          <cell r="U84">
            <v>-5.77806565216801</v>
          </cell>
          <cell r="V84">
            <v>1.3124356843188707</v>
          </cell>
          <cell r="W84">
            <v>-1.4809128341126296</v>
          </cell>
          <cell r="X84">
            <v>16.480948087431699</v>
          </cell>
          <cell r="Y84">
            <v>-6.2455603603274596</v>
          </cell>
          <cell r="Z84">
            <v>28.410498019356396</v>
          </cell>
          <cell r="AB84">
            <v>199806</v>
          </cell>
          <cell r="AC84">
            <v>-10.191665043233272</v>
          </cell>
          <cell r="AD84">
            <v>-5.7780656521680243</v>
          </cell>
          <cell r="AE84">
            <v>1.3124356843188423</v>
          </cell>
          <cell r="AF84">
            <v>-1.4809128341126296</v>
          </cell>
          <cell r="AG84">
            <v>16.480948087431699</v>
          </cell>
        </row>
        <row r="85">
          <cell r="A85">
            <v>199807</v>
          </cell>
          <cell r="B85">
            <v>-3.6702051697053406</v>
          </cell>
          <cell r="C85">
            <v>13.114498069807297</v>
          </cell>
          <cell r="D85">
            <v>-2.3652257319120196</v>
          </cell>
          <cell r="E85">
            <v>-3.1010201318046455</v>
          </cell>
          <cell r="F85">
            <v>2.6231562316985162</v>
          </cell>
          <cell r="G85">
            <v>19.061814024390245</v>
          </cell>
          <cell r="H85">
            <v>2.1106281478963353</v>
          </cell>
          <cell r="I85">
            <v>94.25424084211528</v>
          </cell>
          <cell r="K85">
            <v>199807</v>
          </cell>
          <cell r="L85">
            <v>-6.8692482371220365</v>
          </cell>
          <cell r="M85">
            <v>-2.3652257319120196</v>
          </cell>
          <cell r="N85">
            <v>-3.1010201318046455</v>
          </cell>
          <cell r="O85">
            <v>2.6231562316985162</v>
          </cell>
          <cell r="P85">
            <v>19.061814024390273</v>
          </cell>
          <cell r="R85">
            <v>199807</v>
          </cell>
          <cell r="S85">
            <v>-7.1975771144449538</v>
          </cell>
          <cell r="T85">
            <v>19.672310600965773</v>
          </cell>
          <cell r="U85">
            <v>-5.2625686735165829</v>
          </cell>
          <cell r="V85">
            <v>0.65394251232457634</v>
          </cell>
          <cell r="W85">
            <v>-0.88218989733613284</v>
          </cell>
          <cell r="X85">
            <v>16.873220574606094</v>
          </cell>
          <cell r="Y85">
            <v>-5.0781820733226226</v>
          </cell>
          <cell r="Z85">
            <v>39.610564408381123</v>
          </cell>
          <cell r="AB85">
            <v>199807</v>
          </cell>
          <cell r="AC85">
            <v>-9.7157848335836974</v>
          </cell>
          <cell r="AD85">
            <v>-5.2625686735165971</v>
          </cell>
          <cell r="AE85">
            <v>0.65394251232456213</v>
          </cell>
          <cell r="AF85">
            <v>-0.88218989733613284</v>
          </cell>
          <cell r="AG85">
            <v>16.873220574606123</v>
          </cell>
        </row>
        <row r="86">
          <cell r="A86">
            <v>199808</v>
          </cell>
          <cell r="B86">
            <v>-2.6520986893560519</v>
          </cell>
          <cell r="C86">
            <v>-2.4555276264786556</v>
          </cell>
          <cell r="D86">
            <v>-3.7495977704209906</v>
          </cell>
          <cell r="E86">
            <v>-7.0475599485838387</v>
          </cell>
          <cell r="F86">
            <v>-0.69056538374371712</v>
          </cell>
          <cell r="G86">
            <v>19.426312769010053</v>
          </cell>
          <cell r="H86">
            <v>2.7568831743515005</v>
          </cell>
          <cell r="I86">
            <v>108.01982771113052</v>
          </cell>
          <cell r="K86">
            <v>199808</v>
          </cell>
          <cell r="L86">
            <v>-4.6451574604493828</v>
          </cell>
          <cell r="M86">
            <v>-3.7495977704210048</v>
          </cell>
          <cell r="N86">
            <v>-7.0475599485838387</v>
          </cell>
          <cell r="O86">
            <v>-0.69056538374371712</v>
          </cell>
          <cell r="P86">
            <v>19.426312769010039</v>
          </cell>
          <cell r="R86">
            <v>199808</v>
          </cell>
          <cell r="S86">
            <v>-6.6223576553014851</v>
          </cell>
          <cell r="T86">
            <v>16.581074988729156</v>
          </cell>
          <cell r="U86">
            <v>-5.064159369570973</v>
          </cell>
          <cell r="V86">
            <v>-0.36189306907536434</v>
          </cell>
          <cell r="W86">
            <v>-0.85733455068613296</v>
          </cell>
          <cell r="X86">
            <v>17.228198683423088</v>
          </cell>
          <cell r="Y86">
            <v>-4.1129049518210792</v>
          </cell>
          <cell r="Z86">
            <v>50.402761925616744</v>
          </cell>
          <cell r="AB86">
            <v>199808</v>
          </cell>
          <cell r="AC86">
            <v>-9.0767976300906668</v>
          </cell>
          <cell r="AD86">
            <v>-5.0641593695709872</v>
          </cell>
          <cell r="AE86">
            <v>-0.36189306907539276</v>
          </cell>
          <cell r="AF86">
            <v>-0.85733455068613296</v>
          </cell>
          <cell r="AG86">
            <v>17.228198683423116</v>
          </cell>
        </row>
        <row r="87">
          <cell r="A87">
            <v>199809</v>
          </cell>
          <cell r="B87">
            <v>-7.8749572941578521</v>
          </cell>
          <cell r="C87">
            <v>-26.080272518869435</v>
          </cell>
          <cell r="D87">
            <v>-1.1320754716981156</v>
          </cell>
          <cell r="E87">
            <v>-4.8007681228996688</v>
          </cell>
          <cell r="F87">
            <v>-0.39386373649848849</v>
          </cell>
          <cell r="G87">
            <v>27.004482248520702</v>
          </cell>
          <cell r="H87">
            <v>2.0849587012706081</v>
          </cell>
          <cell r="I87">
            <v>130.74272508641803</v>
          </cell>
          <cell r="K87">
            <v>199809</v>
          </cell>
          <cell r="L87">
            <v>-12.414003974927397</v>
          </cell>
          <cell r="M87">
            <v>-1.1320754716981014</v>
          </cell>
          <cell r="N87">
            <v>-4.8007681228996688</v>
          </cell>
          <cell r="O87">
            <v>-0.39386373649848849</v>
          </cell>
          <cell r="P87">
            <v>27.004482248520702</v>
          </cell>
          <cell r="R87">
            <v>199809</v>
          </cell>
          <cell r="S87">
            <v>-6.7594566152235416</v>
          </cell>
          <cell r="T87">
            <v>11.083343260812569</v>
          </cell>
          <cell r="U87">
            <v>-4.6228555971945013</v>
          </cell>
          <cell r="V87">
            <v>-0.8862743480547266</v>
          </cell>
          <cell r="W87">
            <v>-0.80419104015136611</v>
          </cell>
          <cell r="X87">
            <v>18.389873439971865</v>
          </cell>
          <cell r="Y87">
            <v>-3.4536090566251971</v>
          </cell>
          <cell r="Z87">
            <v>61.174921372843869</v>
          </cell>
          <cell r="AB87">
            <v>199809</v>
          </cell>
          <cell r="AC87">
            <v>-9.4405396308034852</v>
          </cell>
          <cell r="AD87">
            <v>-4.6228555971945013</v>
          </cell>
          <cell r="AE87">
            <v>-0.8862743480547266</v>
          </cell>
          <cell r="AF87">
            <v>-0.80419104015136611</v>
          </cell>
          <cell r="AG87">
            <v>18.389873439971865</v>
          </cell>
        </row>
        <row r="88">
          <cell r="A88">
            <v>199810</v>
          </cell>
          <cell r="B88">
            <v>-8.1255750777724245</v>
          </cell>
          <cell r="C88">
            <v>10.807566293720242</v>
          </cell>
          <cell r="D88">
            <v>2.3181107341060425</v>
          </cell>
          <cell r="E88">
            <v>-6.203652697148172</v>
          </cell>
          <cell r="F88">
            <v>0.25528520143598143</v>
          </cell>
          <cell r="G88">
            <v>33.231955555555572</v>
          </cell>
          <cell r="H88">
            <v>2.8816195919164898</v>
          </cell>
          <cell r="I88">
            <v>104.41053053967772</v>
          </cell>
          <cell r="K88">
            <v>199810</v>
          </cell>
          <cell r="L88">
            <v>-13.039434523809547</v>
          </cell>
          <cell r="M88">
            <v>2.3181107341060425</v>
          </cell>
          <cell r="N88">
            <v>-6.203652697148172</v>
          </cell>
          <cell r="O88">
            <v>0.25528520143600986</v>
          </cell>
          <cell r="P88">
            <v>33.231955555555572</v>
          </cell>
          <cell r="R88">
            <v>199810</v>
          </cell>
          <cell r="S88">
            <v>-6.9079135320445744</v>
          </cell>
          <cell r="T88">
            <v>11.054205794221403</v>
          </cell>
          <cell r="U88">
            <v>-3.9211411148483251</v>
          </cell>
          <cell r="V88">
            <v>-1.4630648519698326</v>
          </cell>
          <cell r="W88">
            <v>-0.69479814336096979</v>
          </cell>
          <cell r="X88">
            <v>19.964104336895019</v>
          </cell>
          <cell r="Y88">
            <v>-2.8243514627214381</v>
          </cell>
          <cell r="Z88">
            <v>66.425051647851433</v>
          </cell>
          <cell r="AB88">
            <v>199810</v>
          </cell>
          <cell r="AC88">
            <v>-9.8415998152146074</v>
          </cell>
          <cell r="AD88">
            <v>-3.9211411148483393</v>
          </cell>
          <cell r="AE88">
            <v>-1.4630648519698184</v>
          </cell>
          <cell r="AF88">
            <v>-0.69479814336096979</v>
          </cell>
          <cell r="AG88">
            <v>19.964104336895033</v>
          </cell>
        </row>
        <row r="89">
          <cell r="A89">
            <v>199811</v>
          </cell>
          <cell r="B89">
            <v>2.374860439151476</v>
          </cell>
          <cell r="C89">
            <v>-40.588679196604794</v>
          </cell>
          <cell r="D89">
            <v>-0.74530043494910103</v>
          </cell>
          <cell r="E89">
            <v>-5.0832111753039442</v>
          </cell>
          <cell r="F89">
            <v>3.190027483313699</v>
          </cell>
          <cell r="G89">
            <v>20.040057471264362</v>
          </cell>
          <cell r="H89">
            <v>2.8655172682048828</v>
          </cell>
          <cell r="I89">
            <v>71.548784210787204</v>
          </cell>
          <cell r="K89">
            <v>199811</v>
          </cell>
          <cell r="L89">
            <v>0.62724525289389987</v>
          </cell>
          <cell r="M89">
            <v>-0.74530043494908682</v>
          </cell>
          <cell r="N89">
            <v>-5.0832111753039442</v>
          </cell>
          <cell r="O89">
            <v>3.190027483313699</v>
          </cell>
          <cell r="P89">
            <v>20.040057471264333</v>
          </cell>
          <cell r="R89">
            <v>199811</v>
          </cell>
          <cell r="S89">
            <v>-6.0460184177335634</v>
          </cell>
          <cell r="T89">
            <v>5.4792632022364387</v>
          </cell>
          <cell r="U89">
            <v>-3.6327895531093759</v>
          </cell>
          <cell r="V89">
            <v>-1.8118304804549012</v>
          </cell>
          <cell r="W89">
            <v>-0.3483680096632753</v>
          </cell>
          <cell r="X89">
            <v>19.971592067988666</v>
          </cell>
          <cell r="Y89">
            <v>-2.3444315406966183</v>
          </cell>
          <cell r="Z89">
            <v>66.93352895610127</v>
          </cell>
          <cell r="AB89">
            <v>199811</v>
          </cell>
          <cell r="AC89">
            <v>-8.85656569992193</v>
          </cell>
          <cell r="AD89">
            <v>-3.6327895531093901</v>
          </cell>
          <cell r="AE89">
            <v>-1.8118304804549012</v>
          </cell>
          <cell r="AF89">
            <v>-0.3483680096632753</v>
          </cell>
          <cell r="AG89">
            <v>19.971592067988666</v>
          </cell>
        </row>
        <row r="90">
          <cell r="A90">
            <v>199812</v>
          </cell>
          <cell r="B90">
            <v>11.121080359813206</v>
          </cell>
          <cell r="C90">
            <v>-15.579535568493611</v>
          </cell>
          <cell r="D90">
            <v>2.6110332073946694</v>
          </cell>
          <cell r="E90">
            <v>-1.8097255479830494</v>
          </cell>
          <cell r="F90">
            <v>5.6693446337659168</v>
          </cell>
          <cell r="G90">
            <v>29.795347885402464</v>
          </cell>
          <cell r="H90">
            <v>-1.0413635689466361</v>
          </cell>
          <cell r="I90">
            <v>90.597283599138223</v>
          </cell>
          <cell r="K90">
            <v>199812</v>
          </cell>
          <cell r="L90">
            <v>12.26224085322383</v>
          </cell>
          <cell r="M90">
            <v>2.6110332073946836</v>
          </cell>
          <cell r="N90">
            <v>-1.8097255479830494</v>
          </cell>
          <cell r="O90">
            <v>5.6693446337659168</v>
          </cell>
          <cell r="P90">
            <v>29.795347885402464</v>
          </cell>
          <cell r="R90">
            <v>199812</v>
          </cell>
          <cell r="S90">
            <v>-4.572763223619404</v>
          </cell>
          <cell r="T90">
            <v>3.4946977412977134</v>
          </cell>
          <cell r="U90">
            <v>-3.1449865594162674</v>
          </cell>
          <cell r="V90">
            <v>-1.8116563225091085</v>
          </cell>
          <cell r="W90">
            <v>0.12297004348323526</v>
          </cell>
          <cell r="X90">
            <v>20.895602463749512</v>
          </cell>
          <cell r="Y90">
            <v>-2.2377586859324055</v>
          </cell>
          <cell r="Z90">
            <v>69.172535541468193</v>
          </cell>
          <cell r="AB90">
            <v>199812</v>
          </cell>
          <cell r="AC90">
            <v>-7.0406787141701273</v>
          </cell>
          <cell r="AD90">
            <v>-3.1449865594162674</v>
          </cell>
          <cell r="AE90">
            <v>-1.8116563225091085</v>
          </cell>
          <cell r="AF90">
            <v>0.12297004348323526</v>
          </cell>
          <cell r="AG90">
            <v>20.895602463749512</v>
          </cell>
        </row>
        <row r="91">
          <cell r="A91">
            <v>199901</v>
          </cell>
          <cell r="B91">
            <v>15.169201260446656</v>
          </cell>
          <cell r="C91">
            <v>-19.847371265088</v>
          </cell>
          <cell r="D91">
            <v>4.7326367547633623</v>
          </cell>
          <cell r="E91">
            <v>-5.4506959772962773</v>
          </cell>
          <cell r="F91">
            <v>2.5238196061825136</v>
          </cell>
          <cell r="G91">
            <v>56.441732933761728</v>
          </cell>
          <cell r="H91">
            <v>-3.9304246234642619</v>
          </cell>
          <cell r="I91">
            <v>147.8195507443501</v>
          </cell>
          <cell r="K91">
            <v>199901</v>
          </cell>
          <cell r="L91">
            <v>16.78068698735629</v>
          </cell>
          <cell r="M91">
            <v>4.7326367547633623</v>
          </cell>
          <cell r="N91">
            <v>-5.4506959772962773</v>
          </cell>
          <cell r="O91">
            <v>2.5238196061825278</v>
          </cell>
          <cell r="P91">
            <v>56.441732933761699</v>
          </cell>
          <cell r="R91">
            <v>199901</v>
          </cell>
          <cell r="S91">
            <v>15.169201260446656</v>
          </cell>
          <cell r="T91">
            <v>-19.847371265088</v>
          </cell>
          <cell r="U91">
            <v>4.7326367547633623</v>
          </cell>
          <cell r="V91">
            <v>-5.4506959772962773</v>
          </cell>
          <cell r="W91">
            <v>2.5238196061825136</v>
          </cell>
          <cell r="X91">
            <v>56.441732933761728</v>
          </cell>
          <cell r="Y91">
            <v>-3.9304246234642619</v>
          </cell>
          <cell r="Z91">
            <v>147.8195507443501</v>
          </cell>
          <cell r="AB91">
            <v>199901</v>
          </cell>
          <cell r="AC91">
            <v>16.78068698735629</v>
          </cell>
          <cell r="AD91">
            <v>4.7326367547633623</v>
          </cell>
          <cell r="AE91">
            <v>-5.4506959772962773</v>
          </cell>
          <cell r="AF91">
            <v>2.5238196061825278</v>
          </cell>
          <cell r="AG91">
            <v>56.441732933761699</v>
          </cell>
        </row>
        <row r="92">
          <cell r="A92">
            <v>199902</v>
          </cell>
          <cell r="B92">
            <v>5.3967747086060882</v>
          </cell>
          <cell r="C92">
            <v>-32.631763935264331</v>
          </cell>
          <cell r="D92">
            <v>4.2324937930012396</v>
          </cell>
          <cell r="E92">
            <v>3.3452403938984361</v>
          </cell>
          <cell r="F92">
            <v>7.6902112196229666</v>
          </cell>
          <cell r="G92">
            <v>43.658253162453008</v>
          </cell>
          <cell r="H92">
            <v>-7.0000655991637188</v>
          </cell>
          <cell r="I92">
            <v>51.239429298751844</v>
          </cell>
          <cell r="K92">
            <v>199902</v>
          </cell>
          <cell r="L92">
            <v>2.7444481272787442</v>
          </cell>
          <cell r="M92">
            <v>4.2324937930012112</v>
          </cell>
          <cell r="N92">
            <v>3.3452403938984361</v>
          </cell>
          <cell r="O92">
            <v>7.6902112196229666</v>
          </cell>
          <cell r="P92">
            <v>43.658253162453008</v>
          </cell>
          <cell r="R92">
            <v>199902</v>
          </cell>
          <cell r="S92">
            <v>10.211548067446969</v>
          </cell>
          <cell r="T92">
            <v>-26.357279063864681</v>
          </cell>
          <cell r="U92">
            <v>4.4880738821341026</v>
          </cell>
          <cell r="V92">
            <v>-1.2047069789118297</v>
          </cell>
          <cell r="W92">
            <v>5.0164365548981209</v>
          </cell>
          <cell r="X92">
            <v>50.221617206875635</v>
          </cell>
          <cell r="Y92">
            <v>-5.4043583352348605</v>
          </cell>
          <cell r="Z92">
            <v>95.794537788278831</v>
          </cell>
          <cell r="AB92">
            <v>199902</v>
          </cell>
          <cell r="AC92">
            <v>9.490609237549279</v>
          </cell>
          <cell r="AD92">
            <v>4.4880738821340742</v>
          </cell>
          <cell r="AE92">
            <v>-1.2047069789118154</v>
          </cell>
          <cell r="AF92">
            <v>5.0164365548980783</v>
          </cell>
          <cell r="AG92">
            <v>50.221617206875692</v>
          </cell>
        </row>
        <row r="93">
          <cell r="A93">
            <v>199903</v>
          </cell>
          <cell r="B93">
            <v>8.5127055306427621</v>
          </cell>
          <cell r="C93">
            <v>-23.375916393231776</v>
          </cell>
          <cell r="D93">
            <v>11.764983928909061</v>
          </cell>
          <cell r="E93">
            <v>3.6964626716377182</v>
          </cell>
          <cell r="F93">
            <v>5.0393421124528714</v>
          </cell>
          <cell r="G93">
            <v>51.166858408698317</v>
          </cell>
          <cell r="H93">
            <v>-0.46886354432636779</v>
          </cell>
          <cell r="I93">
            <v>0.64454283670139034</v>
          </cell>
          <cell r="K93">
            <v>199903</v>
          </cell>
          <cell r="L93">
            <v>3.7032514119981812</v>
          </cell>
          <cell r="M93">
            <v>11.764983928909061</v>
          </cell>
          <cell r="N93">
            <v>3.696462671637704</v>
          </cell>
          <cell r="O93">
            <v>5.0393421124528714</v>
          </cell>
          <cell r="P93">
            <v>51.166858408698346</v>
          </cell>
          <cell r="R93">
            <v>199903</v>
          </cell>
          <cell r="S93">
            <v>9.6144922206754018</v>
          </cell>
          <cell r="T93">
            <v>-25.306895385267126</v>
          </cell>
          <cell r="U93">
            <v>6.949457401522892</v>
          </cell>
          <cell r="V93">
            <v>0.45602304765131407</v>
          </cell>
          <cell r="W93">
            <v>5.0244176416270818</v>
          </cell>
          <cell r="X93">
            <v>50.541629569046648</v>
          </cell>
          <cell r="Y93">
            <v>-3.7813137948015623</v>
          </cell>
          <cell r="Z93">
            <v>61.483971929818125</v>
          </cell>
          <cell r="AB93">
            <v>199903</v>
          </cell>
          <cell r="AC93">
            <v>7.4039011932543843</v>
          </cell>
          <cell r="AD93">
            <v>6.949457401522892</v>
          </cell>
          <cell r="AE93">
            <v>0.45602304765131407</v>
          </cell>
          <cell r="AF93">
            <v>5.0244176416270818</v>
          </cell>
          <cell r="AG93">
            <v>50.541629569046677</v>
          </cell>
        </row>
        <row r="94">
          <cell r="A94">
            <v>199904</v>
          </cell>
          <cell r="B94">
            <v>1.7619273736035836</v>
          </cell>
          <cell r="C94">
            <v>-5.163981471750887</v>
          </cell>
          <cell r="D94">
            <v>16.956220932467232</v>
          </cell>
          <cell r="E94">
            <v>4.2022293736299474</v>
          </cell>
          <cell r="F94">
            <v>5.6935614865432456</v>
          </cell>
          <cell r="G94">
            <v>44.49269176058894</v>
          </cell>
          <cell r="H94">
            <v>-4.9452469693940628</v>
          </cell>
          <cell r="I94">
            <v>41.063360537171604</v>
          </cell>
          <cell r="K94">
            <v>199904</v>
          </cell>
          <cell r="L94">
            <v>-5.4599177800611187E-2</v>
          </cell>
          <cell r="M94">
            <v>16.956220932467232</v>
          </cell>
          <cell r="N94">
            <v>4.2022293736299474</v>
          </cell>
          <cell r="O94">
            <v>5.6935614865432456</v>
          </cell>
          <cell r="P94">
            <v>44.492691760588912</v>
          </cell>
          <cell r="R94">
            <v>199904</v>
          </cell>
          <cell r="S94">
            <v>7.5771919131663878</v>
          </cell>
          <cell r="T94">
            <v>-21.141309572071606</v>
          </cell>
          <cell r="U94">
            <v>9.3289584323474628</v>
          </cell>
          <cell r="V94">
            <v>1.3862188766647279</v>
          </cell>
          <cell r="W94">
            <v>5.1941685493840311</v>
          </cell>
          <cell r="X94">
            <v>49.012004055990587</v>
          </cell>
          <cell r="Y94">
            <v>-4.0706879693100433</v>
          </cell>
          <cell r="Z94">
            <v>56.669874447482272</v>
          </cell>
          <cell r="AB94">
            <v>199904</v>
          </cell>
          <cell r="AC94">
            <v>5.5000819806525669</v>
          </cell>
          <cell r="AD94">
            <v>9.3289584323474486</v>
          </cell>
          <cell r="AE94">
            <v>1.3862188766647279</v>
          </cell>
          <cell r="AF94">
            <v>5.1941685493840168</v>
          </cell>
          <cell r="AG94">
            <v>49.012004055990587</v>
          </cell>
        </row>
        <row r="95">
          <cell r="A95">
            <v>199905</v>
          </cell>
          <cell r="B95">
            <v>16.4886267006803</v>
          </cell>
          <cell r="C95">
            <v>-19.725845579363167</v>
          </cell>
          <cell r="D95">
            <v>17.643284858853718</v>
          </cell>
          <cell r="E95">
            <v>12.517234587354736</v>
          </cell>
          <cell r="F95">
            <v>9.3962415033986417</v>
          </cell>
          <cell r="G95">
            <v>37.209166276059136</v>
          </cell>
          <cell r="H95">
            <v>-8.7343679795520615</v>
          </cell>
          <cell r="I95">
            <v>9.8619677011605233</v>
          </cell>
          <cell r="K95">
            <v>199905</v>
          </cell>
          <cell r="L95">
            <v>21.896067415730357</v>
          </cell>
          <cell r="M95">
            <v>17.64328485885369</v>
          </cell>
          <cell r="N95">
            <v>12.517234587354736</v>
          </cell>
          <cell r="O95">
            <v>9.3962415033986417</v>
          </cell>
          <cell r="P95">
            <v>37.209166276059136</v>
          </cell>
          <cell r="R95">
            <v>199905</v>
          </cell>
          <cell r="S95">
            <v>9.3251258743445788</v>
          </cell>
          <cell r="T95">
            <v>-20.84634385357549</v>
          </cell>
          <cell r="U95">
            <v>10.911344631096</v>
          </cell>
          <cell r="V95">
            <v>3.505597329783015</v>
          </cell>
          <cell r="W95">
            <v>6.0312457330117013</v>
          </cell>
          <cell r="X95">
            <v>46.691114767010987</v>
          </cell>
          <cell r="Y95">
            <v>-5.0287637020104938</v>
          </cell>
          <cell r="Z95">
            <v>45.524484739654781</v>
          </cell>
          <cell r="AB95">
            <v>199905</v>
          </cell>
          <cell r="AC95">
            <v>8.6036155788914215</v>
          </cell>
          <cell r="AD95">
            <v>10.911344631095972</v>
          </cell>
          <cell r="AE95">
            <v>3.505597329783015</v>
          </cell>
          <cell r="AF95">
            <v>6.0312457330116871</v>
          </cell>
          <cell r="AG95">
            <v>46.691114767010987</v>
          </cell>
        </row>
        <row r="96">
          <cell r="A96">
            <v>199906</v>
          </cell>
          <cell r="B96">
            <v>18.957608351787385</v>
          </cell>
          <cell r="C96">
            <v>-15.795712204578393</v>
          </cell>
          <cell r="D96">
            <v>14.860448354707231</v>
          </cell>
          <cell r="E96">
            <v>5.3492733239568651</v>
          </cell>
          <cell r="F96">
            <v>6.6529568697198727</v>
          </cell>
          <cell r="G96">
            <v>57.469628461894757</v>
          </cell>
          <cell r="H96">
            <v>-5.7949264682281836</v>
          </cell>
          <cell r="I96">
            <v>8.6500569617118117</v>
          </cell>
          <cell r="K96">
            <v>199906</v>
          </cell>
          <cell r="L96">
            <v>23.620866007500823</v>
          </cell>
          <cell r="M96">
            <v>14.860448354707231</v>
          </cell>
          <cell r="N96">
            <v>5.3492733239568651</v>
          </cell>
          <cell r="O96">
            <v>6.6529568697198727</v>
          </cell>
          <cell r="P96">
            <v>57.469628461894729</v>
          </cell>
          <cell r="R96">
            <v>199906</v>
          </cell>
          <cell r="S96">
            <v>10.915183428347603</v>
          </cell>
          <cell r="T96">
            <v>-20.101251685177772</v>
          </cell>
          <cell r="U96">
            <v>11.565423926958715</v>
          </cell>
          <cell r="V96">
            <v>3.8128574553864212</v>
          </cell>
          <cell r="W96">
            <v>6.1368959915372585</v>
          </cell>
          <cell r="X96">
            <v>48.524556432655686</v>
          </cell>
          <cell r="Y96">
            <v>-5.1570642803159075</v>
          </cell>
          <cell r="Z96">
            <v>37.689104383704262</v>
          </cell>
          <cell r="AB96">
            <v>199906</v>
          </cell>
          <cell r="AC96">
            <v>11.053451248679025</v>
          </cell>
          <cell r="AD96">
            <v>11.565423926958672</v>
          </cell>
          <cell r="AE96">
            <v>3.8128574553864212</v>
          </cell>
          <cell r="AF96">
            <v>6.1368959915372585</v>
          </cell>
          <cell r="AG96">
            <v>48.524556432655686</v>
          </cell>
        </row>
        <row r="97">
          <cell r="A97">
            <v>199907</v>
          </cell>
          <cell r="B97">
            <v>5.0874678790274714</v>
          </cell>
          <cell r="C97">
            <v>-10.996052608287741</v>
          </cell>
          <cell r="D97">
            <v>4.7713673305349573</v>
          </cell>
          <cell r="E97">
            <v>1.6257511529324233</v>
          </cell>
          <cell r="F97">
            <v>-1.5633916840303073</v>
          </cell>
          <cell r="G97">
            <v>36.047951111683005</v>
          </cell>
          <cell r="H97">
            <v>-8.8531683462975508</v>
          </cell>
          <cell r="I97">
            <v>-24.590273001976243</v>
          </cell>
          <cell r="K97">
            <v>199907</v>
          </cell>
          <cell r="L97">
            <v>9.4260322756584998</v>
          </cell>
          <cell r="M97">
            <v>4.7713673305349573</v>
          </cell>
          <cell r="N97">
            <v>1.6257511529323949</v>
          </cell>
          <cell r="O97">
            <v>-1.5633916840303073</v>
          </cell>
          <cell r="P97">
            <v>36.047951111683005</v>
          </cell>
          <cell r="R97">
            <v>199907</v>
          </cell>
          <cell r="S97">
            <v>10.042477299805384</v>
          </cell>
          <cell r="T97">
            <v>-18.849886268260946</v>
          </cell>
          <cell r="U97">
            <v>10.507821867864138</v>
          </cell>
          <cell r="V97">
            <v>3.4987119868856666</v>
          </cell>
          <cell r="W97">
            <v>4.9738099199563948</v>
          </cell>
          <cell r="X97">
            <v>46.592693436457012</v>
          </cell>
          <cell r="Y97">
            <v>-5.7125238760556272</v>
          </cell>
          <cell r="Z97">
            <v>22.948931568655468</v>
          </cell>
          <cell r="AB97">
            <v>199907</v>
          </cell>
          <cell r="AC97">
            <v>10.813001578505776</v>
          </cell>
          <cell r="AD97">
            <v>10.507821867864124</v>
          </cell>
          <cell r="AE97">
            <v>3.4987119868856666</v>
          </cell>
          <cell r="AF97">
            <v>4.9738099199563806</v>
          </cell>
          <cell r="AG97">
            <v>46.592693436456983</v>
          </cell>
        </row>
        <row r="98">
          <cell r="A98">
            <v>199908</v>
          </cell>
          <cell r="B98">
            <v>18.848906851049335</v>
          </cell>
          <cell r="C98">
            <v>-6.5837600585223299</v>
          </cell>
          <cell r="D98">
            <v>5.1581500243656393</v>
          </cell>
          <cell r="E98">
            <v>11.477754994993077</v>
          </cell>
          <cell r="F98">
            <v>-0.25908474621776634</v>
          </cell>
          <cell r="G98">
            <v>30.2136445229429</v>
          </cell>
          <cell r="H98">
            <v>-12.733636833321157</v>
          </cell>
          <cell r="I98">
            <v>-12.674047799851579</v>
          </cell>
          <cell r="K98">
            <v>199908</v>
          </cell>
          <cell r="L98">
            <v>19.66631388906184</v>
          </cell>
          <cell r="M98">
            <v>5.1581500243656109</v>
          </cell>
          <cell r="N98">
            <v>11.477754994993077</v>
          </cell>
          <cell r="O98">
            <v>-0.25908474621776634</v>
          </cell>
          <cell r="P98">
            <v>30.2136445229429</v>
          </cell>
          <cell r="R98">
            <v>199908</v>
          </cell>
          <cell r="S98">
            <v>11.204293753372568</v>
          </cell>
          <cell r="T98">
            <v>-17.416130568021089</v>
          </cell>
          <cell r="U98">
            <v>9.7965576628390068</v>
          </cell>
          <cell r="V98">
            <v>4.4805370072641466</v>
          </cell>
          <cell r="W98">
            <v>4.2939167623040788</v>
          </cell>
          <cell r="X98">
            <v>44.272673667662644</v>
          </cell>
          <cell r="Y98">
            <v>-6.639494810030385</v>
          </cell>
          <cell r="Z98">
            <v>15.176191728196045</v>
          </cell>
          <cell r="AB98">
            <v>199908</v>
          </cell>
          <cell r="AC98">
            <v>11.983051196083665</v>
          </cell>
          <cell r="AD98">
            <v>9.7965576628390068</v>
          </cell>
          <cell r="AE98">
            <v>4.4805370072641608</v>
          </cell>
          <cell r="AF98">
            <v>4.2939167623040788</v>
          </cell>
          <cell r="AG98">
            <v>44.272673667662616</v>
          </cell>
        </row>
        <row r="99">
          <cell r="A99">
            <v>199909</v>
          </cell>
          <cell r="B99">
            <v>17.398214616831353</v>
          </cell>
          <cell r="C99">
            <v>-9.947365768968254</v>
          </cell>
          <cell r="D99">
            <v>4.3724321045584276</v>
          </cell>
          <cell r="E99">
            <v>4.7677990189336725</v>
          </cell>
          <cell r="F99">
            <v>1.7492359658999561</v>
          </cell>
          <cell r="G99">
            <v>19.173250536398399</v>
          </cell>
          <cell r="H99">
            <v>-12.173435698239217</v>
          </cell>
          <cell r="I99">
            <v>-23.814620413075687</v>
          </cell>
          <cell r="K99">
            <v>199909</v>
          </cell>
          <cell r="L99">
            <v>17.507418397626154</v>
          </cell>
          <cell r="M99">
            <v>4.3724321045583991</v>
          </cell>
          <cell r="N99">
            <v>4.7677990189336725</v>
          </cell>
          <cell r="O99">
            <v>1.7492359658999703</v>
          </cell>
          <cell r="P99">
            <v>19.173250536398427</v>
          </cell>
          <cell r="R99">
            <v>199909</v>
          </cell>
          <cell r="S99">
            <v>11.874117340376486</v>
          </cell>
          <cell r="T99">
            <v>-16.775645258675041</v>
          </cell>
          <cell r="U99">
            <v>9.1655193900838157</v>
          </cell>
          <cell r="V99">
            <v>4.5131320907828325</v>
          </cell>
          <cell r="W99">
            <v>4.000925997376342</v>
          </cell>
          <cell r="X99">
            <v>41.073196654489806</v>
          </cell>
          <cell r="Y99">
            <v>-7.2619363711976064</v>
          </cell>
          <cell r="Z99">
            <v>7.6916713283256399</v>
          </cell>
          <cell r="AB99">
            <v>199909</v>
          </cell>
          <cell r="AC99">
            <v>12.56541419791705</v>
          </cell>
          <cell r="AD99">
            <v>9.1655193900838157</v>
          </cell>
          <cell r="AE99">
            <v>4.5131320907828325</v>
          </cell>
          <cell r="AF99">
            <v>4.000925997376342</v>
          </cell>
          <cell r="AG99">
            <v>41.073196654489806</v>
          </cell>
        </row>
        <row r="100">
          <cell r="A100">
            <v>199910</v>
          </cell>
          <cell r="B100">
            <v>14.259484464792436</v>
          </cell>
          <cell r="C100">
            <v>-54.785223310421152</v>
          </cell>
          <cell r="D100">
            <v>7.2078484602693607</v>
          </cell>
          <cell r="E100">
            <v>5.7691438897673208</v>
          </cell>
          <cell r="F100">
            <v>3.0861250364711879</v>
          </cell>
          <cell r="G100">
            <v>29.613505023875376</v>
          </cell>
          <cell r="H100">
            <v>-13.625078520743372</v>
          </cell>
          <cell r="I100">
            <v>-24.607113676016951</v>
          </cell>
          <cell r="K100">
            <v>199910</v>
          </cell>
          <cell r="L100">
            <v>13.216195569136758</v>
          </cell>
          <cell r="M100">
            <v>7.2078484602693891</v>
          </cell>
          <cell r="N100">
            <v>5.7691438897673208</v>
          </cell>
          <cell r="O100">
            <v>3.0861250364711594</v>
          </cell>
          <cell r="P100">
            <v>29.613505023875376</v>
          </cell>
          <cell r="R100">
            <v>199910</v>
          </cell>
          <cell r="S100">
            <v>12.129945987970061</v>
          </cell>
          <cell r="T100">
            <v>-20.78266287554122</v>
          </cell>
          <cell r="U100">
            <v>8.9547512951921391</v>
          </cell>
          <cell r="V100">
            <v>4.6428204912909479</v>
          </cell>
          <cell r="W100">
            <v>3.9055674139284946</v>
          </cell>
          <cell r="X100">
            <v>39.723290368284808</v>
          </cell>
          <cell r="Y100">
            <v>-7.9310781421427521</v>
          </cell>
          <cell r="Z100">
            <v>2.8744206308531943</v>
          </cell>
          <cell r="AB100">
            <v>199910</v>
          </cell>
          <cell r="AC100">
            <v>12.635364832241237</v>
          </cell>
          <cell r="AD100">
            <v>8.9547512951921391</v>
          </cell>
          <cell r="AE100">
            <v>4.6428204912909194</v>
          </cell>
          <cell r="AF100">
            <v>3.9055674139284662</v>
          </cell>
          <cell r="AG100">
            <v>39.723290368284779</v>
          </cell>
        </row>
        <row r="101">
          <cell r="A101">
            <v>199911</v>
          </cell>
          <cell r="B101">
            <v>4.5077590711835285</v>
          </cell>
          <cell r="C101">
            <v>2.4285520423395326</v>
          </cell>
          <cell r="D101">
            <v>13.593882263516434</v>
          </cell>
          <cell r="E101">
            <v>7.6811265046559072</v>
          </cell>
          <cell r="F101">
            <v>2.5791197293147547</v>
          </cell>
          <cell r="G101">
            <v>36.7273233025183</v>
          </cell>
          <cell r="H101">
            <v>-9.7939046936465104</v>
          </cell>
          <cell r="I101">
            <v>27.902044081836294</v>
          </cell>
          <cell r="K101">
            <v>199911</v>
          </cell>
          <cell r="L101">
            <v>-0.66583555278516826</v>
          </cell>
          <cell r="M101">
            <v>13.593882263516434</v>
          </cell>
          <cell r="N101">
            <v>7.6811265046559072</v>
          </cell>
          <cell r="O101">
            <v>2.5791197293147547</v>
          </cell>
          <cell r="P101">
            <v>36.7273233025183</v>
          </cell>
          <cell r="R101">
            <v>199911</v>
          </cell>
          <cell r="S101">
            <v>11.358803963800796</v>
          </cell>
          <cell r="T101">
            <v>-19.371328574851688</v>
          </cell>
          <cell r="U101">
            <v>9.3885837372105669</v>
          </cell>
          <cell r="V101">
            <v>4.925779118317692</v>
          </cell>
          <cell r="W101">
            <v>3.7830810986481964</v>
          </cell>
          <cell r="X101">
            <v>39.427768688961606</v>
          </cell>
          <cell r="Y101">
            <v>-8.0965833837832122</v>
          </cell>
          <cell r="Z101">
            <v>5.4268210395037784</v>
          </cell>
          <cell r="AB101">
            <v>199911</v>
          </cell>
          <cell r="AC101">
            <v>11.253601923773132</v>
          </cell>
          <cell r="AD101">
            <v>9.3885837372105669</v>
          </cell>
          <cell r="AE101">
            <v>4.925779118317692</v>
          </cell>
          <cell r="AF101">
            <v>3.7830810986481964</v>
          </cell>
          <cell r="AG101">
            <v>39.427768688961578</v>
          </cell>
        </row>
        <row r="102">
          <cell r="A102">
            <v>199912</v>
          </cell>
          <cell r="B102">
            <v>7.314548353036173</v>
          </cell>
          <cell r="C102">
            <v>-27.970384345558259</v>
          </cell>
          <cell r="D102">
            <v>15.17386659982931</v>
          </cell>
          <cell r="E102">
            <v>6.0873235473432317</v>
          </cell>
          <cell r="F102">
            <v>0.87446912204971738</v>
          </cell>
          <cell r="G102">
            <v>6.8227986990538909</v>
          </cell>
          <cell r="H102">
            <v>-11.298067915975551</v>
          </cell>
          <cell r="I102">
            <v>-31.660584771906201</v>
          </cell>
          <cell r="K102">
            <v>199912</v>
          </cell>
          <cell r="L102">
            <v>3.838240150379761</v>
          </cell>
          <cell r="M102">
            <v>15.173866599829338</v>
          </cell>
          <cell r="N102">
            <v>6.0873235473432317</v>
          </cell>
          <cell r="O102">
            <v>0.8744691220497316</v>
          </cell>
          <cell r="P102">
            <v>6.8227986990538625</v>
          </cell>
          <cell r="R102">
            <v>199912</v>
          </cell>
          <cell r="S102">
            <v>10.954652851627671</v>
          </cell>
          <cell r="T102">
            <v>-20.032344977342362</v>
          </cell>
          <cell r="U102">
            <v>9.8674237653310257</v>
          </cell>
          <cell r="V102">
            <v>5.0218848947662451</v>
          </cell>
          <cell r="W102">
            <v>3.5426436360873765</v>
          </cell>
          <cell r="X102">
            <v>36.135223636696765</v>
          </cell>
          <cell r="Y102">
            <v>-8.3618733399888896</v>
          </cell>
          <cell r="Z102">
            <v>1.4732911924454299</v>
          </cell>
          <cell r="AB102">
            <v>199912</v>
          </cell>
          <cell r="AC102">
            <v>10.483598687472977</v>
          </cell>
          <cell r="AD102">
            <v>9.8674237653310257</v>
          </cell>
          <cell r="AE102">
            <v>5.0218848947662451</v>
          </cell>
          <cell r="AF102">
            <v>3.5426436360873765</v>
          </cell>
          <cell r="AG102">
            <v>36.135223636696736</v>
          </cell>
        </row>
        <row r="103">
          <cell r="A103">
            <v>200001</v>
          </cell>
          <cell r="B103">
            <v>12.985653446265857</v>
          </cell>
          <cell r="C103">
            <v>11.521726542530743</v>
          </cell>
          <cell r="D103">
            <v>2.4766386782231677</v>
          </cell>
          <cell r="E103">
            <v>7.2609462099194815</v>
          </cell>
          <cell r="F103">
            <v>0.80679580906750914</v>
          </cell>
          <cell r="G103">
            <v>7.8689196186612094</v>
          </cell>
          <cell r="H103">
            <v>-10.93745458519497</v>
          </cell>
          <cell r="I103">
            <v>-57.604004963502184</v>
          </cell>
          <cell r="K103">
            <v>200001</v>
          </cell>
          <cell r="L103">
            <v>11.946386946386923</v>
          </cell>
          <cell r="M103">
            <v>2.476638678223182</v>
          </cell>
          <cell r="N103">
            <v>7.2609462099194815</v>
          </cell>
          <cell r="O103">
            <v>0.80679580906748072</v>
          </cell>
          <cell r="P103">
            <v>7.8689196186612094</v>
          </cell>
          <cell r="R103">
            <v>200001</v>
          </cell>
          <cell r="S103">
            <v>12.985653446265857</v>
          </cell>
          <cell r="T103">
            <v>11.521726542530743</v>
          </cell>
          <cell r="U103">
            <v>2.4766386782231677</v>
          </cell>
          <cell r="V103">
            <v>7.2609462099194815</v>
          </cell>
          <cell r="W103">
            <v>0.80679580906750914</v>
          </cell>
          <cell r="X103">
            <v>7.8689196186612094</v>
          </cell>
          <cell r="Y103">
            <v>-10.93745458519497</v>
          </cell>
          <cell r="Z103">
            <v>-57.604004963502184</v>
          </cell>
          <cell r="AB103">
            <v>200001</v>
          </cell>
          <cell r="AC103">
            <v>11.946386946386923</v>
          </cell>
          <cell r="AD103">
            <v>2.476638678223182</v>
          </cell>
          <cell r="AE103">
            <v>7.2609462099194815</v>
          </cell>
          <cell r="AF103">
            <v>0.80679580906748072</v>
          </cell>
          <cell r="AG103">
            <v>7.8689196186612094</v>
          </cell>
        </row>
        <row r="104">
          <cell r="A104">
            <v>200002</v>
          </cell>
          <cell r="B104">
            <v>10.571630561026097</v>
          </cell>
          <cell r="C104">
            <v>15.915461560716949</v>
          </cell>
          <cell r="D104">
            <v>6.7288036168208265</v>
          </cell>
          <cell r="E104">
            <v>0.96688308655240007</v>
          </cell>
          <cell r="F104">
            <v>1.9304313593161169</v>
          </cell>
          <cell r="G104">
            <v>15.889194403051164</v>
          </cell>
          <cell r="H104">
            <v>-7.1420932652322904</v>
          </cell>
          <cell r="I104">
            <v>-23.939398479145765</v>
          </cell>
          <cell r="K104">
            <v>200002</v>
          </cell>
          <cell r="L104">
            <v>7.7198528937350517</v>
          </cell>
          <cell r="M104">
            <v>6.7288036168207981</v>
          </cell>
          <cell r="N104">
            <v>0.96688308655240007</v>
          </cell>
          <cell r="O104">
            <v>1.9304313593161453</v>
          </cell>
          <cell r="P104">
            <v>15.88919440305115</v>
          </cell>
          <cell r="R104">
            <v>200002</v>
          </cell>
          <cell r="S104">
            <v>11.81449587809449</v>
          </cell>
          <cell r="T104">
            <v>13.568425401608877</v>
          </cell>
          <cell r="U104">
            <v>4.550801628981759</v>
          </cell>
          <cell r="V104">
            <v>4.0827397518751241</v>
          </cell>
          <cell r="W104">
            <v>1.362716250339119</v>
          </cell>
          <cell r="X104">
            <v>11.600877834230715</v>
          </cell>
          <cell r="Y104">
            <v>-9.145797008002404</v>
          </cell>
          <cell r="Z104">
            <v>-43.596446293810352</v>
          </cell>
          <cell r="AB104">
            <v>200002</v>
          </cell>
          <cell r="AC104">
            <v>9.8864815571836999</v>
          </cell>
          <cell r="AD104">
            <v>4.550801628981759</v>
          </cell>
          <cell r="AE104">
            <v>4.0827397518750956</v>
          </cell>
          <cell r="AF104">
            <v>1.362716250339119</v>
          </cell>
          <cell r="AG104">
            <v>11.600877834230715</v>
          </cell>
        </row>
        <row r="105">
          <cell r="A105">
            <v>200003</v>
          </cell>
          <cell r="B105">
            <v>-6.120715384438796</v>
          </cell>
          <cell r="C105">
            <v>-9.1613155069776582</v>
          </cell>
          <cell r="D105">
            <v>9.9386762529078965E-2</v>
          </cell>
          <cell r="E105">
            <v>-0.19730784408295676</v>
          </cell>
          <cell r="F105">
            <v>-4.4568426254665638</v>
          </cell>
          <cell r="G105">
            <v>6.2308024265935273</v>
          </cell>
          <cell r="H105">
            <v>-8.7664913973585357</v>
          </cell>
          <cell r="I105">
            <v>-4.8436529590263291</v>
          </cell>
          <cell r="K105">
            <v>200003</v>
          </cell>
          <cell r="L105">
            <v>-12.547103155911472</v>
          </cell>
          <cell r="M105">
            <v>9.9386762529093176E-2</v>
          </cell>
          <cell r="N105">
            <v>-0.19730784408294255</v>
          </cell>
          <cell r="O105">
            <v>-4.4568426254665781</v>
          </cell>
          <cell r="P105">
            <v>6.2308024265935131</v>
          </cell>
          <cell r="R105">
            <v>200003</v>
          </cell>
          <cell r="S105">
            <v>5.5745483010367849</v>
          </cell>
          <cell r="T105">
            <v>5.3533335590695259</v>
          </cell>
          <cell r="U105">
            <v>2.9773350300760626</v>
          </cell>
          <cell r="V105">
            <v>2.5856912813434718</v>
          </cell>
          <cell r="W105">
            <v>-0.6653070473600593</v>
          </cell>
          <cell r="X105">
            <v>9.7752826948872098</v>
          </cell>
          <cell r="Y105">
            <v>-9.0167676467613518</v>
          </cell>
          <cell r="Z105">
            <v>-34.887152684007631</v>
          </cell>
          <cell r="AB105">
            <v>200003</v>
          </cell>
          <cell r="AC105">
            <v>2.0764579276416839</v>
          </cell>
          <cell r="AD105">
            <v>2.9773350300760626</v>
          </cell>
          <cell r="AE105">
            <v>2.5856912813434718</v>
          </cell>
          <cell r="AF105">
            <v>-0.66530704736007351</v>
          </cell>
          <cell r="AG105">
            <v>9.7752826948872098</v>
          </cell>
        </row>
        <row r="106">
          <cell r="A106">
            <v>200004</v>
          </cell>
          <cell r="B106">
            <v>8.3206444324377458</v>
          </cell>
          <cell r="C106">
            <v>-24.404381366406682</v>
          </cell>
          <cell r="D106">
            <v>8.4849181962085964</v>
          </cell>
          <cell r="E106">
            <v>-1.1995345089964928</v>
          </cell>
          <cell r="F106">
            <v>-4.4064652888182394</v>
          </cell>
          <cell r="G106">
            <v>8.4862448483055744</v>
          </cell>
          <cell r="H106">
            <v>-9.3075019103470282</v>
          </cell>
          <cell r="I106">
            <v>-9.0250502429066444</v>
          </cell>
          <cell r="K106">
            <v>200004</v>
          </cell>
          <cell r="L106">
            <v>9.0009319065522391</v>
          </cell>
          <cell r="M106">
            <v>8.4849181962085964</v>
          </cell>
          <cell r="N106">
            <v>-1.1995345089964928</v>
          </cell>
          <cell r="O106">
            <v>-4.4064652888182252</v>
          </cell>
          <cell r="P106">
            <v>8.4862448483055744</v>
          </cell>
          <cell r="R106">
            <v>200004</v>
          </cell>
          <cell r="S106">
            <v>6.2484931771059422</v>
          </cell>
          <cell r="T106">
            <v>-2.0474400639374437</v>
          </cell>
          <cell r="U106">
            <v>4.3783456920165804</v>
          </cell>
          <cell r="V106">
            <v>1.619701417524297</v>
          </cell>
          <cell r="W106">
            <v>-1.6188835984196004</v>
          </cell>
          <cell r="X106">
            <v>9.4592032208608003</v>
          </cell>
          <cell r="Y106">
            <v>-9.0883903070315029</v>
          </cell>
          <cell r="Z106">
            <v>-29.397578004759438</v>
          </cell>
          <cell r="AB106">
            <v>200004</v>
          </cell>
          <cell r="AC106">
            <v>3.7509033406118277</v>
          </cell>
          <cell r="AD106">
            <v>4.3783456920166088</v>
          </cell>
          <cell r="AE106">
            <v>1.6197014175243254</v>
          </cell>
          <cell r="AF106">
            <v>-1.6188835984196146</v>
          </cell>
          <cell r="AG106">
            <v>9.4592032208608288</v>
          </cell>
        </row>
        <row r="107">
          <cell r="A107">
            <v>200005</v>
          </cell>
          <cell r="B107">
            <v>0.5474827200766299</v>
          </cell>
          <cell r="C107">
            <v>-25.067936663647259</v>
          </cell>
          <cell r="D107">
            <v>11.45907355687396</v>
          </cell>
          <cell r="E107">
            <v>-5.4573304157549245</v>
          </cell>
          <cell r="F107">
            <v>0.87327694235588638</v>
          </cell>
          <cell r="G107">
            <v>15.737527962577019</v>
          </cell>
          <cell r="H107">
            <v>-3.179067293670073</v>
          </cell>
          <cell r="I107">
            <v>-16.256257299544174</v>
          </cell>
          <cell r="K107">
            <v>200005</v>
          </cell>
          <cell r="L107">
            <v>-4.0701693743518916</v>
          </cell>
          <cell r="M107">
            <v>11.459073556873989</v>
          </cell>
          <cell r="N107">
            <v>-5.4573304157549245</v>
          </cell>
          <cell r="O107">
            <v>0.87327694235588638</v>
          </cell>
          <cell r="P107">
            <v>15.737527962577019</v>
          </cell>
          <cell r="R107">
            <v>200005</v>
          </cell>
          <cell r="S107">
            <v>5.0569966960509731</v>
          </cell>
          <cell r="T107">
            <v>-6.9125444834651546</v>
          </cell>
          <cell r="U107">
            <v>5.8077480380807458</v>
          </cell>
          <cell r="V107">
            <v>0.15489551346506403</v>
          </cell>
          <cell r="W107">
            <v>-1.1066754664134066</v>
          </cell>
          <cell r="X107">
            <v>10.613961482505218</v>
          </cell>
          <cell r="Y107">
            <v>-7.9217848609052055</v>
          </cell>
          <cell r="Z107">
            <v>-27.035325295344833</v>
          </cell>
          <cell r="AB107">
            <v>200005</v>
          </cell>
          <cell r="AC107">
            <v>2.0892873535081264</v>
          </cell>
          <cell r="AD107">
            <v>5.8077480380807742</v>
          </cell>
          <cell r="AE107">
            <v>0.15489551346506403</v>
          </cell>
          <cell r="AF107">
            <v>-1.1066754664133924</v>
          </cell>
          <cell r="AG107">
            <v>10.613961482505246</v>
          </cell>
        </row>
        <row r="108">
          <cell r="G108">
            <v>1.1154941884832363</v>
          </cell>
        </row>
        <row r="109">
          <cell r="G109">
            <v>0.11549418848323634</v>
          </cell>
        </row>
        <row r="110">
          <cell r="G110">
            <v>11.549418848323633</v>
          </cell>
        </row>
      </sheetData>
      <sheetData sheetId="2" refreshError="1"/>
      <sheetData sheetId="3" refreshError="1"/>
      <sheetData sheetId="4" refreshError="1"/>
      <sheetData sheetId="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3"/>
      <sheetName val="OPERACIONES"/>
    </sheetNames>
    <sheetDataSet>
      <sheetData sheetId="0" refreshError="1"/>
      <sheetData sheetId="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Web"/>
      <sheetName val="2.1"/>
      <sheetName val="Edad actual"/>
      <sheetName val="Edad afiliacion"/>
      <sheetName val="Dpto y sexo"/>
      <sheetName val="Nuevos afiliados"/>
      <sheetName val="Sol traspaso"/>
      <sheetName val="Sol traspaso aceptadas"/>
      <sheetName val="Sol trasp x Rent y Costo"/>
      <sheetName val="Trasp Efec-Fondo"/>
      <sheetName val="Trasp Efec Acum"/>
      <sheetName val="Cotizantes"/>
      <sheetName val="2.2"/>
      <sheetName val="Rem-Sexo -Edad"/>
      <sheetName val="Rem Prom x edad"/>
      <sheetName val="Sol Bono"/>
      <sheetName val="Ingresos y Egresos"/>
      <sheetName val="2.3"/>
      <sheetName val="BG Fondo"/>
      <sheetName val="Ca x instrumento"/>
      <sheetName val="Ca x moneda y plazo"/>
      <sheetName val="Ca x riesgo"/>
      <sheetName val="Ca x emisor"/>
      <sheetName val="Ca x Act Eco"/>
      <sheetName val="VC Prom Men"/>
      <sheetName val="VC Diario"/>
      <sheetName val="Rent Anua-Acum"/>
      <sheetName val="Rent Hist"/>
      <sheetName val="2.4"/>
      <sheetName val="Pens Jub"/>
      <sheetName val="New Pens Jub"/>
      <sheetName val="Pens Inv"/>
      <sheetName val="New Pens Inv"/>
      <sheetName val="Pens Sob"/>
      <sheetName val="New Pens Sob"/>
      <sheetName val="Gas Sep"/>
      <sheetName val="Contratos"/>
      <sheetName val="2.5"/>
      <sheetName val="BG-AFP"/>
      <sheetName val="EEGGPP-AFP"/>
      <sheetName val="Indicadores AFP"/>
      <sheetName val="Com y Prima"/>
      <sheetName val="Oficinas"/>
      <sheetName val="Comp Acc"/>
      <sheetName val="III"/>
      <sheetName val="IV"/>
      <sheetName val="OPERACIONES"/>
      <sheetName val="MINDATA"/>
      <sheetName val="Var% Volum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Hoja1"/>
      <sheetName val="PAG_05"/>
      <sheetName val="PAG_06"/>
      <sheetName val="PAG_07"/>
      <sheetName val="PAG_08"/>
      <sheetName val="PAG_09"/>
      <sheetName val="PAG_11"/>
      <sheetName val="PAG_17"/>
      <sheetName val="PAG_18"/>
      <sheetName val="PAG_19"/>
      <sheetName val="PAG_20"/>
      <sheetName val="PAG_25"/>
      <sheetName val="PAG_26"/>
      <sheetName val="PAG_27"/>
      <sheetName val="PAG_28"/>
      <sheetName val="PAG_29"/>
      <sheetName val="PAG_30"/>
      <sheetName val="PAG_31"/>
      <sheetName val="PAG_32"/>
      <sheetName val="PAG_33"/>
      <sheetName val="PAG_34"/>
      <sheetName val="PAG_35"/>
      <sheetName val="PAG_36"/>
      <sheetName val="Hoja3"/>
      <sheetName val="Sol traspas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
      <sheetName val="PAG_00"/>
      <sheetName val="PAG_000"/>
      <sheetName val="PAG_01"/>
      <sheetName val="PAG_02"/>
      <sheetName val="PAG_03"/>
      <sheetName val="PAG_04"/>
      <sheetName val="PAG_05"/>
      <sheetName val="PAG_06"/>
      <sheetName val="PAG_07"/>
      <sheetName val="PAG_08"/>
      <sheetName val="PAG_09"/>
      <sheetName val="PAG_11"/>
      <sheetName val="PAG_16"/>
      <sheetName val="PAG_17"/>
      <sheetName val="PAG_18"/>
      <sheetName val="PAG_19"/>
      <sheetName val="PAG_20"/>
      <sheetName val="PAG_25"/>
      <sheetName val="PAG_26"/>
      <sheetName val="PAG_27"/>
      <sheetName val="PAG_28"/>
      <sheetName val="PAG_29"/>
      <sheetName val="PAG_30"/>
      <sheetName val="PAG_31"/>
      <sheetName val="PAG_32"/>
      <sheetName val="PAG_33"/>
      <sheetName val="PAG_34"/>
      <sheetName val="PAG_35"/>
      <sheetName val="PAG_36"/>
      <sheetName val="PAG_37"/>
      <sheetName val="PAG_38"/>
      <sheetName val="PAG_39"/>
      <sheetName val="PAG_40"/>
      <sheetName val="Hoja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o mayor1"/>
      <sheetName val="Uso mayor2"/>
      <sheetName val="1"/>
      <sheetName val="2"/>
      <sheetName val="3"/>
      <sheetName val="5"/>
      <sheetName val="11"/>
      <sheetName val="14"/>
      <sheetName val="15"/>
      <sheetName val="16"/>
      <sheetName val="12"/>
      <sheetName val="13"/>
      <sheetName val="4-NO"/>
      <sheetName val="6-NO"/>
      <sheetName val="Uso_mayor1"/>
      <sheetName val="Uso_mayor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icos"/>
      <sheetName val="PAG0"/>
      <sheetName val="PAG1"/>
      <sheetName val="PAG2"/>
      <sheetName val="PAG3"/>
      <sheetName val="PAG4"/>
      <sheetName val="PAG5"/>
      <sheetName val="PAG6"/>
      <sheetName val="PAG7"/>
      <sheetName val="PAG8"/>
      <sheetName val="PAG9"/>
      <sheetName val="PAG10"/>
      <sheetName val="PAG11"/>
      <sheetName val="PAG12"/>
      <sheetName val="PAG13"/>
      <sheetName val="PAG14"/>
      <sheetName val="PAG15"/>
      <sheetName val="PAG16"/>
      <sheetName val="PAG17"/>
      <sheetName val="PAG19"/>
      <sheetName val="PAG22"/>
      <sheetName val="PAG23"/>
      <sheetName val="PAG24"/>
      <sheetName val="PAG25"/>
      <sheetName val="PAG25.1"/>
      <sheetName val="PAG27"/>
      <sheetName val="PAG28"/>
      <sheetName val="PAG33"/>
      <sheetName val="PAG34"/>
      <sheetName val="PAG35"/>
      <sheetName val="PAG36"/>
      <sheetName val="PAG37"/>
      <sheetName val="PAG38"/>
      <sheetName val="PAG39"/>
      <sheetName val="PAG40"/>
      <sheetName val="PAG41"/>
      <sheetName val="PAG42"/>
      <sheetName val="PAG43"/>
      <sheetName val="PAG44"/>
      <sheetName val="PAG45"/>
      <sheetName val="PAG46"/>
      <sheetName val="PAG47"/>
      <sheetName val="PAG48"/>
      <sheetName val="vbp94-99k"/>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
      <sheetName val="PROV"/>
      <sheetName val="DIST"/>
      <sheetName val="TABLAS"/>
    </sheetNames>
    <sheetDataSet>
      <sheetData sheetId="0" refreshError="1"/>
      <sheetData sheetId="1" refreshError="1"/>
      <sheetData sheetId="2" refreshError="1"/>
      <sheetData sheetId="3">
        <row r="5">
          <cell r="B5" t="str">
            <v>01</v>
          </cell>
          <cell r="C5" t="str">
            <v>AMAZONAS</v>
          </cell>
          <cell r="E5" t="str">
            <v>0101</v>
          </cell>
          <cell r="F5" t="str">
            <v xml:space="preserve">CHACHAPOYAS </v>
          </cell>
        </row>
        <row r="6">
          <cell r="B6" t="str">
            <v>02</v>
          </cell>
          <cell r="C6" t="str">
            <v>ANCASH</v>
          </cell>
          <cell r="E6" t="str">
            <v>0102</v>
          </cell>
          <cell r="F6" t="str">
            <v xml:space="preserve">BAGUA </v>
          </cell>
        </row>
        <row r="7">
          <cell r="B7" t="str">
            <v>03</v>
          </cell>
          <cell r="C7" t="str">
            <v>APURIMAC</v>
          </cell>
          <cell r="E7" t="str">
            <v>0103</v>
          </cell>
          <cell r="F7" t="str">
            <v xml:space="preserve">BONGARÁ </v>
          </cell>
        </row>
        <row r="8">
          <cell r="B8" t="str">
            <v>04</v>
          </cell>
          <cell r="C8" t="str">
            <v>AREQUIPA</v>
          </cell>
          <cell r="E8" t="str">
            <v>0104</v>
          </cell>
          <cell r="F8" t="str">
            <v xml:space="preserve">CONDORCANQUI </v>
          </cell>
        </row>
        <row r="9">
          <cell r="B9" t="str">
            <v>05</v>
          </cell>
          <cell r="C9" t="str">
            <v>AYACUCHO</v>
          </cell>
          <cell r="E9" t="str">
            <v>0105</v>
          </cell>
          <cell r="F9" t="str">
            <v xml:space="preserve">LUYA </v>
          </cell>
        </row>
        <row r="10">
          <cell r="B10" t="str">
            <v>06</v>
          </cell>
          <cell r="C10" t="str">
            <v>CAJAMARCA</v>
          </cell>
          <cell r="E10" t="str">
            <v>0106</v>
          </cell>
          <cell r="F10" t="str">
            <v xml:space="preserve">RODRIGUEZ DE MENDOZA </v>
          </cell>
        </row>
        <row r="11">
          <cell r="B11" t="str">
            <v>07</v>
          </cell>
          <cell r="C11" t="str">
            <v>CALLAO</v>
          </cell>
          <cell r="E11" t="str">
            <v>0107</v>
          </cell>
          <cell r="F11" t="str">
            <v xml:space="preserve">UTCUBAMBA </v>
          </cell>
        </row>
        <row r="12">
          <cell r="B12" t="str">
            <v>08</v>
          </cell>
          <cell r="C12" t="str">
            <v>CUSCO</v>
          </cell>
          <cell r="E12" t="str">
            <v>0201</v>
          </cell>
          <cell r="F12" t="str">
            <v xml:space="preserve">HUARAZ </v>
          </cell>
        </row>
        <row r="13">
          <cell r="B13" t="str">
            <v>09</v>
          </cell>
          <cell r="C13" t="str">
            <v>HUANCAVELICA</v>
          </cell>
          <cell r="E13" t="str">
            <v>0202</v>
          </cell>
          <cell r="F13" t="str">
            <v xml:space="preserve">AIJA </v>
          </cell>
        </row>
        <row r="14">
          <cell r="B14" t="str">
            <v>10</v>
          </cell>
          <cell r="C14" t="str">
            <v>HUANUCO</v>
          </cell>
          <cell r="E14" t="str">
            <v>0203</v>
          </cell>
          <cell r="F14" t="str">
            <v xml:space="preserve">ANTONIO RAYMONDI </v>
          </cell>
        </row>
        <row r="15">
          <cell r="B15" t="str">
            <v>11</v>
          </cell>
          <cell r="C15" t="str">
            <v>ICA</v>
          </cell>
          <cell r="E15" t="str">
            <v>0204</v>
          </cell>
          <cell r="F15" t="str">
            <v xml:space="preserve">ASUNCION </v>
          </cell>
        </row>
        <row r="16">
          <cell r="B16" t="str">
            <v>12</v>
          </cell>
          <cell r="C16" t="str">
            <v>JUNIN</v>
          </cell>
          <cell r="E16" t="str">
            <v>0205</v>
          </cell>
          <cell r="F16" t="str">
            <v xml:space="preserve">BOLOGNESI </v>
          </cell>
        </row>
        <row r="17">
          <cell r="B17" t="str">
            <v>13</v>
          </cell>
          <cell r="C17" t="str">
            <v>LA LIBERTAD</v>
          </cell>
          <cell r="E17" t="str">
            <v>0206</v>
          </cell>
          <cell r="F17" t="str">
            <v xml:space="preserve">CARHUAZ </v>
          </cell>
        </row>
        <row r="18">
          <cell r="B18" t="str">
            <v>14</v>
          </cell>
          <cell r="C18" t="str">
            <v>LAMBAYEQUE</v>
          </cell>
          <cell r="E18" t="str">
            <v>0207</v>
          </cell>
          <cell r="F18" t="str">
            <v xml:space="preserve">CARLOS FERMÍN FITZCARRALD </v>
          </cell>
        </row>
        <row r="19">
          <cell r="B19" t="str">
            <v>15</v>
          </cell>
          <cell r="C19" t="str">
            <v>LIMA</v>
          </cell>
          <cell r="E19" t="str">
            <v>0208</v>
          </cell>
          <cell r="F19" t="str">
            <v xml:space="preserve">CASMA </v>
          </cell>
        </row>
        <row r="20">
          <cell r="B20" t="str">
            <v>16</v>
          </cell>
          <cell r="C20" t="str">
            <v>LORETO</v>
          </cell>
          <cell r="E20" t="str">
            <v>0209</v>
          </cell>
          <cell r="F20" t="str">
            <v xml:space="preserve">CORONGO </v>
          </cell>
        </row>
        <row r="21">
          <cell r="B21" t="str">
            <v>17</v>
          </cell>
          <cell r="C21" t="str">
            <v>MADRE DE DIOS</v>
          </cell>
          <cell r="E21" t="str">
            <v>0210</v>
          </cell>
          <cell r="F21" t="str">
            <v xml:space="preserve">HUARI </v>
          </cell>
        </row>
        <row r="22">
          <cell r="B22" t="str">
            <v>18</v>
          </cell>
          <cell r="C22" t="str">
            <v>MOQUEGUA</v>
          </cell>
          <cell r="E22" t="str">
            <v>0211</v>
          </cell>
          <cell r="F22" t="str">
            <v xml:space="preserve">HUARMEY </v>
          </cell>
        </row>
        <row r="23">
          <cell r="B23" t="str">
            <v>19</v>
          </cell>
          <cell r="C23" t="str">
            <v>PASCO</v>
          </cell>
          <cell r="E23" t="str">
            <v>0212</v>
          </cell>
          <cell r="F23" t="str">
            <v xml:space="preserve">HUAYLAS </v>
          </cell>
        </row>
        <row r="24">
          <cell r="B24" t="str">
            <v>20</v>
          </cell>
          <cell r="C24" t="str">
            <v>PIURA</v>
          </cell>
          <cell r="E24" t="str">
            <v>0213</v>
          </cell>
          <cell r="F24" t="str">
            <v xml:space="preserve">MARISCAL LUZURIAGA </v>
          </cell>
        </row>
        <row r="25">
          <cell r="B25" t="str">
            <v>21</v>
          </cell>
          <cell r="C25" t="str">
            <v>PUNO</v>
          </cell>
          <cell r="E25" t="str">
            <v>0214</v>
          </cell>
          <cell r="F25" t="str">
            <v xml:space="preserve">OCROS </v>
          </cell>
        </row>
        <row r="26">
          <cell r="B26" t="str">
            <v>22</v>
          </cell>
          <cell r="C26" t="str">
            <v>SAN MARTIN</v>
          </cell>
          <cell r="E26" t="str">
            <v>0215</v>
          </cell>
          <cell r="F26" t="str">
            <v xml:space="preserve">PALLASCA </v>
          </cell>
        </row>
        <row r="27">
          <cell r="B27" t="str">
            <v>23</v>
          </cell>
          <cell r="C27" t="str">
            <v>TACNA</v>
          </cell>
          <cell r="E27" t="str">
            <v>0216</v>
          </cell>
          <cell r="F27" t="str">
            <v xml:space="preserve">POMABAMBA </v>
          </cell>
        </row>
        <row r="28">
          <cell r="B28" t="str">
            <v>24</v>
          </cell>
          <cell r="C28" t="str">
            <v>TUMBES</v>
          </cell>
          <cell r="E28" t="str">
            <v>0217</v>
          </cell>
          <cell r="F28" t="str">
            <v xml:space="preserve">RECUAY </v>
          </cell>
        </row>
        <row r="29">
          <cell r="B29" t="str">
            <v>25</v>
          </cell>
          <cell r="C29" t="str">
            <v>UCAYALI</v>
          </cell>
          <cell r="E29" t="str">
            <v>0218</v>
          </cell>
          <cell r="F29" t="str">
            <v xml:space="preserve">SANTA </v>
          </cell>
        </row>
        <row r="30">
          <cell r="E30" t="str">
            <v>0219</v>
          </cell>
          <cell r="F30" t="str">
            <v xml:space="preserve">SIHUAS </v>
          </cell>
        </row>
        <row r="31">
          <cell r="E31" t="str">
            <v>0220</v>
          </cell>
          <cell r="F31" t="str">
            <v xml:space="preserve">YUNGAY </v>
          </cell>
        </row>
        <row r="32">
          <cell r="E32" t="str">
            <v>0301</v>
          </cell>
          <cell r="F32" t="str">
            <v xml:space="preserve">ABANCAY </v>
          </cell>
        </row>
        <row r="33">
          <cell r="E33" t="str">
            <v>0302</v>
          </cell>
          <cell r="F33" t="str">
            <v xml:space="preserve">ANDAHUAYLAS </v>
          </cell>
        </row>
        <row r="34">
          <cell r="E34" t="str">
            <v>0303</v>
          </cell>
          <cell r="F34" t="str">
            <v xml:space="preserve">ANTABAMBA </v>
          </cell>
        </row>
        <row r="35">
          <cell r="E35" t="str">
            <v>0304</v>
          </cell>
          <cell r="F35" t="str">
            <v xml:space="preserve">AYMARAES </v>
          </cell>
        </row>
        <row r="36">
          <cell r="E36" t="str">
            <v>0305</v>
          </cell>
          <cell r="F36" t="str">
            <v xml:space="preserve">COTABAMBAS </v>
          </cell>
        </row>
        <row r="37">
          <cell r="E37" t="str">
            <v>0306</v>
          </cell>
          <cell r="F37" t="str">
            <v xml:space="preserve">CHINCHEROS </v>
          </cell>
        </row>
        <row r="38">
          <cell r="E38" t="str">
            <v>0307</v>
          </cell>
          <cell r="F38" t="str">
            <v xml:space="preserve">GRAU </v>
          </cell>
        </row>
        <row r="39">
          <cell r="E39" t="str">
            <v>0401</v>
          </cell>
          <cell r="F39" t="str">
            <v xml:space="preserve">AREQUIPA </v>
          </cell>
        </row>
        <row r="40">
          <cell r="E40" t="str">
            <v>0402</v>
          </cell>
          <cell r="F40" t="str">
            <v xml:space="preserve">CAMANÁ </v>
          </cell>
        </row>
        <row r="41">
          <cell r="E41" t="str">
            <v>0403</v>
          </cell>
          <cell r="F41" t="str">
            <v xml:space="preserve">CARAVELÍ </v>
          </cell>
        </row>
        <row r="42">
          <cell r="E42" t="str">
            <v>0404</v>
          </cell>
          <cell r="F42" t="str">
            <v xml:space="preserve">CASTILLA </v>
          </cell>
        </row>
        <row r="43">
          <cell r="E43" t="str">
            <v>0405</v>
          </cell>
          <cell r="F43" t="str">
            <v xml:space="preserve">CAYLLOMA </v>
          </cell>
        </row>
        <row r="44">
          <cell r="E44" t="str">
            <v>0406</v>
          </cell>
          <cell r="F44" t="str">
            <v xml:space="preserve">CONDESUYOS </v>
          </cell>
        </row>
        <row r="45">
          <cell r="E45" t="str">
            <v>0407</v>
          </cell>
          <cell r="F45" t="str">
            <v xml:space="preserve">ISLAY </v>
          </cell>
        </row>
        <row r="46">
          <cell r="E46" t="str">
            <v>0408</v>
          </cell>
          <cell r="F46" t="str">
            <v xml:space="preserve">LA UNIÓN </v>
          </cell>
        </row>
        <row r="47">
          <cell r="E47" t="str">
            <v>0501</v>
          </cell>
          <cell r="F47" t="str">
            <v xml:space="preserve">HUAMANGA </v>
          </cell>
        </row>
        <row r="48">
          <cell r="E48" t="str">
            <v>0502</v>
          </cell>
          <cell r="F48" t="str">
            <v xml:space="preserve">CANGALLO </v>
          </cell>
        </row>
        <row r="49">
          <cell r="E49" t="str">
            <v>0503</v>
          </cell>
          <cell r="F49" t="str">
            <v xml:space="preserve">HUANCA SANCOS </v>
          </cell>
        </row>
        <row r="50">
          <cell r="E50" t="str">
            <v>0504</v>
          </cell>
          <cell r="F50" t="str">
            <v xml:space="preserve">HUANTA </v>
          </cell>
        </row>
        <row r="51">
          <cell r="E51" t="str">
            <v>0505</v>
          </cell>
          <cell r="F51" t="str">
            <v xml:space="preserve">LA MAR </v>
          </cell>
        </row>
        <row r="52">
          <cell r="E52" t="str">
            <v>0506</v>
          </cell>
          <cell r="F52" t="str">
            <v xml:space="preserve">LUCANAS </v>
          </cell>
        </row>
        <row r="53">
          <cell r="E53" t="str">
            <v>0507</v>
          </cell>
          <cell r="F53" t="str">
            <v xml:space="preserve">PARINACOCHAS </v>
          </cell>
        </row>
        <row r="54">
          <cell r="E54" t="str">
            <v>0508</v>
          </cell>
          <cell r="F54" t="str">
            <v xml:space="preserve">PAUCAR DEL SARA SARA </v>
          </cell>
        </row>
        <row r="55">
          <cell r="E55" t="str">
            <v>0509</v>
          </cell>
          <cell r="F55" t="str">
            <v xml:space="preserve">SUCRE </v>
          </cell>
        </row>
        <row r="56">
          <cell r="E56" t="str">
            <v>0510</v>
          </cell>
          <cell r="F56" t="str">
            <v xml:space="preserve">VÍCTOR FAJARDO </v>
          </cell>
        </row>
        <row r="57">
          <cell r="E57" t="str">
            <v>0511</v>
          </cell>
          <cell r="F57" t="str">
            <v xml:space="preserve">VILCAS HUAMÁN </v>
          </cell>
        </row>
        <row r="58">
          <cell r="E58" t="str">
            <v>0601</v>
          </cell>
          <cell r="F58" t="str">
            <v xml:space="preserve">CAJAMARCA </v>
          </cell>
        </row>
        <row r="59">
          <cell r="E59" t="str">
            <v>0602</v>
          </cell>
          <cell r="F59" t="str">
            <v xml:space="preserve">CAJABAMBA </v>
          </cell>
        </row>
        <row r="60">
          <cell r="E60" t="str">
            <v>0603</v>
          </cell>
          <cell r="F60" t="str">
            <v xml:space="preserve">CELENDÍN </v>
          </cell>
        </row>
        <row r="61">
          <cell r="E61" t="str">
            <v>0604</v>
          </cell>
          <cell r="F61" t="str">
            <v xml:space="preserve">CHOTA </v>
          </cell>
        </row>
        <row r="62">
          <cell r="E62" t="str">
            <v>0605</v>
          </cell>
          <cell r="F62" t="str">
            <v xml:space="preserve">CONTUMAZÁ </v>
          </cell>
        </row>
        <row r="63">
          <cell r="E63" t="str">
            <v>0606</v>
          </cell>
          <cell r="F63" t="str">
            <v xml:space="preserve">CUTERVO </v>
          </cell>
        </row>
        <row r="64">
          <cell r="E64" t="str">
            <v>0607</v>
          </cell>
          <cell r="F64" t="str">
            <v xml:space="preserve">HUALGAYOC </v>
          </cell>
        </row>
        <row r="65">
          <cell r="E65" t="str">
            <v>0608</v>
          </cell>
          <cell r="F65" t="str">
            <v xml:space="preserve">JAÉN </v>
          </cell>
        </row>
        <row r="66">
          <cell r="E66" t="str">
            <v>0609</v>
          </cell>
          <cell r="F66" t="str">
            <v xml:space="preserve">SAN IGNACIO </v>
          </cell>
        </row>
        <row r="67">
          <cell r="E67" t="str">
            <v>0610</v>
          </cell>
          <cell r="F67" t="str">
            <v xml:space="preserve">SAN MARCOS </v>
          </cell>
        </row>
        <row r="68">
          <cell r="E68" t="str">
            <v>0611</v>
          </cell>
          <cell r="F68" t="str">
            <v xml:space="preserve">SAN MIGUEL </v>
          </cell>
        </row>
        <row r="69">
          <cell r="E69" t="str">
            <v>0612</v>
          </cell>
          <cell r="F69" t="str">
            <v xml:space="preserve">SAN PABLO </v>
          </cell>
        </row>
        <row r="70">
          <cell r="E70" t="str">
            <v>0613</v>
          </cell>
          <cell r="F70" t="str">
            <v xml:space="preserve">SANTA CRUZ </v>
          </cell>
        </row>
        <row r="71">
          <cell r="E71" t="str">
            <v>0701</v>
          </cell>
          <cell r="F71" t="str">
            <v xml:space="preserve">PROV CONST DEL CALLAO </v>
          </cell>
        </row>
        <row r="72">
          <cell r="E72" t="str">
            <v>0801</v>
          </cell>
          <cell r="F72" t="str">
            <v xml:space="preserve">CUSCO </v>
          </cell>
        </row>
        <row r="73">
          <cell r="E73" t="str">
            <v>0802</v>
          </cell>
          <cell r="F73" t="str">
            <v xml:space="preserve">ACOMAYO </v>
          </cell>
        </row>
        <row r="74">
          <cell r="E74" t="str">
            <v>0803</v>
          </cell>
          <cell r="F74" t="str">
            <v xml:space="preserve">ANTA </v>
          </cell>
        </row>
        <row r="75">
          <cell r="E75" t="str">
            <v>0804</v>
          </cell>
          <cell r="F75" t="str">
            <v xml:space="preserve">CALCA </v>
          </cell>
        </row>
        <row r="76">
          <cell r="E76" t="str">
            <v>0805</v>
          </cell>
          <cell r="F76" t="str">
            <v xml:space="preserve">CANAS </v>
          </cell>
        </row>
        <row r="77">
          <cell r="E77" t="str">
            <v>0806</v>
          </cell>
          <cell r="F77" t="str">
            <v xml:space="preserve">CANCHIS </v>
          </cell>
        </row>
        <row r="78">
          <cell r="E78" t="str">
            <v>0807</v>
          </cell>
          <cell r="F78" t="str">
            <v xml:space="preserve">CHUMBIVILCAS </v>
          </cell>
        </row>
        <row r="79">
          <cell r="E79" t="str">
            <v>0808</v>
          </cell>
          <cell r="F79" t="str">
            <v xml:space="preserve">ESPINAR </v>
          </cell>
        </row>
        <row r="80">
          <cell r="E80" t="str">
            <v>0809</v>
          </cell>
          <cell r="F80" t="str">
            <v xml:space="preserve">LA CONVENCIÓN </v>
          </cell>
        </row>
        <row r="81">
          <cell r="E81" t="str">
            <v>0810</v>
          </cell>
          <cell r="F81" t="str">
            <v xml:space="preserve">PARURO </v>
          </cell>
        </row>
        <row r="82">
          <cell r="E82" t="str">
            <v>0811</v>
          </cell>
          <cell r="F82" t="str">
            <v xml:space="preserve">PAUCARTAMBO </v>
          </cell>
        </row>
        <row r="83">
          <cell r="E83" t="str">
            <v>0812</v>
          </cell>
          <cell r="F83" t="str">
            <v xml:space="preserve">QUISPICANCHI </v>
          </cell>
        </row>
        <row r="84">
          <cell r="E84" t="str">
            <v>0813</v>
          </cell>
          <cell r="F84" t="str">
            <v xml:space="preserve">URUBAMBA </v>
          </cell>
        </row>
        <row r="85">
          <cell r="E85" t="str">
            <v>0901</v>
          </cell>
          <cell r="F85" t="str">
            <v xml:space="preserve">HUANCAVELICA </v>
          </cell>
        </row>
        <row r="86">
          <cell r="E86" t="str">
            <v>0902</v>
          </cell>
          <cell r="F86" t="str">
            <v xml:space="preserve">ACOBAMBA </v>
          </cell>
        </row>
        <row r="87">
          <cell r="E87" t="str">
            <v>0903</v>
          </cell>
          <cell r="F87" t="str">
            <v xml:space="preserve">ANGARAES </v>
          </cell>
        </row>
        <row r="88">
          <cell r="E88" t="str">
            <v>0904</v>
          </cell>
          <cell r="F88" t="str">
            <v xml:space="preserve">CASTROVIRREYNA </v>
          </cell>
        </row>
        <row r="89">
          <cell r="E89" t="str">
            <v>0905</v>
          </cell>
          <cell r="F89" t="str">
            <v xml:space="preserve">CHURCAMPA </v>
          </cell>
        </row>
        <row r="90">
          <cell r="E90" t="str">
            <v>0906</v>
          </cell>
          <cell r="F90" t="str">
            <v xml:space="preserve">HUAYTARÁ </v>
          </cell>
        </row>
        <row r="91">
          <cell r="E91" t="str">
            <v>0907</v>
          </cell>
          <cell r="F91" t="str">
            <v xml:space="preserve">TAYACAJA </v>
          </cell>
        </row>
        <row r="92">
          <cell r="E92" t="str">
            <v>1001</v>
          </cell>
          <cell r="F92" t="str">
            <v xml:space="preserve">HUÁNUCO </v>
          </cell>
        </row>
        <row r="93">
          <cell r="E93" t="str">
            <v>1002</v>
          </cell>
          <cell r="F93" t="str">
            <v xml:space="preserve">AMBO </v>
          </cell>
        </row>
        <row r="94">
          <cell r="E94" t="str">
            <v>1003</v>
          </cell>
          <cell r="F94" t="str">
            <v xml:space="preserve">DOS DE MAYO </v>
          </cell>
        </row>
        <row r="95">
          <cell r="E95" t="str">
            <v>1004</v>
          </cell>
          <cell r="F95" t="str">
            <v xml:space="preserve">HUACAYBAMBA </v>
          </cell>
        </row>
        <row r="96">
          <cell r="E96" t="str">
            <v>1005</v>
          </cell>
          <cell r="F96" t="str">
            <v xml:space="preserve">HUAMALÍES </v>
          </cell>
        </row>
        <row r="97">
          <cell r="E97" t="str">
            <v>1006</v>
          </cell>
          <cell r="F97" t="str">
            <v xml:space="preserve">LEONCIO PRADO </v>
          </cell>
        </row>
        <row r="98">
          <cell r="E98" t="str">
            <v>1007</v>
          </cell>
          <cell r="F98" t="str">
            <v xml:space="preserve">MARAÑÓN </v>
          </cell>
        </row>
        <row r="99">
          <cell r="E99" t="str">
            <v>1008</v>
          </cell>
          <cell r="F99" t="str">
            <v xml:space="preserve">PACHITEA </v>
          </cell>
        </row>
        <row r="100">
          <cell r="E100" t="str">
            <v>1009</v>
          </cell>
          <cell r="F100" t="str">
            <v xml:space="preserve">PUERTO INCA </v>
          </cell>
        </row>
        <row r="101">
          <cell r="E101" t="str">
            <v>1010</v>
          </cell>
          <cell r="F101" t="str">
            <v xml:space="preserve">LAURICOCHA </v>
          </cell>
        </row>
        <row r="102">
          <cell r="E102" t="str">
            <v>1011</v>
          </cell>
          <cell r="F102" t="str">
            <v xml:space="preserve">YAROWILCA </v>
          </cell>
        </row>
        <row r="103">
          <cell r="E103" t="str">
            <v>1101</v>
          </cell>
          <cell r="F103" t="str">
            <v xml:space="preserve">ICA </v>
          </cell>
        </row>
        <row r="104">
          <cell r="E104" t="str">
            <v>1102</v>
          </cell>
          <cell r="F104" t="str">
            <v xml:space="preserve">CHINCHA </v>
          </cell>
        </row>
        <row r="105">
          <cell r="E105" t="str">
            <v>1103</v>
          </cell>
          <cell r="F105" t="str">
            <v xml:space="preserve">NAZCA </v>
          </cell>
        </row>
        <row r="106">
          <cell r="E106" t="str">
            <v>1104</v>
          </cell>
          <cell r="F106" t="str">
            <v xml:space="preserve">PALPA </v>
          </cell>
        </row>
        <row r="107">
          <cell r="E107" t="str">
            <v>1105</v>
          </cell>
          <cell r="F107" t="str">
            <v xml:space="preserve">PISCO </v>
          </cell>
        </row>
        <row r="108">
          <cell r="E108" t="str">
            <v>1201</v>
          </cell>
          <cell r="F108" t="str">
            <v xml:space="preserve">HUANCAYO </v>
          </cell>
        </row>
        <row r="109">
          <cell r="E109" t="str">
            <v>1202</v>
          </cell>
          <cell r="F109" t="str">
            <v xml:space="preserve">CONCEPCIÓN </v>
          </cell>
        </row>
        <row r="110">
          <cell r="E110" t="str">
            <v>1203</v>
          </cell>
          <cell r="F110" t="str">
            <v xml:space="preserve">CHANCHAMAYO </v>
          </cell>
        </row>
        <row r="111">
          <cell r="E111" t="str">
            <v>1204</v>
          </cell>
          <cell r="F111" t="str">
            <v xml:space="preserve">JAUJA </v>
          </cell>
        </row>
        <row r="112">
          <cell r="E112" t="str">
            <v>1205</v>
          </cell>
          <cell r="F112" t="str">
            <v xml:space="preserve">JUNÍN </v>
          </cell>
        </row>
        <row r="113">
          <cell r="E113" t="str">
            <v>1206</v>
          </cell>
          <cell r="F113" t="str">
            <v xml:space="preserve">SATIPO </v>
          </cell>
        </row>
        <row r="114">
          <cell r="E114" t="str">
            <v>1207</v>
          </cell>
          <cell r="F114" t="str">
            <v xml:space="preserve">TARMA </v>
          </cell>
        </row>
        <row r="115">
          <cell r="E115" t="str">
            <v>1208</v>
          </cell>
          <cell r="F115" t="str">
            <v xml:space="preserve">YAULI </v>
          </cell>
        </row>
        <row r="116">
          <cell r="E116" t="str">
            <v>1209</v>
          </cell>
          <cell r="F116" t="str">
            <v xml:space="preserve">CHUPACA </v>
          </cell>
        </row>
        <row r="117">
          <cell r="E117" t="str">
            <v>1301</v>
          </cell>
          <cell r="F117" t="str">
            <v xml:space="preserve">TRUJILLO </v>
          </cell>
        </row>
        <row r="118">
          <cell r="E118" t="str">
            <v>1302</v>
          </cell>
          <cell r="F118" t="str">
            <v xml:space="preserve">ASCOPE </v>
          </cell>
        </row>
        <row r="119">
          <cell r="E119" t="str">
            <v>1303</v>
          </cell>
          <cell r="F119" t="str">
            <v xml:space="preserve">BOLIVAR </v>
          </cell>
        </row>
        <row r="120">
          <cell r="E120" t="str">
            <v>1304</v>
          </cell>
          <cell r="F120" t="str">
            <v xml:space="preserve">CHEPÉN </v>
          </cell>
        </row>
        <row r="121">
          <cell r="E121" t="str">
            <v>1305</v>
          </cell>
          <cell r="F121" t="str">
            <v xml:space="preserve">JULCÁN </v>
          </cell>
        </row>
        <row r="122">
          <cell r="E122" t="str">
            <v>1306</v>
          </cell>
          <cell r="F122" t="str">
            <v xml:space="preserve">OTUZCO </v>
          </cell>
        </row>
        <row r="123">
          <cell r="E123" t="str">
            <v>1307</v>
          </cell>
          <cell r="F123" t="str">
            <v xml:space="preserve">PACASMAYO </v>
          </cell>
        </row>
        <row r="124">
          <cell r="E124" t="str">
            <v>1308</v>
          </cell>
          <cell r="F124" t="str">
            <v xml:space="preserve">PATAZ </v>
          </cell>
        </row>
        <row r="125">
          <cell r="E125" t="str">
            <v>1309</v>
          </cell>
          <cell r="F125" t="str">
            <v xml:space="preserve">SÁNCHEZ CARRIÓN </v>
          </cell>
        </row>
        <row r="126">
          <cell r="E126" t="str">
            <v>1310</v>
          </cell>
          <cell r="F126" t="str">
            <v xml:space="preserve">SANTIAGO DE CHUCO </v>
          </cell>
        </row>
        <row r="127">
          <cell r="E127" t="str">
            <v>1311</v>
          </cell>
          <cell r="F127" t="str">
            <v xml:space="preserve">GRAN CHIMÚ </v>
          </cell>
        </row>
        <row r="128">
          <cell r="E128" t="str">
            <v>1312</v>
          </cell>
          <cell r="F128" t="str">
            <v xml:space="preserve">VIRÚ </v>
          </cell>
        </row>
        <row r="129">
          <cell r="E129" t="str">
            <v>1401</v>
          </cell>
          <cell r="F129" t="str">
            <v xml:space="preserve">CHICLAYO </v>
          </cell>
        </row>
        <row r="130">
          <cell r="E130" t="str">
            <v>1402</v>
          </cell>
          <cell r="F130" t="str">
            <v xml:space="preserve">FERREÑAFE </v>
          </cell>
        </row>
        <row r="131">
          <cell r="E131" t="str">
            <v>1403</v>
          </cell>
          <cell r="F131" t="str">
            <v xml:space="preserve">LAMBAYEQUE </v>
          </cell>
        </row>
        <row r="132">
          <cell r="E132" t="str">
            <v>1501</v>
          </cell>
          <cell r="F132" t="str">
            <v xml:space="preserve">LIMA </v>
          </cell>
        </row>
        <row r="133">
          <cell r="E133" t="str">
            <v>1502</v>
          </cell>
          <cell r="F133" t="str">
            <v xml:space="preserve">BARRANCA </v>
          </cell>
        </row>
        <row r="134">
          <cell r="E134" t="str">
            <v>1503</v>
          </cell>
          <cell r="F134" t="str">
            <v xml:space="preserve">CAJATAMBO </v>
          </cell>
        </row>
        <row r="135">
          <cell r="E135" t="str">
            <v>1504</v>
          </cell>
          <cell r="F135" t="str">
            <v xml:space="preserve">CANTA </v>
          </cell>
        </row>
        <row r="136">
          <cell r="E136" t="str">
            <v>1505</v>
          </cell>
          <cell r="F136" t="str">
            <v xml:space="preserve">CAÑETE </v>
          </cell>
        </row>
        <row r="137">
          <cell r="E137" t="str">
            <v>1506</v>
          </cell>
          <cell r="F137" t="str">
            <v xml:space="preserve">HUARAL </v>
          </cell>
        </row>
        <row r="138">
          <cell r="E138" t="str">
            <v>1507</v>
          </cell>
          <cell r="F138" t="str">
            <v xml:space="preserve">HUAROCHIRI </v>
          </cell>
        </row>
        <row r="139">
          <cell r="E139" t="str">
            <v>1508</v>
          </cell>
          <cell r="F139" t="str">
            <v xml:space="preserve">HUAURA </v>
          </cell>
        </row>
        <row r="140">
          <cell r="E140" t="str">
            <v>1509</v>
          </cell>
          <cell r="F140" t="str">
            <v xml:space="preserve">OYÓN </v>
          </cell>
        </row>
        <row r="141">
          <cell r="E141" t="str">
            <v>1510</v>
          </cell>
          <cell r="F141" t="str">
            <v xml:space="preserve">YAUYOS </v>
          </cell>
        </row>
        <row r="142">
          <cell r="E142" t="str">
            <v>1601</v>
          </cell>
          <cell r="F142" t="str">
            <v xml:space="preserve">MAYNAS </v>
          </cell>
        </row>
        <row r="143">
          <cell r="E143" t="str">
            <v>1602</v>
          </cell>
          <cell r="F143" t="str">
            <v xml:space="preserve">ALTO AMAZONAS </v>
          </cell>
        </row>
        <row r="144">
          <cell r="E144" t="str">
            <v>1603</v>
          </cell>
          <cell r="F144" t="str">
            <v xml:space="preserve">LORETO </v>
          </cell>
        </row>
        <row r="145">
          <cell r="E145" t="str">
            <v>1604</v>
          </cell>
          <cell r="F145" t="str">
            <v xml:space="preserve">MARISCAL RAMÓN CASTILLA </v>
          </cell>
        </row>
        <row r="146">
          <cell r="E146" t="str">
            <v>1605</v>
          </cell>
          <cell r="F146" t="str">
            <v xml:space="preserve">REQUENA </v>
          </cell>
        </row>
        <row r="147">
          <cell r="E147" t="str">
            <v>1606</v>
          </cell>
          <cell r="F147" t="str">
            <v xml:space="preserve">UCAYALI </v>
          </cell>
        </row>
        <row r="148">
          <cell r="E148" t="str">
            <v>1607</v>
          </cell>
          <cell r="F148" t="str">
            <v xml:space="preserve">DATEM DEL MARAÑÓN </v>
          </cell>
        </row>
        <row r="149">
          <cell r="E149" t="str">
            <v>1701</v>
          </cell>
          <cell r="F149" t="str">
            <v xml:space="preserve">TAMBOPATA </v>
          </cell>
        </row>
        <row r="150">
          <cell r="E150" t="str">
            <v>1702</v>
          </cell>
          <cell r="F150" t="str">
            <v xml:space="preserve">MANÚ </v>
          </cell>
        </row>
        <row r="151">
          <cell r="E151" t="str">
            <v>1703</v>
          </cell>
          <cell r="F151" t="str">
            <v xml:space="preserve">TAHUAMANÚ </v>
          </cell>
        </row>
        <row r="152">
          <cell r="E152" t="str">
            <v>1801</v>
          </cell>
          <cell r="F152" t="str">
            <v xml:space="preserve">MARISCAL NIETO </v>
          </cell>
        </row>
        <row r="153">
          <cell r="E153" t="str">
            <v>1802</v>
          </cell>
          <cell r="F153" t="str">
            <v xml:space="preserve">GENERAL SÁNCHEZ CERRO </v>
          </cell>
        </row>
        <row r="154">
          <cell r="E154" t="str">
            <v>1803</v>
          </cell>
          <cell r="F154" t="str">
            <v xml:space="preserve">ILO </v>
          </cell>
        </row>
        <row r="155">
          <cell r="E155" t="str">
            <v>1901</v>
          </cell>
          <cell r="F155" t="str">
            <v xml:space="preserve">PASCO </v>
          </cell>
        </row>
        <row r="156">
          <cell r="E156" t="str">
            <v>1902</v>
          </cell>
          <cell r="F156" t="str">
            <v xml:space="preserve">DANIEL ALCIDES CARRIÓN </v>
          </cell>
        </row>
        <row r="157">
          <cell r="E157" t="str">
            <v>1903</v>
          </cell>
          <cell r="F157" t="str">
            <v xml:space="preserve">OXAPAMPA </v>
          </cell>
        </row>
        <row r="158">
          <cell r="E158" t="str">
            <v>2001</v>
          </cell>
          <cell r="F158" t="str">
            <v xml:space="preserve">PIURA </v>
          </cell>
        </row>
        <row r="159">
          <cell r="E159" t="str">
            <v>2002</v>
          </cell>
          <cell r="F159" t="str">
            <v xml:space="preserve">AYABACA </v>
          </cell>
        </row>
        <row r="160">
          <cell r="E160" t="str">
            <v>2003</v>
          </cell>
          <cell r="F160" t="str">
            <v xml:space="preserve">HUANCABAMBA </v>
          </cell>
        </row>
        <row r="161">
          <cell r="E161" t="str">
            <v>2004</v>
          </cell>
          <cell r="F161" t="str">
            <v xml:space="preserve">MORROPÓN </v>
          </cell>
        </row>
        <row r="162">
          <cell r="E162" t="str">
            <v>2005</v>
          </cell>
          <cell r="F162" t="str">
            <v xml:space="preserve">PAITA </v>
          </cell>
        </row>
        <row r="163">
          <cell r="E163" t="str">
            <v>2006</v>
          </cell>
          <cell r="F163" t="str">
            <v xml:space="preserve">SULLANA </v>
          </cell>
        </row>
        <row r="164">
          <cell r="E164" t="str">
            <v>2007</v>
          </cell>
          <cell r="F164" t="str">
            <v xml:space="preserve">TALARA </v>
          </cell>
        </row>
        <row r="165">
          <cell r="E165" t="str">
            <v>2008</v>
          </cell>
          <cell r="F165" t="str">
            <v xml:space="preserve">SECHURA </v>
          </cell>
        </row>
        <row r="166">
          <cell r="E166" t="str">
            <v>2101</v>
          </cell>
          <cell r="F166" t="str">
            <v xml:space="preserve">PUNO </v>
          </cell>
        </row>
        <row r="167">
          <cell r="E167" t="str">
            <v>2102</v>
          </cell>
          <cell r="F167" t="str">
            <v xml:space="preserve">AZÁNGARO </v>
          </cell>
        </row>
        <row r="168">
          <cell r="E168" t="str">
            <v>2103</v>
          </cell>
          <cell r="F168" t="str">
            <v xml:space="preserve">CARABAYA </v>
          </cell>
        </row>
        <row r="169">
          <cell r="E169" t="str">
            <v>2104</v>
          </cell>
          <cell r="F169" t="str">
            <v xml:space="preserve">CHUCUITO </v>
          </cell>
        </row>
        <row r="170">
          <cell r="E170" t="str">
            <v>2105</v>
          </cell>
          <cell r="F170" t="str">
            <v xml:space="preserve">EL COLLAO </v>
          </cell>
        </row>
        <row r="171">
          <cell r="E171" t="str">
            <v>2106</v>
          </cell>
          <cell r="F171" t="str">
            <v xml:space="preserve">HUANCANÉ </v>
          </cell>
        </row>
        <row r="172">
          <cell r="E172" t="str">
            <v>2107</v>
          </cell>
          <cell r="F172" t="str">
            <v xml:space="preserve">LAMPA </v>
          </cell>
        </row>
        <row r="173">
          <cell r="E173" t="str">
            <v>2108</v>
          </cell>
          <cell r="F173" t="str">
            <v xml:space="preserve">MELGAR </v>
          </cell>
        </row>
        <row r="174">
          <cell r="E174" t="str">
            <v>2109</v>
          </cell>
          <cell r="F174" t="str">
            <v xml:space="preserve">MOHO </v>
          </cell>
        </row>
        <row r="175">
          <cell r="E175" t="str">
            <v>2110</v>
          </cell>
          <cell r="F175" t="str">
            <v xml:space="preserve">SAN ANTONIO DE PUTINA </v>
          </cell>
        </row>
        <row r="176">
          <cell r="E176" t="str">
            <v>2111</v>
          </cell>
          <cell r="F176" t="str">
            <v xml:space="preserve">SAN ROMÁN </v>
          </cell>
        </row>
        <row r="177">
          <cell r="E177" t="str">
            <v>2112</v>
          </cell>
          <cell r="F177" t="str">
            <v xml:space="preserve">SANDIA </v>
          </cell>
        </row>
        <row r="178">
          <cell r="E178" t="str">
            <v>2113</v>
          </cell>
          <cell r="F178" t="str">
            <v xml:space="preserve">YUNGUYO </v>
          </cell>
        </row>
        <row r="179">
          <cell r="E179" t="str">
            <v>2201</v>
          </cell>
          <cell r="F179" t="str">
            <v xml:space="preserve">MOYOBAMBA </v>
          </cell>
        </row>
        <row r="180">
          <cell r="E180" t="str">
            <v>2202</v>
          </cell>
          <cell r="F180" t="str">
            <v xml:space="preserve">BELLAVISTA </v>
          </cell>
        </row>
        <row r="181">
          <cell r="E181" t="str">
            <v>2203</v>
          </cell>
          <cell r="F181" t="str">
            <v xml:space="preserve">EL DORADO </v>
          </cell>
        </row>
        <row r="182">
          <cell r="E182" t="str">
            <v>2204</v>
          </cell>
          <cell r="F182" t="str">
            <v xml:space="preserve">HUALLAGA </v>
          </cell>
        </row>
        <row r="183">
          <cell r="E183" t="str">
            <v>2205</v>
          </cell>
          <cell r="F183" t="str">
            <v xml:space="preserve">LAMAS </v>
          </cell>
        </row>
        <row r="184">
          <cell r="E184" t="str">
            <v>2206</v>
          </cell>
          <cell r="F184" t="str">
            <v xml:space="preserve">MARISCAL CÁCERES </v>
          </cell>
        </row>
        <row r="185">
          <cell r="E185" t="str">
            <v>2207</v>
          </cell>
          <cell r="F185" t="str">
            <v xml:space="preserve">PICOTA </v>
          </cell>
        </row>
        <row r="186">
          <cell r="E186" t="str">
            <v>2208</v>
          </cell>
          <cell r="F186" t="str">
            <v xml:space="preserve">RIOJA </v>
          </cell>
        </row>
        <row r="187">
          <cell r="E187" t="str">
            <v>2209</v>
          </cell>
          <cell r="F187" t="str">
            <v xml:space="preserve">SAN MARTÍN </v>
          </cell>
        </row>
        <row r="188">
          <cell r="E188" t="str">
            <v>2210</v>
          </cell>
          <cell r="F188" t="str">
            <v xml:space="preserve">TOCACHE </v>
          </cell>
        </row>
        <row r="189">
          <cell r="E189" t="str">
            <v>2301</v>
          </cell>
          <cell r="F189" t="str">
            <v xml:space="preserve">TACNA </v>
          </cell>
        </row>
        <row r="190">
          <cell r="E190" t="str">
            <v>2302</v>
          </cell>
          <cell r="F190" t="str">
            <v xml:space="preserve">CANDARAVE </v>
          </cell>
        </row>
        <row r="191">
          <cell r="E191" t="str">
            <v>2303</v>
          </cell>
          <cell r="F191" t="str">
            <v xml:space="preserve">JORGE BASADRE </v>
          </cell>
        </row>
        <row r="192">
          <cell r="E192" t="str">
            <v>2304</v>
          </cell>
          <cell r="F192" t="str">
            <v xml:space="preserve">TARATA </v>
          </cell>
        </row>
        <row r="193">
          <cell r="E193" t="str">
            <v>2401</v>
          </cell>
          <cell r="F193" t="str">
            <v xml:space="preserve">TUMBES </v>
          </cell>
        </row>
        <row r="194">
          <cell r="E194" t="str">
            <v>2402</v>
          </cell>
          <cell r="F194" t="str">
            <v xml:space="preserve">CONTRALMIRANTE VILLAR </v>
          </cell>
        </row>
        <row r="195">
          <cell r="E195" t="str">
            <v>2403</v>
          </cell>
          <cell r="F195" t="str">
            <v xml:space="preserve">ZARUMILLA </v>
          </cell>
        </row>
        <row r="196">
          <cell r="E196" t="str">
            <v>2501</v>
          </cell>
          <cell r="F196" t="str">
            <v xml:space="preserve">CORONEL PORTILLO </v>
          </cell>
        </row>
        <row r="197">
          <cell r="E197" t="str">
            <v>2502</v>
          </cell>
          <cell r="F197" t="str">
            <v xml:space="preserve">ATALAYA </v>
          </cell>
        </row>
        <row r="198">
          <cell r="E198" t="str">
            <v>2503</v>
          </cell>
          <cell r="F198" t="str">
            <v xml:space="preserve">PADRE ABAD </v>
          </cell>
        </row>
        <row r="199">
          <cell r="E199" t="str">
            <v>2504</v>
          </cell>
          <cell r="F199" t="str">
            <v xml:space="preserve">PURÚS </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ódigos"/>
      <sheetName val="EMpr"/>
      <sheetName val="Meses"/>
      <sheetName val="DatosBase"/>
      <sheetName val="Plazos"/>
      <sheetName val="Riesgos"/>
      <sheetName val="PAG42"/>
      <sheetName val="vbp94-99k"/>
      <sheetName val="IECM4303"/>
      <sheetName val="operaciones"/>
      <sheetName val="Hoja1"/>
    </sheetNames>
    <sheetDataSet>
      <sheetData sheetId="0" refreshError="1"/>
      <sheetData sheetId="1" refreshError="1"/>
      <sheetData sheetId="2" refreshError="1">
        <row r="1">
          <cell r="A1" t="str">
            <v>Numero</v>
          </cell>
          <cell r="B1" t="str">
            <v>Mes</v>
          </cell>
          <cell r="C1" t="str">
            <v>Días</v>
          </cell>
        </row>
        <row r="2">
          <cell r="B2">
            <v>2</v>
          </cell>
          <cell r="C2">
            <v>3</v>
          </cell>
        </row>
        <row r="3">
          <cell r="A3">
            <v>1</v>
          </cell>
          <cell r="B3" t="str">
            <v>Enero</v>
          </cell>
          <cell r="C3">
            <v>31</v>
          </cell>
        </row>
        <row r="4">
          <cell r="A4">
            <v>2</v>
          </cell>
          <cell r="B4" t="str">
            <v>Febrero</v>
          </cell>
          <cell r="C4">
            <v>28</v>
          </cell>
        </row>
        <row r="5">
          <cell r="A5">
            <v>3</v>
          </cell>
          <cell r="B5" t="str">
            <v>Marzo</v>
          </cell>
          <cell r="C5">
            <v>31</v>
          </cell>
        </row>
        <row r="6">
          <cell r="A6">
            <v>4</v>
          </cell>
          <cell r="B6" t="str">
            <v>Abril</v>
          </cell>
          <cell r="C6">
            <v>30</v>
          </cell>
        </row>
        <row r="7">
          <cell r="A7">
            <v>5</v>
          </cell>
          <cell r="B7" t="str">
            <v>Mayo</v>
          </cell>
          <cell r="C7">
            <v>31</v>
          </cell>
        </row>
        <row r="8">
          <cell r="A8">
            <v>6</v>
          </cell>
          <cell r="B8" t="str">
            <v>Junio</v>
          </cell>
          <cell r="C8">
            <v>30</v>
          </cell>
        </row>
        <row r="9">
          <cell r="A9">
            <v>7</v>
          </cell>
          <cell r="B9" t="str">
            <v>Julio</v>
          </cell>
          <cell r="C9">
            <v>31</v>
          </cell>
        </row>
        <row r="10">
          <cell r="A10">
            <v>8</v>
          </cell>
          <cell r="B10" t="str">
            <v>Agosto</v>
          </cell>
          <cell r="C10">
            <v>31</v>
          </cell>
        </row>
        <row r="11">
          <cell r="A11">
            <v>9</v>
          </cell>
          <cell r="B11" t="str">
            <v>Septiembre</v>
          </cell>
          <cell r="C11">
            <v>30</v>
          </cell>
        </row>
        <row r="12">
          <cell r="A12">
            <v>10</v>
          </cell>
          <cell r="B12" t="str">
            <v>Octubre</v>
          </cell>
          <cell r="C12">
            <v>31</v>
          </cell>
        </row>
        <row r="13">
          <cell r="A13">
            <v>11</v>
          </cell>
          <cell r="B13" t="str">
            <v>Noviembre</v>
          </cell>
          <cell r="C13">
            <v>30</v>
          </cell>
        </row>
        <row r="14">
          <cell r="A14">
            <v>12</v>
          </cell>
          <cell r="B14" t="str">
            <v>Diciembre</v>
          </cell>
          <cell r="C14">
            <v>31</v>
          </cell>
        </row>
      </sheetData>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 2,1"/>
      <sheetName val="cuad 2,1"/>
      <sheetName val="cuad2,2"/>
      <sheetName val="cuad2,3"/>
      <sheetName val="cuad2.4"/>
      <sheetName val="cuad2.5"/>
      <sheetName val="cuad2.6"/>
      <sheetName val="cuad2,7"/>
      <sheetName val="C3,1"/>
      <sheetName val="c3.2"/>
      <sheetName val="cuad3.3"/>
      <sheetName val="graf2.2 y 2.3"/>
      <sheetName val="gra2.5"/>
      <sheetName val="gra3.1"/>
      <sheetName val="G3.2"/>
      <sheetName val="AMet01"/>
      <sheetName val="AMet02"/>
      <sheetName val="encu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1"/>
      <sheetName val="D2"/>
      <sheetName val="D3"/>
      <sheetName val="GF"/>
      <sheetName val="M1"/>
      <sheetName val="M2"/>
      <sheetName val="M3"/>
      <sheetName val="Rp"/>
      <sheetName val="Sb"/>
      <sheetName val="Sm"/>
      <sheetName val="Mm"/>
      <sheetName val="Fn"/>
      <sheetName val="Com"/>
      <sheetName val="Ts"/>
      <sheetName val="PE"/>
      <sheetName val="US"/>
      <sheetName val="USA"/>
      <sheetName val="Ev"/>
      <sheetName val="Cs"/>
      <sheetName val="Qm"/>
      <sheetName val="Qq"/>
      <sheetName val="Qy"/>
      <sheetName val="Qa"/>
      <sheetName val="Q%"/>
      <sheetName val="Lm"/>
      <sheetName val="Xm"/>
      <sheetName val="Xq"/>
      <sheetName val="Xa"/>
      <sheetName val="X%"/>
      <sheetName val="Gm"/>
      <sheetName val="Gq"/>
      <sheetName val="Ga"/>
      <sheetName val="G%"/>
      <sheetName val="Dat"/>
      <sheetName val="Z"/>
      <sheetName val="DatosMac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1">
          <cell r="C1">
            <v>1</v>
          </cell>
          <cell r="E1">
            <v>256</v>
          </cell>
        </row>
      </sheetData>
      <sheetData sheetId="34" refreshError="1"/>
      <sheetData sheetId="3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1"/>
      <sheetName val="D2"/>
      <sheetName val="D3"/>
      <sheetName val="GF"/>
      <sheetName val="M1"/>
      <sheetName val="M2"/>
      <sheetName val="M3"/>
      <sheetName val="Rp"/>
      <sheetName val="Sb"/>
      <sheetName val="Sm"/>
      <sheetName val="Mm"/>
      <sheetName val="Fn"/>
      <sheetName val="Com"/>
      <sheetName val="Ts"/>
      <sheetName val="PE"/>
      <sheetName val="US"/>
      <sheetName val="USA"/>
      <sheetName val="Ev"/>
      <sheetName val="Cs"/>
      <sheetName val="Qm"/>
      <sheetName val="Qq"/>
      <sheetName val="Qy"/>
      <sheetName val="Qa"/>
      <sheetName val="Q%"/>
      <sheetName val="Lm"/>
      <sheetName val="Xm"/>
      <sheetName val="Xq"/>
      <sheetName val="Xa"/>
      <sheetName val="X%"/>
      <sheetName val="Gm"/>
      <sheetName val="Gq"/>
      <sheetName val="Ga"/>
      <sheetName val="G%"/>
      <sheetName val="Dat"/>
      <sheetName val="Z"/>
      <sheetName val="DatosMac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1">
          <cell r="C1">
            <v>1</v>
          </cell>
          <cell r="E1">
            <v>256</v>
          </cell>
        </row>
      </sheetData>
      <sheetData sheetId="34" refreshError="1"/>
      <sheetData sheetId="3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ú"/>
      <sheetName val="Opciones"/>
      <sheetName val="Aux1"/>
      <sheetName val="Datos"/>
      <sheetName val="Cifras"/>
      <sheetName val="Cuadro"/>
      <sheetName val="RepSFN"/>
      <sheetName val="RepMON"/>
      <sheetName val="RepCRU"/>
      <sheetName val="SERIES"/>
      <sheetName val="SeriesCruces"/>
      <sheetName val="Ajustes"/>
      <sheetName val="CSP"/>
      <sheetName val="Gráfico"/>
      <sheetName val="a"/>
      <sheetName val="Dat"/>
      <sheetName val="Meses"/>
      <sheetName val="pag_33"/>
      <sheetName val="cd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U1">
            <v>0.6</v>
          </cell>
          <cell r="V1">
            <v>20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
      <sheetName val="ICP"/>
      <sheetName val="Col"/>
      <sheetName val="Red"/>
      <sheetName val="SalN"/>
      <sheetName val="Sal"/>
      <sheetName val="RedP"/>
      <sheetName val="PBon"/>
      <sheetName val="Counts"/>
      <sheetName val="VB"/>
      <sheetName val="Amo"/>
      <sheetName val="Risk"/>
      <sheetName val="News"/>
      <sheetName val="Amortiza"/>
      <sheetName val="Tas"/>
      <sheetName val="Edel"/>
      <sheetName val="T.red"/>
      <sheetName val="Repo"/>
      <sheetName val="Rsc"/>
      <sheetName val="T_red"/>
      <sheetName val="T_red1"/>
      <sheetName val="SERIES"/>
      <sheetName val="Dat"/>
      <sheetName val="Dur"/>
      <sheetName val="Util"/>
      <sheetName val="Pre"/>
      <sheetName val="LTP"/>
      <sheetName val="SOB"/>
      <sheetName val="CDMP"/>
      <sheetName val="EXT"/>
      <sheetName val="SerM"/>
      <sheetName val="BTPMS"/>
      <sheetName val="CDMS"/>
      <sheetName val="SerX"/>
      <sheetName val="BTPMP"/>
    </sheetNames>
    <sheetDataSet>
      <sheetData sheetId="0" refreshError="1">
        <row r="2">
          <cell r="AP2">
            <v>42</v>
          </cell>
        </row>
        <row r="3">
          <cell r="AP3">
            <v>100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_000"/>
      <sheetName val="PAG_01"/>
      <sheetName val="PAG_02"/>
      <sheetName val="Hoja1"/>
      <sheetName val="PAG_05"/>
      <sheetName val="PAG_06"/>
      <sheetName val="PAG_07"/>
      <sheetName val="PAG_08"/>
      <sheetName val="PAG_09"/>
      <sheetName val="PAG_11"/>
      <sheetName val="PAG_17"/>
      <sheetName val="PAG_18"/>
      <sheetName val="PAG_19"/>
      <sheetName val="PAG_20"/>
      <sheetName val="PAG_25"/>
      <sheetName val="PAG_26"/>
      <sheetName val="PAG_27"/>
      <sheetName val="PAG_28"/>
      <sheetName val="PAG_29"/>
      <sheetName val="PAG_30"/>
      <sheetName val="PAG_31"/>
      <sheetName val="PAG_32"/>
      <sheetName val="PAG_33"/>
      <sheetName val="PAG_34"/>
      <sheetName val="PAG_35"/>
      <sheetName val="PAG_36"/>
      <sheetName val="Com y Prim"/>
      <sheetName val="Com_y_Prim"/>
      <sheetName val="R. Natural"/>
      <sheetName val="Tabla"/>
      <sheetName val="CD 1-2"/>
      <sheetName val="PAG4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9.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J23"/>
  <sheetViews>
    <sheetView workbookViewId="0">
      <selection activeCell="F28" sqref="F28"/>
    </sheetView>
  </sheetViews>
  <sheetFormatPr baseColWidth="10" defaultRowHeight="15"/>
  <sheetData>
    <row r="2" spans="2:10">
      <c r="B2" s="3"/>
      <c r="C2" s="3"/>
      <c r="D2" s="3"/>
      <c r="E2" s="3"/>
      <c r="F2" s="3"/>
      <c r="G2" s="3"/>
      <c r="H2" s="3"/>
      <c r="I2" s="3"/>
      <c r="J2" s="3"/>
    </row>
    <row r="3" spans="2:10">
      <c r="B3" s="3"/>
      <c r="C3" s="3"/>
      <c r="D3" s="3"/>
      <c r="E3" s="3"/>
      <c r="F3" s="3"/>
      <c r="G3" s="3"/>
      <c r="H3" s="3"/>
      <c r="I3" s="3"/>
      <c r="J3" s="3"/>
    </row>
    <row r="4" spans="2:10">
      <c r="B4" s="6"/>
      <c r="C4" s="3"/>
      <c r="D4" s="3"/>
      <c r="E4" s="3"/>
      <c r="F4" s="3"/>
      <c r="G4" s="3"/>
      <c r="H4" s="3"/>
      <c r="I4" s="3"/>
      <c r="J4" s="3"/>
    </row>
    <row r="5" spans="2:10">
      <c r="B5" s="6"/>
      <c r="C5" s="3"/>
      <c r="D5" s="3"/>
      <c r="E5" s="3"/>
      <c r="F5" s="3"/>
      <c r="G5" s="3"/>
      <c r="H5" s="3"/>
      <c r="I5" s="3"/>
      <c r="J5" s="3"/>
    </row>
    <row r="6" spans="2:10" ht="7.5" customHeight="1">
      <c r="B6" s="7"/>
      <c r="C6" s="3"/>
      <c r="D6" s="3"/>
      <c r="E6" s="3"/>
      <c r="F6" s="3"/>
      <c r="G6" s="3"/>
      <c r="H6" s="3"/>
      <c r="I6" s="3"/>
      <c r="J6" s="3"/>
    </row>
    <row r="7" spans="2:10">
      <c r="B7" s="2"/>
      <c r="C7" s="3"/>
      <c r="D7" s="3"/>
      <c r="E7" s="3"/>
      <c r="F7" s="3"/>
      <c r="G7" s="3"/>
      <c r="H7" s="3"/>
      <c r="I7" s="3"/>
      <c r="J7" s="3"/>
    </row>
    <row r="8" spans="2:10" ht="15" customHeight="1">
      <c r="B8" s="4"/>
      <c r="C8" s="3"/>
      <c r="D8" s="3"/>
      <c r="E8" s="3"/>
      <c r="F8" s="3"/>
      <c r="G8" s="3"/>
      <c r="H8" s="3"/>
      <c r="I8" s="3"/>
      <c r="J8" s="3"/>
    </row>
    <row r="9" spans="2:10" ht="15" customHeight="1">
      <c r="B9" s="4"/>
      <c r="C9" s="3"/>
      <c r="D9" s="3"/>
      <c r="E9" s="3"/>
      <c r="F9" s="3"/>
      <c r="G9" s="3"/>
      <c r="H9" s="3"/>
      <c r="I9" s="3"/>
      <c r="J9" s="3"/>
    </row>
    <row r="10" spans="2:10" ht="39" customHeight="1">
      <c r="B10" s="4"/>
      <c r="C10" s="3"/>
      <c r="D10" s="3"/>
      <c r="E10" s="3"/>
      <c r="F10" s="3"/>
      <c r="G10" s="3"/>
      <c r="H10" s="3"/>
      <c r="I10" s="3"/>
      <c r="J10" s="3"/>
    </row>
    <row r="11" spans="2:10">
      <c r="B11" s="3"/>
      <c r="C11" s="3"/>
      <c r="D11" s="3"/>
      <c r="E11" s="3"/>
      <c r="F11" s="3"/>
      <c r="G11" s="3"/>
      <c r="H11" s="3"/>
      <c r="I11" s="3"/>
      <c r="J11" s="3"/>
    </row>
    <row r="12" spans="2:10" ht="18.75" customHeight="1">
      <c r="B12" s="3"/>
      <c r="C12" s="3"/>
      <c r="D12" s="3"/>
      <c r="E12" s="3"/>
      <c r="F12" s="3"/>
      <c r="G12" s="3"/>
      <c r="H12" s="3"/>
      <c r="I12" s="3"/>
      <c r="J12" s="3"/>
    </row>
    <row r="18" ht="24" customHeight="1"/>
    <row r="20" ht="9" customHeight="1"/>
    <row r="21" ht="19.5" customHeight="1"/>
    <row r="22" ht="9" customHeight="1"/>
    <row r="23" ht="28.5" customHeight="1"/>
  </sheetData>
  <pageMargins left="0.7" right="0.7" top="0.75" bottom="0.75" header="0.3" footer="0.3"/>
  <pageSetup orientation="portrait" horizontalDpi="4294967292"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36"/>
  <sheetViews>
    <sheetView showGridLines="0" topLeftCell="A7" zoomScaleNormal="100" workbookViewId="0">
      <selection activeCell="B51" sqref="B51:D51"/>
    </sheetView>
  </sheetViews>
  <sheetFormatPr baseColWidth="10" defaultRowHeight="12.75"/>
  <cols>
    <col min="1" max="1" width="4" style="10" customWidth="1"/>
    <col min="2" max="2" width="13.140625" style="10" customWidth="1"/>
    <col min="3" max="3" width="11.5703125" style="10" customWidth="1"/>
    <col min="4" max="6" width="7.7109375" style="10" customWidth="1"/>
    <col min="7" max="10" width="8.5703125" style="10" customWidth="1"/>
    <col min="11" max="12" width="8.85546875" style="10" customWidth="1"/>
    <col min="13" max="16384" width="11.42578125" style="10"/>
  </cols>
  <sheetData>
    <row r="1" spans="1:12" ht="63" customHeight="1">
      <c r="A1" s="8"/>
      <c r="B1" s="9"/>
      <c r="C1" s="393"/>
      <c r="D1" s="393"/>
      <c r="E1" s="393"/>
      <c r="F1" s="393"/>
      <c r="G1" s="393"/>
      <c r="H1" s="393"/>
      <c r="I1" s="393"/>
      <c r="J1" s="393"/>
    </row>
    <row r="2" spans="1:12" ht="18" customHeight="1" thickBot="1">
      <c r="A2" s="11"/>
      <c r="B2" s="11"/>
      <c r="C2" s="397"/>
      <c r="D2" s="397"/>
      <c r="E2" s="397"/>
      <c r="F2" s="397"/>
      <c r="L2" s="181"/>
    </row>
    <row r="3" spans="1:12" ht="47.25" customHeight="1">
      <c r="A3" s="11"/>
      <c r="B3" s="398" t="s">
        <v>1</v>
      </c>
      <c r="C3" s="399"/>
      <c r="D3" s="186">
        <v>2015</v>
      </c>
      <c r="E3" s="186">
        <v>2016</v>
      </c>
      <c r="F3" s="186">
        <v>2017</v>
      </c>
      <c r="G3" s="186">
        <v>2018</v>
      </c>
      <c r="H3" s="186">
        <v>2019</v>
      </c>
      <c r="I3" s="186">
        <v>2020</v>
      </c>
      <c r="J3" s="186">
        <v>2021</v>
      </c>
      <c r="K3" s="186">
        <v>2022</v>
      </c>
      <c r="L3" s="186">
        <v>2023</v>
      </c>
    </row>
    <row r="4" spans="1:12" ht="7.5" customHeight="1">
      <c r="A4" s="11"/>
      <c r="B4" s="185"/>
      <c r="C4" s="184"/>
      <c r="D4" s="184"/>
      <c r="E4" s="184"/>
      <c r="F4" s="184"/>
      <c r="G4" s="184"/>
      <c r="H4" s="184"/>
      <c r="I4" s="184"/>
      <c r="J4" s="184"/>
    </row>
    <row r="5" spans="1:12" ht="15" customHeight="1">
      <c r="A5" s="11"/>
      <c r="B5" s="12"/>
      <c r="C5" s="13"/>
      <c r="D5" s="14"/>
      <c r="E5" s="14"/>
      <c r="F5" s="14"/>
      <c r="G5" s="14"/>
      <c r="H5" s="14"/>
      <c r="I5" s="14"/>
      <c r="J5" s="14"/>
    </row>
    <row r="6" spans="1:12" ht="15" customHeight="1">
      <c r="A6" s="11"/>
      <c r="B6" s="400" t="s">
        <v>270</v>
      </c>
      <c r="C6" s="401"/>
      <c r="D6" s="15">
        <v>84</v>
      </c>
      <c r="E6" s="15">
        <v>107</v>
      </c>
      <c r="F6" s="15">
        <v>131</v>
      </c>
      <c r="G6" s="15">
        <v>150</v>
      </c>
      <c r="H6" s="15">
        <v>148</v>
      </c>
      <c r="I6" s="15">
        <v>137</v>
      </c>
      <c r="J6" s="15">
        <v>141</v>
      </c>
      <c r="K6" s="15">
        <v>147</v>
      </c>
      <c r="L6" s="15">
        <v>146</v>
      </c>
    </row>
    <row r="7" spans="1:12" ht="15" customHeight="1">
      <c r="A7" s="11"/>
      <c r="B7" s="400"/>
      <c r="C7" s="401"/>
      <c r="D7" s="15"/>
      <c r="E7" s="15"/>
      <c r="F7" s="15"/>
      <c r="G7" s="15"/>
      <c r="H7" s="15"/>
      <c r="I7" s="15"/>
      <c r="J7" s="15"/>
    </row>
    <row r="9" spans="1:12">
      <c r="B9" s="11"/>
      <c r="C9" s="11"/>
      <c r="D9" s="11"/>
    </row>
    <row r="10" spans="1:12" ht="14.25">
      <c r="B10" s="396" t="s">
        <v>256</v>
      </c>
      <c r="C10" s="396"/>
      <c r="D10" s="396"/>
      <c r="E10" s="396"/>
      <c r="F10" s="396"/>
      <c r="G10" s="396"/>
      <c r="H10" s="396"/>
      <c r="I10" s="396"/>
      <c r="J10" s="396"/>
      <c r="K10" s="396"/>
    </row>
    <row r="11" spans="1:12" ht="21" customHeight="1">
      <c r="B11" s="394" t="s">
        <v>482</v>
      </c>
      <c r="C11" s="394"/>
      <c r="D11" s="394"/>
      <c r="E11" s="394"/>
      <c r="F11" s="394"/>
      <c r="G11" s="394"/>
      <c r="H11" s="394"/>
      <c r="I11" s="394"/>
      <c r="J11" s="394"/>
      <c r="K11" s="394"/>
    </row>
    <row r="12" spans="1:12" ht="15" customHeight="1">
      <c r="B12" s="395" t="s">
        <v>186</v>
      </c>
      <c r="C12" s="395"/>
      <c r="D12" s="395"/>
      <c r="E12" s="395"/>
      <c r="F12" s="395"/>
      <c r="G12" s="395"/>
      <c r="H12" s="395"/>
      <c r="I12" s="395"/>
      <c r="J12" s="395"/>
      <c r="K12" s="395"/>
    </row>
    <row r="13" spans="1:12">
      <c r="B13" s="11"/>
      <c r="C13" s="11"/>
      <c r="D13" s="11"/>
    </row>
    <row r="14" spans="1:12">
      <c r="B14" s="11"/>
      <c r="C14" s="11"/>
      <c r="D14" s="11"/>
    </row>
    <row r="15" spans="1:12">
      <c r="B15" s="11"/>
      <c r="C15" s="11"/>
      <c r="D15" s="11"/>
    </row>
    <row r="16" spans="1:12">
      <c r="B16" s="11"/>
      <c r="C16" s="11"/>
      <c r="D16" s="11"/>
    </row>
    <row r="17" spans="2:11">
      <c r="B17" s="11"/>
      <c r="C17" s="11"/>
      <c r="D17" s="11"/>
      <c r="K17" s="16"/>
    </row>
    <row r="18" spans="2:11">
      <c r="B18" s="11"/>
      <c r="C18" s="11"/>
      <c r="D18" s="11"/>
    </row>
    <row r="19" spans="2:11">
      <c r="B19" s="11"/>
      <c r="C19" s="11"/>
      <c r="D19" s="11"/>
    </row>
    <row r="20" spans="2:11">
      <c r="B20" s="11"/>
      <c r="C20" s="11"/>
      <c r="D20" s="11"/>
    </row>
    <row r="21" spans="2:11">
      <c r="B21" s="11"/>
      <c r="C21" s="11"/>
      <c r="D21" s="11"/>
    </row>
    <row r="22" spans="2:11">
      <c r="B22" s="11"/>
      <c r="C22" s="11"/>
      <c r="D22" s="11"/>
    </row>
    <row r="23" spans="2:11">
      <c r="B23" s="11"/>
      <c r="C23" s="11"/>
      <c r="D23" s="11"/>
    </row>
    <row r="24" spans="2:11">
      <c r="B24" s="11"/>
      <c r="C24" s="11"/>
      <c r="D24" s="11"/>
    </row>
    <row r="25" spans="2:11">
      <c r="B25" s="11"/>
      <c r="C25" s="11"/>
      <c r="D25" s="11"/>
    </row>
    <row r="26" spans="2:11">
      <c r="B26" s="11"/>
      <c r="C26" s="11"/>
      <c r="D26" s="11"/>
    </row>
    <row r="27" spans="2:11">
      <c r="B27" s="11"/>
      <c r="C27" s="11"/>
      <c r="D27" s="11"/>
    </row>
    <row r="28" spans="2:11">
      <c r="B28" s="11"/>
      <c r="C28" s="11"/>
      <c r="D28" s="11"/>
    </row>
    <row r="29" spans="2:11">
      <c r="B29" s="11"/>
      <c r="C29" s="11"/>
      <c r="D29" s="11"/>
    </row>
    <row r="30" spans="2:11">
      <c r="B30" s="11"/>
      <c r="C30" s="11"/>
      <c r="D30" s="11"/>
    </row>
    <row r="31" spans="2:11">
      <c r="B31" s="11"/>
      <c r="C31" s="11"/>
      <c r="D31" s="11"/>
    </row>
    <row r="32" spans="2:11">
      <c r="B32" s="11"/>
      <c r="C32" s="11"/>
      <c r="D32" s="11"/>
    </row>
    <row r="33" spans="2:11">
      <c r="B33" s="11"/>
      <c r="C33" s="11"/>
      <c r="D33" s="11"/>
    </row>
    <row r="34" spans="2:11" ht="16.5" customHeight="1">
      <c r="B34" s="392" t="s">
        <v>489</v>
      </c>
      <c r="C34" s="392"/>
      <c r="D34" s="392"/>
      <c r="E34" s="392"/>
      <c r="F34" s="392"/>
      <c r="G34" s="194"/>
      <c r="H34" s="194"/>
      <c r="I34" s="194"/>
      <c r="J34" s="194"/>
      <c r="K34" s="194"/>
    </row>
    <row r="35" spans="2:11">
      <c r="B35" s="392" t="s">
        <v>490</v>
      </c>
      <c r="C35" s="392"/>
      <c r="D35" s="392"/>
      <c r="E35" s="392"/>
      <c r="F35" s="392"/>
    </row>
    <row r="36" spans="2:11" ht="10.5" customHeight="1"/>
  </sheetData>
  <mergeCells count="10">
    <mergeCell ref="B35:F35"/>
    <mergeCell ref="C1:J1"/>
    <mergeCell ref="B11:K11"/>
    <mergeCell ref="B12:K12"/>
    <mergeCell ref="B10:K10"/>
    <mergeCell ref="C2:F2"/>
    <mergeCell ref="B3:C3"/>
    <mergeCell ref="B6:C6"/>
    <mergeCell ref="B7:C7"/>
    <mergeCell ref="B34:F34"/>
  </mergeCells>
  <pageMargins left="0.70866141732283472" right="0.51181102362204722" top="0.74803149606299213" bottom="0.74803149606299213"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S52"/>
  <sheetViews>
    <sheetView showGridLines="0" topLeftCell="A20" zoomScale="106" zoomScaleNormal="106" workbookViewId="0">
      <selection activeCell="B51" sqref="B51:D51"/>
    </sheetView>
  </sheetViews>
  <sheetFormatPr baseColWidth="10" defaultRowHeight="12.75"/>
  <cols>
    <col min="1" max="1" width="4.28515625" style="18" customWidth="1"/>
    <col min="2" max="2" width="14.28515625" style="18" customWidth="1"/>
    <col min="3" max="3" width="16.7109375" style="18" customWidth="1"/>
    <col min="4" max="4" width="13.7109375" style="18" customWidth="1"/>
    <col min="5" max="7" width="9.85546875" style="18" customWidth="1"/>
    <col min="8" max="8" width="8.7109375" style="18" customWidth="1"/>
    <col min="9" max="9" width="3.42578125" style="18" customWidth="1"/>
    <col min="10" max="10" width="25.140625" style="18" customWidth="1"/>
    <col min="11" max="11" width="8.85546875" style="18" customWidth="1"/>
    <col min="12" max="12" width="8" style="18" customWidth="1"/>
    <col min="13" max="13" width="8.28515625" style="18" customWidth="1"/>
    <col min="14" max="17" width="7.7109375" style="18" customWidth="1"/>
    <col min="18" max="19" width="5.42578125" style="18" customWidth="1"/>
    <col min="20" max="16384" width="11.42578125" style="18"/>
  </cols>
  <sheetData>
    <row r="1" spans="1:19" ht="63.75" customHeight="1">
      <c r="A1" s="17" t="s">
        <v>0</v>
      </c>
      <c r="B1"/>
      <c r="C1"/>
      <c r="D1"/>
      <c r="E1"/>
      <c r="F1"/>
      <c r="G1"/>
      <c r="H1"/>
    </row>
    <row r="2" spans="1:19" ht="19.5" customHeight="1">
      <c r="B2"/>
      <c r="C2"/>
      <c r="D2"/>
      <c r="E2"/>
      <c r="F2"/>
      <c r="G2"/>
      <c r="H2"/>
    </row>
    <row r="3" spans="1:19" ht="7.5" customHeight="1">
      <c r="B3"/>
      <c r="C3"/>
      <c r="D3"/>
      <c r="E3"/>
      <c r="F3"/>
      <c r="G3"/>
      <c r="H3"/>
    </row>
    <row r="4" spans="1:19" ht="41.25" customHeight="1">
      <c r="B4"/>
      <c r="C4"/>
      <c r="D4"/>
      <c r="E4"/>
      <c r="F4"/>
      <c r="G4"/>
      <c r="H4"/>
    </row>
    <row r="5" spans="1:19" ht="7.5" customHeight="1">
      <c r="B5"/>
      <c r="C5"/>
      <c r="D5"/>
      <c r="E5"/>
      <c r="F5"/>
      <c r="G5"/>
      <c r="H5"/>
    </row>
    <row r="6" spans="1:19" ht="15.95" customHeight="1">
      <c r="B6"/>
      <c r="C6"/>
      <c r="D6"/>
      <c r="E6"/>
      <c r="F6"/>
      <c r="G6"/>
      <c r="H6"/>
      <c r="I6" s="180"/>
    </row>
    <row r="7" spans="1:19" ht="26.25" customHeight="1">
      <c r="B7"/>
      <c r="C7"/>
      <c r="D7"/>
      <c r="E7"/>
      <c r="F7"/>
      <c r="G7"/>
      <c r="H7"/>
      <c r="K7" s="18">
        <v>2015</v>
      </c>
      <c r="L7" s="18">
        <v>2016</v>
      </c>
      <c r="M7" s="18">
        <v>2017</v>
      </c>
      <c r="N7" s="18">
        <v>2018</v>
      </c>
      <c r="O7" s="18">
        <v>2019</v>
      </c>
      <c r="P7" s="18">
        <v>2020</v>
      </c>
      <c r="Q7" s="18">
        <v>2021</v>
      </c>
      <c r="R7" s="18">
        <v>2022</v>
      </c>
      <c r="S7" s="18">
        <v>2023</v>
      </c>
    </row>
    <row r="8" spans="1:19" ht="15.95" customHeight="1">
      <c r="B8"/>
      <c r="C8"/>
      <c r="D8"/>
      <c r="E8"/>
      <c r="F8"/>
      <c r="G8"/>
      <c r="H8"/>
      <c r="I8" s="22"/>
      <c r="J8" s="18" t="s">
        <v>445</v>
      </c>
      <c r="K8" s="18">
        <v>39</v>
      </c>
      <c r="L8" s="18">
        <v>65</v>
      </c>
      <c r="M8" s="18">
        <v>49</v>
      </c>
      <c r="N8" s="18">
        <v>79</v>
      </c>
      <c r="O8" s="18">
        <v>42</v>
      </c>
      <c r="P8" s="18">
        <v>58</v>
      </c>
      <c r="Q8" s="18">
        <v>67</v>
      </c>
      <c r="R8" s="18">
        <v>46</v>
      </c>
      <c r="S8" s="192">
        <v>55</v>
      </c>
    </row>
    <row r="9" spans="1:19" ht="15.95" customHeight="1">
      <c r="B9"/>
      <c r="C9"/>
      <c r="D9"/>
      <c r="E9"/>
      <c r="F9"/>
      <c r="G9"/>
      <c r="H9"/>
      <c r="J9" s="18" t="s">
        <v>276</v>
      </c>
      <c r="K9" s="18">
        <v>12</v>
      </c>
      <c r="L9" s="18">
        <v>12</v>
      </c>
      <c r="M9" s="18">
        <v>26</v>
      </c>
      <c r="N9" s="18">
        <v>35</v>
      </c>
      <c r="O9" s="18">
        <v>82</v>
      </c>
      <c r="P9" s="18">
        <v>24</v>
      </c>
      <c r="Q9" s="18">
        <v>24</v>
      </c>
      <c r="R9" s="18">
        <v>22</v>
      </c>
      <c r="S9" s="192">
        <v>17</v>
      </c>
    </row>
    <row r="10" spans="1:19" s="165" customFormat="1" ht="27" customHeight="1">
      <c r="B10" s="211"/>
      <c r="C10" s="211"/>
      <c r="D10" s="211"/>
      <c r="E10" s="211"/>
      <c r="F10" s="211"/>
      <c r="G10" s="211"/>
      <c r="H10" s="211"/>
      <c r="I10" s="260"/>
      <c r="J10" s="261" t="s">
        <v>446</v>
      </c>
      <c r="N10" s="165">
        <v>4</v>
      </c>
      <c r="O10" s="165">
        <v>5</v>
      </c>
      <c r="P10" s="165">
        <v>6</v>
      </c>
      <c r="Q10" s="165">
        <v>14</v>
      </c>
      <c r="R10" s="165">
        <v>37</v>
      </c>
      <c r="S10" s="320">
        <v>24</v>
      </c>
    </row>
    <row r="11" spans="1:19" ht="15.95" customHeight="1">
      <c r="B11"/>
      <c r="C11"/>
      <c r="D11"/>
      <c r="E11"/>
      <c r="F11"/>
      <c r="G11"/>
      <c r="H11"/>
      <c r="J11" s="18" t="s">
        <v>491</v>
      </c>
      <c r="K11" s="18">
        <v>1</v>
      </c>
      <c r="L11" s="18">
        <v>2</v>
      </c>
      <c r="M11" s="18">
        <v>3</v>
      </c>
      <c r="N11" s="18">
        <v>4</v>
      </c>
      <c r="O11" s="18">
        <v>2</v>
      </c>
      <c r="P11" s="18">
        <v>9</v>
      </c>
      <c r="Q11" s="18">
        <v>9</v>
      </c>
      <c r="R11" s="18">
        <v>1</v>
      </c>
      <c r="S11" s="18">
        <v>8</v>
      </c>
    </row>
    <row r="12" spans="1:19" ht="15.95" customHeight="1">
      <c r="B12"/>
      <c r="C12"/>
      <c r="D12"/>
      <c r="E12"/>
      <c r="F12"/>
      <c r="G12"/>
      <c r="H12"/>
      <c r="J12" s="18" t="s">
        <v>492</v>
      </c>
      <c r="K12" s="18">
        <v>8</v>
      </c>
      <c r="L12" s="18">
        <v>10</v>
      </c>
      <c r="M12" s="18">
        <v>12</v>
      </c>
      <c r="N12" s="18">
        <v>9</v>
      </c>
      <c r="O12" s="18">
        <v>6</v>
      </c>
      <c r="P12" s="18">
        <v>22</v>
      </c>
      <c r="Q12" s="18">
        <v>12</v>
      </c>
      <c r="R12" s="18">
        <v>8</v>
      </c>
      <c r="S12" s="18">
        <v>9</v>
      </c>
    </row>
    <row r="13" spans="1:19" ht="15.95" customHeight="1">
      <c r="B13"/>
      <c r="C13"/>
      <c r="D13"/>
      <c r="E13"/>
      <c r="F13"/>
      <c r="G13"/>
      <c r="H13"/>
      <c r="J13" s="18" t="s">
        <v>447</v>
      </c>
      <c r="L13" s="18">
        <v>9</v>
      </c>
      <c r="M13" s="18">
        <v>8</v>
      </c>
      <c r="N13" s="18">
        <v>14</v>
      </c>
      <c r="O13" s="18">
        <v>4</v>
      </c>
      <c r="P13" s="18">
        <v>14</v>
      </c>
      <c r="Q13" s="18">
        <v>1</v>
      </c>
      <c r="R13" s="18">
        <v>1</v>
      </c>
      <c r="S13" s="192">
        <v>33</v>
      </c>
    </row>
    <row r="14" spans="1:19" ht="15.95" customHeight="1">
      <c r="B14"/>
      <c r="C14"/>
      <c r="D14"/>
      <c r="E14"/>
      <c r="F14"/>
      <c r="G14"/>
      <c r="H14"/>
      <c r="J14" s="18" t="s">
        <v>266</v>
      </c>
      <c r="K14" s="18">
        <v>24</v>
      </c>
      <c r="L14" s="18">
        <v>9</v>
      </c>
      <c r="M14" s="18">
        <v>33</v>
      </c>
      <c r="N14" s="18">
        <v>5</v>
      </c>
      <c r="O14" s="18">
        <v>7</v>
      </c>
      <c r="P14" s="18">
        <v>4</v>
      </c>
      <c r="Q14" s="18">
        <v>14</v>
      </c>
      <c r="R14" s="18">
        <v>32</v>
      </c>
    </row>
    <row r="15" spans="1:19" ht="15.75" customHeight="1">
      <c r="B15"/>
      <c r="C15"/>
      <c r="D15"/>
      <c r="E15"/>
      <c r="F15"/>
      <c r="G15"/>
      <c r="H15"/>
      <c r="K15" s="18">
        <f>SUM(K8:K14)</f>
        <v>84</v>
      </c>
      <c r="L15" s="18">
        <f t="shared" ref="L15:S15" si="0">SUM(L8:L14)</f>
        <v>107</v>
      </c>
      <c r="M15" s="18">
        <f t="shared" si="0"/>
        <v>131</v>
      </c>
      <c r="N15" s="18">
        <f t="shared" si="0"/>
        <v>150</v>
      </c>
      <c r="O15" s="18">
        <f t="shared" si="0"/>
        <v>148</v>
      </c>
      <c r="P15" s="18">
        <f t="shared" si="0"/>
        <v>137</v>
      </c>
      <c r="Q15" s="18">
        <f t="shared" si="0"/>
        <v>141</v>
      </c>
      <c r="R15" s="18">
        <f t="shared" si="0"/>
        <v>147</v>
      </c>
      <c r="S15" s="18">
        <f t="shared" si="0"/>
        <v>146</v>
      </c>
    </row>
    <row r="16" spans="1:19" ht="13.5" customHeight="1">
      <c r="B16"/>
      <c r="C16"/>
      <c r="D16"/>
      <c r="E16"/>
      <c r="F16"/>
      <c r="G16"/>
      <c r="H16"/>
    </row>
    <row r="17" spans="2:8" ht="13.5" customHeight="1">
      <c r="B17" s="404"/>
      <c r="C17" s="404"/>
      <c r="D17" s="404"/>
      <c r="E17" s="404"/>
      <c r="F17" s="404"/>
      <c r="G17" s="404"/>
    </row>
    <row r="18" spans="2:8" ht="16.5">
      <c r="B18" s="19"/>
      <c r="C18" s="19"/>
      <c r="D18" s="19"/>
      <c r="E18" s="20"/>
      <c r="F18" s="20"/>
      <c r="G18" s="20"/>
    </row>
    <row r="21" spans="2:8" ht="14.25">
      <c r="B21" s="405" t="s">
        <v>236</v>
      </c>
      <c r="C21" s="405"/>
      <c r="D21" s="405"/>
      <c r="E21" s="405"/>
      <c r="F21" s="405"/>
      <c r="G21" s="405"/>
      <c r="H21" s="405"/>
    </row>
    <row r="22" spans="2:8" ht="33" customHeight="1">
      <c r="B22" s="402" t="s">
        <v>483</v>
      </c>
      <c r="C22" s="402"/>
      <c r="D22" s="402"/>
      <c r="E22" s="402"/>
      <c r="F22" s="402"/>
      <c r="G22" s="402"/>
      <c r="H22" s="402"/>
    </row>
    <row r="23" spans="2:8">
      <c r="B23" s="403" t="s">
        <v>186</v>
      </c>
      <c r="C23" s="403"/>
      <c r="D23" s="403"/>
      <c r="E23" s="403"/>
      <c r="F23" s="403"/>
      <c r="G23" s="403"/>
      <c r="H23" s="403"/>
    </row>
    <row r="47" spans="2:8" ht="23.25" customHeight="1">
      <c r="B47" s="406" t="s">
        <v>493</v>
      </c>
      <c r="C47" s="406"/>
      <c r="D47" s="406"/>
      <c r="E47" s="406"/>
      <c r="F47" s="406"/>
      <c r="G47" s="406"/>
      <c r="H47" s="406"/>
    </row>
    <row r="48" spans="2:8" ht="14.25" customHeight="1">
      <c r="B48" s="406" t="s">
        <v>494</v>
      </c>
      <c r="C48" s="406"/>
      <c r="D48" s="406"/>
      <c r="E48" s="406"/>
      <c r="F48" s="406"/>
      <c r="G48" s="406"/>
      <c r="H48" s="406"/>
    </row>
    <row r="49" spans="2:8" ht="12" customHeight="1">
      <c r="B49" s="406" t="s">
        <v>495</v>
      </c>
      <c r="C49" s="406"/>
      <c r="D49" s="406"/>
      <c r="E49" s="406"/>
      <c r="F49" s="406"/>
      <c r="G49" s="406"/>
      <c r="H49" s="406"/>
    </row>
    <row r="50" spans="2:8" ht="12" customHeight="1">
      <c r="B50" s="406" t="s">
        <v>496</v>
      </c>
      <c r="C50" s="406"/>
      <c r="D50" s="406"/>
      <c r="E50" s="406"/>
      <c r="F50" s="324"/>
      <c r="G50" s="324"/>
      <c r="H50" s="324"/>
    </row>
    <row r="51" spans="2:8" ht="12" customHeight="1">
      <c r="B51" s="392" t="s">
        <v>489</v>
      </c>
      <c r="C51" s="392"/>
      <c r="D51" s="392"/>
      <c r="E51" s="194"/>
      <c r="F51" s="194"/>
      <c r="G51" s="194"/>
      <c r="H51" s="194"/>
    </row>
    <row r="52" spans="2:8" ht="12" customHeight="1">
      <c r="B52" s="392" t="s">
        <v>490</v>
      </c>
      <c r="C52" s="392"/>
      <c r="D52" s="392"/>
    </row>
  </sheetData>
  <mergeCells count="10">
    <mergeCell ref="B52:D52"/>
    <mergeCell ref="B22:H22"/>
    <mergeCell ref="B23:H23"/>
    <mergeCell ref="B17:G17"/>
    <mergeCell ref="B21:H21"/>
    <mergeCell ref="B49:H49"/>
    <mergeCell ref="B47:H47"/>
    <mergeCell ref="B48:H48"/>
    <mergeCell ref="B50:E50"/>
    <mergeCell ref="B51:D51"/>
  </mergeCells>
  <pageMargins left="0.59055118110236227" right="0.59055118110236227" top="0.74803149606299213" bottom="0.74803149606299213" header="0.31496062992125984" footer="0.31496062992125984"/>
  <pageSetup paperSize="9" orientation="portrait" r:id="rId1"/>
  <ignoredErrors>
    <ignoredError sqref="K15:R15" formulaRang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M37"/>
  <sheetViews>
    <sheetView showGridLines="0" topLeftCell="A5" zoomScaleNormal="100" workbookViewId="0">
      <selection activeCell="J53" sqref="J53"/>
    </sheetView>
  </sheetViews>
  <sheetFormatPr baseColWidth="10" defaultRowHeight="12.75"/>
  <cols>
    <col min="1" max="1" width="4.28515625" style="18" customWidth="1"/>
    <col min="2" max="2" width="18.28515625" style="18" customWidth="1"/>
    <col min="3" max="3" width="15.140625" style="18" customWidth="1"/>
    <col min="4" max="6" width="10.85546875" style="18" customWidth="1"/>
    <col min="7" max="7" width="13.85546875" style="18" customWidth="1"/>
    <col min="8" max="8" width="10.85546875" style="18" customWidth="1"/>
    <col min="9" max="9" width="8" style="18" customWidth="1"/>
    <col min="10" max="16384" width="11.42578125" style="18"/>
  </cols>
  <sheetData>
    <row r="2" spans="2:13">
      <c r="L2" s="22"/>
    </row>
    <row r="3" spans="2:13">
      <c r="B3" s="18" t="s">
        <v>440</v>
      </c>
      <c r="D3" s="22">
        <v>6.1643835616438354</v>
      </c>
      <c r="F3" s="328"/>
      <c r="H3" s="22"/>
    </row>
    <row r="4" spans="2:13">
      <c r="B4" s="18" t="s">
        <v>170</v>
      </c>
      <c r="D4" s="22">
        <v>38.356164383561641</v>
      </c>
      <c r="F4" s="328"/>
      <c r="H4" s="22"/>
      <c r="L4" s="22"/>
    </row>
    <row r="5" spans="2:13">
      <c r="B5" s="18" t="s">
        <v>441</v>
      </c>
      <c r="D5" s="22">
        <v>23.287671232876711</v>
      </c>
      <c r="F5" s="328"/>
      <c r="H5" s="22"/>
      <c r="L5" s="22"/>
    </row>
    <row r="6" spans="2:13">
      <c r="B6" s="18" t="s">
        <v>133</v>
      </c>
      <c r="D6" s="22">
        <v>18.493150684931507</v>
      </c>
      <c r="F6" s="328"/>
      <c r="H6" s="22"/>
      <c r="L6" s="22"/>
    </row>
    <row r="7" spans="2:13">
      <c r="B7" s="18" t="s">
        <v>234</v>
      </c>
      <c r="D7" s="22">
        <v>7.4</v>
      </c>
      <c r="F7" s="328"/>
      <c r="H7" s="22"/>
      <c r="L7" s="22"/>
    </row>
    <row r="8" spans="2:13">
      <c r="B8" s="18" t="s">
        <v>260</v>
      </c>
      <c r="C8" s="25"/>
      <c r="D8" s="22">
        <v>6.1643835616438354</v>
      </c>
      <c r="F8" s="328"/>
      <c r="H8" s="22"/>
      <c r="L8" s="22"/>
    </row>
    <row r="9" spans="2:13">
      <c r="L9" s="22"/>
    </row>
    <row r="10" spans="2:13">
      <c r="K10" s="195"/>
    </row>
    <row r="12" spans="2:13" ht="17.25" customHeight="1">
      <c r="B12" s="407" t="s">
        <v>237</v>
      </c>
      <c r="C12" s="407"/>
      <c r="D12" s="407"/>
      <c r="E12" s="407"/>
      <c r="F12" s="407"/>
      <c r="G12" s="407"/>
      <c r="H12" s="189"/>
      <c r="I12" s="138"/>
    </row>
    <row r="13" spans="2:13" ht="16.5" customHeight="1">
      <c r="B13" s="408" t="s">
        <v>497</v>
      </c>
      <c r="C13" s="408"/>
      <c r="D13" s="408"/>
      <c r="E13" s="408"/>
      <c r="F13" s="408"/>
      <c r="G13" s="408"/>
      <c r="H13" s="190"/>
      <c r="I13" s="137"/>
    </row>
    <row r="14" spans="2:13">
      <c r="B14" s="395" t="s">
        <v>64</v>
      </c>
      <c r="C14" s="395"/>
      <c r="D14" s="395"/>
      <c r="E14" s="395"/>
      <c r="F14" s="395"/>
      <c r="G14" s="395"/>
      <c r="H14" s="188"/>
      <c r="I14" s="139"/>
    </row>
    <row r="15" spans="2:13" ht="5.25" customHeight="1"/>
    <row r="16" spans="2:13">
      <c r="M16" s="22"/>
    </row>
    <row r="36" spans="2:8" ht="15.75" customHeight="1">
      <c r="B36" s="392" t="s">
        <v>489</v>
      </c>
      <c r="C36" s="392"/>
      <c r="D36" s="392"/>
      <c r="E36" s="392"/>
      <c r="F36" s="194"/>
      <c r="G36" s="194"/>
      <c r="H36" s="194"/>
    </row>
    <row r="37" spans="2:8" ht="12.75" customHeight="1">
      <c r="B37" s="392" t="s">
        <v>490</v>
      </c>
      <c r="C37" s="392"/>
      <c r="D37" s="392"/>
      <c r="E37" s="194"/>
      <c r="F37" s="194"/>
      <c r="G37" s="194"/>
    </row>
  </sheetData>
  <mergeCells count="5">
    <mergeCell ref="B14:G14"/>
    <mergeCell ref="B12:G12"/>
    <mergeCell ref="B13:G13"/>
    <mergeCell ref="B37:D37"/>
    <mergeCell ref="B36:E36"/>
  </mergeCells>
  <pageMargins left="0.59055118110236227" right="0.59055118110236227" top="0.74803149606299213" bottom="0.74803149606299213"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42"/>
  <sheetViews>
    <sheetView showGridLines="0" topLeftCell="A16" zoomScaleNormal="100" workbookViewId="0">
      <selection activeCell="J53" sqref="J53"/>
    </sheetView>
  </sheetViews>
  <sheetFormatPr baseColWidth="10" defaultRowHeight="12.75"/>
  <cols>
    <col min="1" max="1" width="4.5703125" style="18" customWidth="1"/>
    <col min="2" max="8" width="16.140625" style="18" customWidth="1"/>
    <col min="9" max="9" width="11.42578125" style="18"/>
    <col min="10" max="10" width="15.85546875" style="18" customWidth="1"/>
    <col min="11" max="11" width="4.28515625" style="18" customWidth="1"/>
    <col min="12" max="16384" width="11.42578125" style="18"/>
  </cols>
  <sheetData>
    <row r="1" spans="1:11" ht="7.5" customHeight="1">
      <c r="A1"/>
      <c r="B1"/>
      <c r="C1"/>
      <c r="D1"/>
      <c r="E1"/>
      <c r="F1"/>
      <c r="G1"/>
      <c r="H1"/>
    </row>
    <row r="2" spans="1:11" ht="18" customHeight="1">
      <c r="A2"/>
      <c r="B2"/>
      <c r="C2"/>
      <c r="D2"/>
      <c r="E2"/>
      <c r="F2"/>
      <c r="G2"/>
      <c r="H2"/>
    </row>
    <row r="3" spans="1:11" ht="7.5" customHeight="1">
      <c r="A3"/>
      <c r="B3"/>
      <c r="C3"/>
      <c r="D3"/>
      <c r="E3"/>
      <c r="F3"/>
      <c r="G3"/>
      <c r="H3"/>
    </row>
    <row r="4" spans="1:11" ht="18" customHeight="1">
      <c r="A4"/>
      <c r="B4"/>
      <c r="C4"/>
      <c r="D4" s="187" t="s">
        <v>267</v>
      </c>
      <c r="E4" s="187">
        <v>36</v>
      </c>
      <c r="F4"/>
      <c r="G4"/>
      <c r="H4"/>
      <c r="I4" s="22"/>
    </row>
    <row r="5" spans="1:11" ht="18" customHeight="1">
      <c r="A5"/>
      <c r="B5"/>
      <c r="C5"/>
      <c r="D5" s="187" t="s">
        <v>448</v>
      </c>
      <c r="E5" s="187">
        <v>33</v>
      </c>
      <c r="F5"/>
      <c r="G5"/>
      <c r="H5"/>
      <c r="I5" s="22"/>
    </row>
    <row r="6" spans="1:11" ht="18" customHeight="1">
      <c r="A6"/>
      <c r="B6"/>
      <c r="C6"/>
      <c r="D6" s="187" t="s">
        <v>268</v>
      </c>
      <c r="E6" s="187">
        <v>21</v>
      </c>
      <c r="F6"/>
      <c r="G6"/>
      <c r="H6"/>
      <c r="I6" s="22"/>
    </row>
    <row r="7" spans="1:11" ht="18" customHeight="1">
      <c r="A7"/>
      <c r="B7"/>
      <c r="C7"/>
      <c r="D7" s="187" t="s">
        <v>269</v>
      </c>
      <c r="E7" s="187">
        <v>15</v>
      </c>
      <c r="F7"/>
      <c r="G7"/>
      <c r="H7"/>
      <c r="I7" s="22"/>
    </row>
    <row r="8" spans="1:11" ht="18" customHeight="1">
      <c r="A8"/>
      <c r="B8"/>
      <c r="C8"/>
      <c r="D8" s="187" t="s">
        <v>449</v>
      </c>
      <c r="E8" s="187">
        <v>5</v>
      </c>
      <c r="F8"/>
      <c r="G8"/>
      <c r="H8"/>
      <c r="I8" s="22"/>
    </row>
    <row r="9" spans="1:11" ht="19.5" customHeight="1">
      <c r="A9"/>
      <c r="B9"/>
      <c r="C9"/>
      <c r="D9" s="187" t="s">
        <v>451</v>
      </c>
      <c r="E9" s="187">
        <v>4</v>
      </c>
      <c r="J9" s="187"/>
      <c r="K9" s="187"/>
    </row>
    <row r="10" spans="1:11" ht="15" customHeight="1">
      <c r="A10"/>
      <c r="B10"/>
      <c r="C10"/>
      <c r="D10" s="187" t="s">
        <v>450</v>
      </c>
      <c r="E10" s="187">
        <v>3</v>
      </c>
      <c r="F10"/>
      <c r="G10"/>
      <c r="H10"/>
    </row>
    <row r="11" spans="1:11" ht="15" customHeight="1">
      <c r="A11"/>
      <c r="B11"/>
      <c r="C11"/>
      <c r="D11" s="187" t="s">
        <v>452</v>
      </c>
      <c r="E11" s="187">
        <v>15</v>
      </c>
      <c r="F11"/>
      <c r="G11"/>
      <c r="H11"/>
    </row>
    <row r="12" spans="1:11" ht="15">
      <c r="A12"/>
      <c r="B12"/>
      <c r="C12"/>
      <c r="D12" s="187" t="s">
        <v>266</v>
      </c>
      <c r="E12" s="187">
        <v>14</v>
      </c>
      <c r="F12"/>
      <c r="G12"/>
      <c r="H12"/>
    </row>
    <row r="13" spans="1:11" ht="15">
      <c r="A13"/>
      <c r="B13"/>
      <c r="C13"/>
      <c r="D13"/>
      <c r="E13"/>
      <c r="F13"/>
      <c r="G13"/>
      <c r="H13"/>
    </row>
    <row r="14" spans="1:11" ht="13.5">
      <c r="B14" s="21"/>
      <c r="C14" s="21"/>
      <c r="D14" s="21"/>
    </row>
    <row r="15" spans="1:11" ht="13.5">
      <c r="B15" s="21"/>
      <c r="C15" s="21"/>
      <c r="D15" s="21"/>
    </row>
    <row r="16" spans="1:11" ht="14.25">
      <c r="B16" s="407" t="s">
        <v>238</v>
      </c>
      <c r="C16" s="407"/>
      <c r="D16" s="407"/>
      <c r="E16" s="407"/>
      <c r="F16" s="407"/>
      <c r="G16" s="407"/>
      <c r="H16" s="407"/>
    </row>
    <row r="17" spans="2:8" ht="28.5" customHeight="1">
      <c r="B17" s="394" t="s">
        <v>484</v>
      </c>
      <c r="C17" s="394"/>
      <c r="D17" s="394"/>
      <c r="E17" s="394"/>
      <c r="F17" s="394"/>
      <c r="G17" s="394"/>
      <c r="H17" s="394"/>
    </row>
    <row r="18" spans="2:8" ht="15.75" customHeight="1">
      <c r="B18" s="395" t="s">
        <v>186</v>
      </c>
      <c r="C18" s="395"/>
      <c r="D18" s="395"/>
      <c r="E18" s="395"/>
      <c r="F18" s="395"/>
      <c r="G18" s="395"/>
      <c r="H18" s="395"/>
    </row>
    <row r="40" spans="2:8" s="165" customFormat="1" ht="14.25" customHeight="1">
      <c r="B40" s="205" t="s">
        <v>453</v>
      </c>
      <c r="C40" s="205"/>
      <c r="D40" s="205"/>
      <c r="E40" s="205"/>
      <c r="F40" s="205"/>
      <c r="G40" s="205"/>
    </row>
    <row r="41" spans="2:8" s="165" customFormat="1" ht="14.25" customHeight="1">
      <c r="B41" s="196" t="s">
        <v>489</v>
      </c>
      <c r="C41" s="196"/>
      <c r="D41" s="196"/>
      <c r="E41" s="196"/>
      <c r="F41" s="196"/>
      <c r="G41" s="205"/>
      <c r="H41" s="206"/>
    </row>
    <row r="42" spans="2:8">
      <c r="B42" s="196" t="s">
        <v>490</v>
      </c>
    </row>
  </sheetData>
  <sortState xmlns:xlrd2="http://schemas.microsoft.com/office/spreadsheetml/2017/richdata2" ref="D4:E10">
    <sortCondition descending="1" ref="E4:E10"/>
  </sortState>
  <mergeCells count="3">
    <mergeCell ref="B16:H16"/>
    <mergeCell ref="B17:H17"/>
    <mergeCell ref="B18:H18"/>
  </mergeCells>
  <pageMargins left="0.59055118110236227" right="0.59055118110236227" top="0.74803149606299213" bottom="0.74803149606299213"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54"/>
  <sheetViews>
    <sheetView showGridLines="0" topLeftCell="A22" zoomScale="90" zoomScaleNormal="90" zoomScaleSheetLayoutView="100" workbookViewId="0">
      <selection activeCell="J53" sqref="J53"/>
    </sheetView>
  </sheetViews>
  <sheetFormatPr baseColWidth="10" defaultRowHeight="12.75"/>
  <cols>
    <col min="1" max="1" width="7" style="197" customWidth="1"/>
    <col min="2" max="8" width="15.7109375" style="197" customWidth="1"/>
    <col min="9" max="16384" width="11.42578125" style="197"/>
  </cols>
  <sheetData>
    <row r="1" spans="1:8" ht="24.75" customHeight="1">
      <c r="A1"/>
      <c r="B1"/>
      <c r="C1"/>
      <c r="D1"/>
      <c r="E1"/>
    </row>
    <row r="2" spans="1:8" ht="18" customHeight="1">
      <c r="A2"/>
      <c r="B2"/>
      <c r="C2"/>
      <c r="D2"/>
      <c r="E2"/>
    </row>
    <row r="3" spans="1:8" ht="18" customHeight="1">
      <c r="A3"/>
      <c r="B3"/>
      <c r="C3"/>
      <c r="D3"/>
      <c r="E3"/>
    </row>
    <row r="4" spans="1:8" ht="34.5" customHeight="1">
      <c r="A4"/>
      <c r="B4"/>
      <c r="C4"/>
      <c r="D4"/>
      <c r="E4"/>
    </row>
    <row r="5" spans="1:8" ht="17.25" customHeight="1">
      <c r="A5"/>
      <c r="B5"/>
      <c r="C5"/>
      <c r="D5"/>
      <c r="E5"/>
    </row>
    <row r="6" spans="1:8" ht="24" customHeight="1">
      <c r="A6"/>
      <c r="B6"/>
      <c r="C6"/>
      <c r="D6"/>
      <c r="F6" s="203">
        <v>146</v>
      </c>
    </row>
    <row r="7" spans="1:8" ht="13.5" customHeight="1">
      <c r="A7"/>
      <c r="B7"/>
      <c r="C7"/>
      <c r="D7"/>
      <c r="E7" s="214" t="s">
        <v>454</v>
      </c>
      <c r="F7" s="215">
        <v>73</v>
      </c>
      <c r="G7" s="204">
        <f>F7/$F$6*100</f>
        <v>50</v>
      </c>
      <c r="H7" s="204"/>
    </row>
    <row r="8" spans="1:8" ht="13.5" customHeight="1">
      <c r="A8"/>
      <c r="B8"/>
      <c r="C8"/>
      <c r="D8"/>
      <c r="E8" s="214" t="s">
        <v>456</v>
      </c>
      <c r="F8" s="215">
        <v>24</v>
      </c>
      <c r="G8" s="204">
        <f>F8/$F$6*100</f>
        <v>16.43835616438356</v>
      </c>
      <c r="H8" s="204"/>
    </row>
    <row r="9" spans="1:8" ht="13.5" customHeight="1">
      <c r="A9"/>
      <c r="B9"/>
      <c r="C9"/>
      <c r="D9"/>
      <c r="E9" s="214" t="s">
        <v>455</v>
      </c>
      <c r="F9" s="215">
        <v>13</v>
      </c>
      <c r="G9" s="204">
        <f>F9/$F$6*100</f>
        <v>8.9041095890410951</v>
      </c>
      <c r="H9" s="204"/>
    </row>
    <row r="10" spans="1:8" ht="13.5" customHeight="1">
      <c r="A10"/>
      <c r="B10"/>
      <c r="C10"/>
      <c r="D10"/>
      <c r="E10" s="216" t="s">
        <v>457</v>
      </c>
      <c r="F10" s="215">
        <v>12</v>
      </c>
      <c r="G10" s="204">
        <f t="shared" ref="G10:G16" si="0">F10/$F$6*100</f>
        <v>8.2191780821917799</v>
      </c>
      <c r="H10" s="204"/>
    </row>
    <row r="11" spans="1:8" ht="13.5" customHeight="1">
      <c r="A11"/>
      <c r="B11"/>
      <c r="C11"/>
      <c r="D11"/>
      <c r="E11" s="216" t="s">
        <v>459</v>
      </c>
      <c r="F11" s="214">
        <v>6</v>
      </c>
      <c r="G11" s="204">
        <f t="shared" si="0"/>
        <v>4.10958904109589</v>
      </c>
      <c r="H11" s="204"/>
    </row>
    <row r="12" spans="1:8" ht="13.5" customHeight="1">
      <c r="A12"/>
      <c r="B12"/>
      <c r="C12"/>
      <c r="D12"/>
      <c r="E12" s="214" t="s">
        <v>458</v>
      </c>
      <c r="F12" s="214">
        <v>3</v>
      </c>
      <c r="G12" s="204">
        <f t="shared" si="0"/>
        <v>2.054794520547945</v>
      </c>
      <c r="H12" s="204"/>
    </row>
    <row r="13" spans="1:8" ht="13.5" customHeight="1">
      <c r="A13"/>
      <c r="B13"/>
      <c r="C13"/>
      <c r="D13"/>
      <c r="E13" s="214" t="s">
        <v>461</v>
      </c>
      <c r="F13" s="214">
        <v>3</v>
      </c>
      <c r="G13" s="204">
        <f t="shared" si="0"/>
        <v>2.054794520547945</v>
      </c>
      <c r="H13" s="204"/>
    </row>
    <row r="14" spans="1:8" ht="13.5" customHeight="1">
      <c r="A14"/>
      <c r="B14"/>
      <c r="C14"/>
      <c r="D14"/>
      <c r="E14" s="214" t="s">
        <v>460</v>
      </c>
      <c r="F14" s="214">
        <v>2</v>
      </c>
      <c r="G14" s="204">
        <f t="shared" si="0"/>
        <v>1.3698630136986301</v>
      </c>
      <c r="H14" s="204"/>
    </row>
    <row r="15" spans="1:8" ht="13.5" customHeight="1">
      <c r="A15"/>
      <c r="B15"/>
      <c r="C15"/>
      <c r="D15"/>
      <c r="E15" s="214" t="s">
        <v>4</v>
      </c>
      <c r="F15" s="214">
        <v>2</v>
      </c>
      <c r="G15" s="204">
        <f t="shared" si="0"/>
        <v>1.3698630136986301</v>
      </c>
      <c r="H15" s="204"/>
    </row>
    <row r="16" spans="1:8" ht="13.5" customHeight="1">
      <c r="A16"/>
      <c r="B16"/>
      <c r="C16"/>
      <c r="D16"/>
      <c r="E16" s="214" t="s">
        <v>462</v>
      </c>
      <c r="F16" s="214">
        <v>2</v>
      </c>
      <c r="G16" s="204">
        <f t="shared" si="0"/>
        <v>1.3698630136986301</v>
      </c>
      <c r="H16" s="204"/>
    </row>
    <row r="17" spans="1:11" ht="13.5" customHeight="1">
      <c r="A17"/>
      <c r="B17"/>
      <c r="C17"/>
      <c r="D17"/>
      <c r="E17" s="214" t="s">
        <v>463</v>
      </c>
      <c r="F17" s="214">
        <v>4</v>
      </c>
      <c r="G17" s="204">
        <f>F17/$F$6*100</f>
        <v>2.7397260273972601</v>
      </c>
    </row>
    <row r="18" spans="1:11" ht="13.5" customHeight="1">
      <c r="A18"/>
      <c r="B18"/>
      <c r="C18"/>
      <c r="D18"/>
      <c r="E18" s="214" t="s">
        <v>266</v>
      </c>
      <c r="F18" s="214">
        <v>2</v>
      </c>
      <c r="G18" s="204">
        <f>F18/$F$6*100</f>
        <v>1.3698630136986301</v>
      </c>
    </row>
    <row r="19" spans="1:11" ht="21.75" customHeight="1">
      <c r="A19"/>
      <c r="B19"/>
      <c r="C19"/>
      <c r="D19"/>
    </row>
    <row r="20" spans="1:11" s="198" customFormat="1" ht="25.5" customHeight="1">
      <c r="A20"/>
      <c r="B20"/>
      <c r="C20"/>
      <c r="D20"/>
      <c r="E20"/>
    </row>
    <row r="21" spans="1:11" s="198" customFormat="1">
      <c r="A21" s="202"/>
      <c r="B21" s="202"/>
      <c r="C21" s="202"/>
      <c r="D21" s="202"/>
    </row>
    <row r="22" spans="1:11" s="198" customFormat="1">
      <c r="A22" s="202"/>
      <c r="B22" s="202"/>
      <c r="C22" s="202"/>
      <c r="D22" s="202"/>
    </row>
    <row r="23" spans="1:11" s="198" customFormat="1" ht="14.25">
      <c r="A23" s="201"/>
      <c r="B23" s="201"/>
      <c r="C23" s="201"/>
      <c r="D23" s="201"/>
      <c r="E23" s="201"/>
    </row>
    <row r="24" spans="1:11" ht="15" customHeight="1">
      <c r="A24" s="200"/>
      <c r="B24" s="200"/>
      <c r="C24" s="200"/>
      <c r="D24" s="200"/>
      <c r="E24" s="200"/>
    </row>
    <row r="25" spans="1:11" ht="14.25">
      <c r="A25" s="201"/>
      <c r="B25" s="411" t="s">
        <v>239</v>
      </c>
      <c r="C25" s="411"/>
      <c r="D25" s="411"/>
      <c r="E25" s="411"/>
      <c r="F25" s="411"/>
      <c r="G25" s="411"/>
      <c r="H25" s="411"/>
      <c r="I25" s="411"/>
      <c r="J25" s="411"/>
      <c r="K25" s="411"/>
    </row>
    <row r="26" spans="1:11" ht="22.5" customHeight="1">
      <c r="A26" s="200"/>
      <c r="B26" s="410" t="s">
        <v>485</v>
      </c>
      <c r="C26" s="410"/>
      <c r="D26" s="410"/>
      <c r="E26" s="410"/>
      <c r="F26" s="410"/>
      <c r="G26" s="410"/>
      <c r="H26" s="410"/>
      <c r="I26" s="410"/>
      <c r="J26" s="410"/>
      <c r="K26" s="410"/>
    </row>
    <row r="27" spans="1:11">
      <c r="A27" s="199"/>
      <c r="B27" s="412" t="s">
        <v>186</v>
      </c>
      <c r="C27" s="412"/>
      <c r="D27" s="412"/>
      <c r="E27" s="412"/>
      <c r="F27" s="412"/>
      <c r="G27" s="412"/>
      <c r="H27" s="412"/>
      <c r="I27" s="412"/>
      <c r="J27" s="412"/>
      <c r="K27" s="412"/>
    </row>
    <row r="28" spans="1:11">
      <c r="A28" s="199"/>
      <c r="B28" s="199"/>
      <c r="C28" s="199"/>
      <c r="D28" s="199"/>
      <c r="E28" s="199"/>
    </row>
    <row r="29" spans="1:11">
      <c r="A29" s="199"/>
      <c r="B29" s="199"/>
      <c r="C29" s="199"/>
      <c r="D29" s="199"/>
      <c r="E29" s="199"/>
    </row>
    <row r="51" spans="2:11" ht="12.75" customHeight="1">
      <c r="B51" s="409" t="s">
        <v>464</v>
      </c>
      <c r="C51" s="409"/>
      <c r="D51" s="409"/>
      <c r="E51" s="409"/>
      <c r="F51" s="409"/>
      <c r="G51" s="409"/>
      <c r="H51" s="409"/>
    </row>
    <row r="52" spans="2:11" ht="21.75" customHeight="1">
      <c r="B52" s="409" t="s">
        <v>465</v>
      </c>
      <c r="C52" s="409"/>
      <c r="D52" s="409"/>
      <c r="E52" s="409"/>
      <c r="F52" s="409"/>
      <c r="G52" s="409"/>
      <c r="H52" s="409"/>
      <c r="I52" s="409"/>
      <c r="J52" s="409"/>
      <c r="K52" s="409"/>
    </row>
    <row r="53" spans="2:11" ht="14.25" customHeight="1">
      <c r="B53" s="392" t="s">
        <v>489</v>
      </c>
      <c r="C53" s="392"/>
      <c r="D53" s="392"/>
      <c r="E53" s="392"/>
      <c r="F53" s="194"/>
      <c r="G53" s="194"/>
      <c r="H53" s="194"/>
      <c r="I53" s="194"/>
      <c r="J53" s="194"/>
      <c r="K53" s="194"/>
    </row>
    <row r="54" spans="2:11" ht="14.25" customHeight="1">
      <c r="B54" s="392" t="s">
        <v>490</v>
      </c>
      <c r="C54" s="392"/>
      <c r="D54" s="392"/>
      <c r="E54" s="392"/>
    </row>
  </sheetData>
  <sortState xmlns:xlrd2="http://schemas.microsoft.com/office/spreadsheetml/2017/richdata2" ref="E7:F16">
    <sortCondition descending="1" ref="F7:F16"/>
  </sortState>
  <mergeCells count="7">
    <mergeCell ref="B54:E54"/>
    <mergeCell ref="B51:H51"/>
    <mergeCell ref="B26:K26"/>
    <mergeCell ref="B25:K25"/>
    <mergeCell ref="B27:K27"/>
    <mergeCell ref="B52:K52"/>
    <mergeCell ref="B53:E53"/>
  </mergeCells>
  <pageMargins left="0.59055118110236227" right="0.59055118110236227" top="0.59055118110236227" bottom="0.59055118110236227" header="0" footer="0"/>
  <pageSetup paperSize="9"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L87"/>
  <sheetViews>
    <sheetView showGridLines="0" topLeftCell="A7" zoomScaleNormal="100" zoomScaleSheetLayoutView="100" workbookViewId="0">
      <selection activeCell="G19" sqref="G19"/>
    </sheetView>
  </sheetViews>
  <sheetFormatPr baseColWidth="10" defaultRowHeight="12.75"/>
  <cols>
    <col min="1" max="1" width="3.28515625" style="18" customWidth="1"/>
    <col min="2" max="2" width="22.42578125" style="18" customWidth="1"/>
    <col min="3" max="3" width="11.85546875" style="18" hidden="1" customWidth="1"/>
    <col min="4" max="4" width="13.140625" style="18" customWidth="1"/>
    <col min="5" max="5" width="11.85546875" style="18" customWidth="1"/>
    <col min="6" max="11" width="10.140625" style="18" customWidth="1"/>
    <col min="12" max="12" width="3.28515625" style="18" customWidth="1"/>
    <col min="13" max="16384" width="11.42578125" style="18"/>
  </cols>
  <sheetData>
    <row r="1" spans="1:12" ht="108.75" customHeight="1">
      <c r="A1" s="23" t="s">
        <v>6</v>
      </c>
      <c r="B1" s="24">
        <v>13</v>
      </c>
      <c r="C1" s="413" t="s">
        <v>217</v>
      </c>
      <c r="D1" s="413"/>
      <c r="E1" s="413"/>
      <c r="F1" s="413"/>
      <c r="G1" s="413"/>
      <c r="H1" s="413"/>
      <c r="I1" s="413"/>
      <c r="J1" s="413"/>
      <c r="K1" s="413"/>
      <c r="L1" s="25"/>
    </row>
    <row r="2" spans="1:12" ht="17.25" customHeight="1" thickBot="1">
      <c r="C2" s="414" t="s">
        <v>7</v>
      </c>
      <c r="D2" s="414"/>
      <c r="E2" s="414"/>
      <c r="F2" s="414"/>
      <c r="G2" s="414"/>
      <c r="H2" s="414"/>
      <c r="I2" s="414"/>
      <c r="J2" s="415"/>
      <c r="K2" s="414"/>
    </row>
    <row r="3" spans="1:12" ht="42.75" customHeight="1" thickBot="1">
      <c r="B3" s="26" t="s">
        <v>8</v>
      </c>
      <c r="C3" s="26">
        <v>2000</v>
      </c>
      <c r="D3" s="26" t="s">
        <v>9</v>
      </c>
      <c r="E3" s="26" t="s">
        <v>10</v>
      </c>
      <c r="F3" s="26">
        <v>2009</v>
      </c>
      <c r="G3" s="26">
        <v>2010</v>
      </c>
      <c r="H3" s="26">
        <v>2011</v>
      </c>
      <c r="I3" s="26">
        <v>2012</v>
      </c>
      <c r="J3" s="26">
        <v>2013</v>
      </c>
      <c r="K3" s="26">
        <v>2014</v>
      </c>
    </row>
    <row r="4" spans="1:12" ht="6.75" customHeight="1">
      <c r="B4" s="27"/>
      <c r="C4" s="28"/>
      <c r="D4" s="28"/>
      <c r="E4" s="28"/>
      <c r="F4" s="28"/>
      <c r="G4" s="28"/>
      <c r="H4" s="28"/>
      <c r="I4" s="28"/>
      <c r="J4" s="28"/>
      <c r="K4" s="29"/>
    </row>
    <row r="5" spans="1:12">
      <c r="B5" s="30" t="s">
        <v>11</v>
      </c>
      <c r="C5" s="31">
        <v>59.3</v>
      </c>
      <c r="D5" s="31">
        <v>71</v>
      </c>
      <c r="E5" s="31">
        <v>79.400000000000006</v>
      </c>
      <c r="F5" s="31">
        <v>82.5</v>
      </c>
      <c r="G5" s="31">
        <v>83.8</v>
      </c>
      <c r="H5" s="31">
        <v>85</v>
      </c>
      <c r="I5" s="31">
        <v>86.7</v>
      </c>
      <c r="J5" s="31">
        <v>89.1</v>
      </c>
      <c r="K5" s="32">
        <v>89.961356761367384</v>
      </c>
    </row>
    <row r="6" spans="1:12" ht="6.75" customHeight="1">
      <c r="B6" s="30"/>
      <c r="C6" s="31"/>
      <c r="D6" s="31"/>
      <c r="E6" s="31"/>
      <c r="F6" s="31"/>
      <c r="G6" s="31"/>
      <c r="H6" s="31"/>
      <c r="I6" s="31"/>
      <c r="J6" s="31"/>
      <c r="K6" s="33"/>
    </row>
    <row r="7" spans="1:12">
      <c r="B7" s="30" t="s">
        <v>12</v>
      </c>
      <c r="C7" s="31"/>
      <c r="D7" s="31"/>
      <c r="E7" s="31"/>
      <c r="F7" s="31"/>
      <c r="G7" s="31"/>
      <c r="H7" s="31"/>
      <c r="I7" s="31"/>
      <c r="J7" s="31"/>
      <c r="K7" s="33"/>
    </row>
    <row r="8" spans="1:12" ht="6.75" customHeight="1">
      <c r="B8" s="30"/>
      <c r="C8" s="31"/>
      <c r="D8" s="31"/>
      <c r="E8" s="31"/>
      <c r="F8" s="31"/>
      <c r="G8" s="31"/>
      <c r="H8" s="31"/>
      <c r="I8" s="31"/>
      <c r="J8" s="31"/>
      <c r="K8" s="33"/>
    </row>
    <row r="9" spans="1:12">
      <c r="B9" s="34" t="s">
        <v>13</v>
      </c>
      <c r="C9" s="35">
        <v>85</v>
      </c>
      <c r="D9" s="35">
        <v>91.9</v>
      </c>
      <c r="E9" s="35">
        <v>94.6</v>
      </c>
      <c r="F9" s="35">
        <v>94.4</v>
      </c>
      <c r="G9" s="35">
        <v>95</v>
      </c>
      <c r="H9" s="35">
        <v>96</v>
      </c>
      <c r="I9" s="35">
        <v>95.7</v>
      </c>
      <c r="J9" s="35">
        <v>97.3</v>
      </c>
      <c r="K9" s="36">
        <v>97.083333796059335</v>
      </c>
    </row>
    <row r="10" spans="1:12" ht="6.75" customHeight="1">
      <c r="B10" s="37"/>
      <c r="C10" s="35"/>
      <c r="D10" s="35"/>
      <c r="E10" s="35"/>
      <c r="F10" s="35"/>
      <c r="G10" s="35"/>
      <c r="H10" s="35"/>
      <c r="I10" s="35"/>
      <c r="J10" s="35"/>
      <c r="K10" s="36"/>
    </row>
    <row r="11" spans="1:12">
      <c r="B11" s="34" t="s">
        <v>14</v>
      </c>
      <c r="C11" s="35">
        <v>28.7</v>
      </c>
      <c r="D11" s="35">
        <v>44.9</v>
      </c>
      <c r="E11" s="35">
        <v>56.5</v>
      </c>
      <c r="F11" s="35">
        <v>61</v>
      </c>
      <c r="G11" s="35">
        <v>63.7</v>
      </c>
      <c r="H11" s="35">
        <v>64.400000000000006</v>
      </c>
      <c r="I11" s="35">
        <v>69.599999999999994</v>
      </c>
      <c r="J11" s="35">
        <v>71.3</v>
      </c>
      <c r="K11" s="36">
        <v>73.092922476393795</v>
      </c>
    </row>
    <row r="12" spans="1:12">
      <c r="B12" s="37"/>
      <c r="C12" s="35"/>
      <c r="D12" s="35"/>
      <c r="E12" s="35"/>
      <c r="F12" s="35"/>
      <c r="G12" s="35"/>
      <c r="H12" s="35"/>
      <c r="I12" s="35"/>
      <c r="J12" s="35"/>
      <c r="K12" s="36"/>
    </row>
    <row r="13" spans="1:12">
      <c r="B13" s="30" t="s">
        <v>15</v>
      </c>
      <c r="C13" s="35"/>
      <c r="D13" s="35"/>
      <c r="E13" s="35"/>
      <c r="F13" s="35"/>
      <c r="G13" s="35"/>
      <c r="H13" s="35"/>
      <c r="I13" s="35"/>
      <c r="J13" s="35"/>
      <c r="K13" s="33"/>
    </row>
    <row r="14" spans="1:12" ht="6.75" customHeight="1">
      <c r="B14" s="30"/>
      <c r="C14" s="35"/>
      <c r="D14" s="35"/>
      <c r="E14" s="35"/>
      <c r="F14" s="35"/>
      <c r="G14" s="35"/>
      <c r="H14" s="35"/>
      <c r="I14" s="35"/>
      <c r="J14" s="35"/>
      <c r="K14" s="33"/>
    </row>
    <row r="15" spans="1:12">
      <c r="B15" s="34" t="s">
        <v>16</v>
      </c>
      <c r="C15" s="35">
        <v>94.3</v>
      </c>
      <c r="D15" s="35">
        <v>97.6</v>
      </c>
      <c r="E15" s="35">
        <v>99.1</v>
      </c>
      <c r="F15" s="35">
        <v>98.6</v>
      </c>
      <c r="G15" s="35">
        <v>99</v>
      </c>
      <c r="H15" s="35">
        <v>99</v>
      </c>
      <c r="I15" s="35">
        <v>99.2</v>
      </c>
      <c r="J15" s="35">
        <v>99.7</v>
      </c>
      <c r="K15" s="36">
        <v>99.039021085009978</v>
      </c>
    </row>
    <row r="16" spans="1:12" ht="7.5" customHeight="1">
      <c r="B16" s="34"/>
      <c r="C16" s="35"/>
      <c r="D16" s="35"/>
      <c r="E16" s="35"/>
      <c r="F16" s="35"/>
      <c r="G16" s="35"/>
      <c r="H16" s="35"/>
      <c r="I16" s="35"/>
      <c r="J16" s="35"/>
      <c r="K16" s="36"/>
    </row>
    <row r="17" spans="2:11">
      <c r="B17" s="34" t="s">
        <v>17</v>
      </c>
      <c r="C17" s="35">
        <v>73.3</v>
      </c>
      <c r="D17" s="35">
        <v>86.9</v>
      </c>
      <c r="E17" s="35">
        <v>89.9</v>
      </c>
      <c r="F17" s="35">
        <v>94.5</v>
      </c>
      <c r="G17" s="35">
        <v>91.8</v>
      </c>
      <c r="H17" s="35">
        <v>93.9</v>
      </c>
      <c r="I17" s="35">
        <v>93.2</v>
      </c>
      <c r="J17" s="35">
        <v>94.5</v>
      </c>
      <c r="K17" s="36">
        <v>96.038148787890776</v>
      </c>
    </row>
    <row r="18" spans="2:11" ht="7.5" customHeight="1">
      <c r="B18" s="34"/>
      <c r="C18" s="35"/>
      <c r="D18" s="35"/>
      <c r="E18" s="35"/>
      <c r="F18" s="35"/>
      <c r="G18" s="35"/>
      <c r="H18" s="35"/>
      <c r="I18" s="35"/>
      <c r="J18" s="35"/>
      <c r="K18" s="36"/>
    </row>
    <row r="19" spans="2:11">
      <c r="B19" s="34" t="s">
        <v>18</v>
      </c>
      <c r="C19" s="35">
        <v>33.799999999999997</v>
      </c>
      <c r="D19" s="35">
        <v>54.6</v>
      </c>
      <c r="E19" s="35">
        <v>68.3</v>
      </c>
      <c r="F19" s="35">
        <v>72.8</v>
      </c>
      <c r="G19" s="35">
        <v>78.099999999999994</v>
      </c>
      <c r="H19" s="35">
        <v>79.3</v>
      </c>
      <c r="I19" s="35">
        <v>80.900000000000006</v>
      </c>
      <c r="J19" s="35">
        <v>84.2</v>
      </c>
      <c r="K19" s="36">
        <v>85.687338799049584</v>
      </c>
    </row>
    <row r="20" spans="2:11" ht="7.5" customHeight="1">
      <c r="B20" s="34"/>
      <c r="C20" s="35"/>
      <c r="D20" s="35"/>
      <c r="E20" s="35"/>
      <c r="F20" s="35"/>
      <c r="G20" s="35"/>
      <c r="H20" s="35"/>
      <c r="I20" s="35"/>
      <c r="J20" s="35"/>
      <c r="K20" s="36"/>
    </row>
    <row r="21" spans="2:11">
      <c r="B21" s="34" t="s">
        <v>19</v>
      </c>
      <c r="C21" s="35">
        <v>40.6</v>
      </c>
      <c r="D21" s="35">
        <v>53.4</v>
      </c>
      <c r="E21" s="35">
        <v>66.400000000000006</v>
      </c>
      <c r="F21" s="35">
        <v>64.3</v>
      </c>
      <c r="G21" s="35">
        <v>63.1</v>
      </c>
      <c r="H21" s="35">
        <v>63.1</v>
      </c>
      <c r="I21" s="35">
        <v>72.400000000000006</v>
      </c>
      <c r="J21" s="35">
        <v>73</v>
      </c>
      <c r="K21" s="36">
        <v>73.594912404997402</v>
      </c>
    </row>
    <row r="22" spans="2:11" ht="6.75" customHeight="1">
      <c r="B22" s="37"/>
      <c r="C22" s="35"/>
      <c r="D22" s="35"/>
      <c r="E22" s="35"/>
      <c r="F22" s="35"/>
      <c r="G22" s="35"/>
      <c r="H22" s="35"/>
      <c r="I22" s="35"/>
      <c r="J22" s="35"/>
      <c r="K22" s="36"/>
    </row>
    <row r="23" spans="2:11">
      <c r="B23" s="30" t="s">
        <v>20</v>
      </c>
      <c r="C23" s="35"/>
      <c r="D23" s="35"/>
      <c r="E23" s="38"/>
      <c r="F23" s="38"/>
      <c r="G23" s="35"/>
      <c r="H23" s="35"/>
      <c r="I23" s="35"/>
      <c r="J23" s="35"/>
      <c r="K23" s="33"/>
    </row>
    <row r="24" spans="2:11" ht="6.75" customHeight="1">
      <c r="B24" s="30"/>
      <c r="C24" s="35"/>
      <c r="D24" s="35"/>
      <c r="E24" s="38"/>
      <c r="F24" s="38"/>
      <c r="G24" s="35"/>
      <c r="H24" s="35"/>
      <c r="I24" s="35"/>
      <c r="J24" s="35"/>
      <c r="K24" s="33"/>
    </row>
    <row r="25" spans="2:11">
      <c r="B25" s="34" t="s">
        <v>21</v>
      </c>
      <c r="C25" s="35">
        <v>28.3</v>
      </c>
      <c r="D25" s="35">
        <v>43.1</v>
      </c>
      <c r="E25" s="35">
        <v>63.5</v>
      </c>
      <c r="F25" s="35">
        <v>64.099999999999994</v>
      </c>
      <c r="G25" s="35">
        <v>67.400000000000006</v>
      </c>
      <c r="H25" s="35">
        <v>54.4</v>
      </c>
      <c r="I25" s="35">
        <v>61.3</v>
      </c>
      <c r="J25" s="35">
        <v>59.2</v>
      </c>
      <c r="K25" s="36">
        <v>62.670710289885598</v>
      </c>
    </row>
    <row r="26" spans="2:11" ht="6.75" customHeight="1">
      <c r="B26" s="34"/>
      <c r="C26" s="35"/>
      <c r="D26" s="35"/>
      <c r="E26" s="35"/>
      <c r="F26" s="35"/>
      <c r="G26" s="35"/>
      <c r="H26" s="35"/>
      <c r="I26" s="35"/>
      <c r="J26" s="35"/>
      <c r="K26" s="36"/>
    </row>
    <row r="27" spans="2:11">
      <c r="B27" s="34" t="s">
        <v>22</v>
      </c>
      <c r="C27" s="35">
        <v>42</v>
      </c>
      <c r="D27" s="35">
        <v>54</v>
      </c>
      <c r="E27" s="35">
        <v>74.900000000000006</v>
      </c>
      <c r="F27" s="35">
        <v>83.1</v>
      </c>
      <c r="G27" s="35">
        <v>82.7</v>
      </c>
      <c r="H27" s="35">
        <v>88.6</v>
      </c>
      <c r="I27" s="35">
        <v>88.8</v>
      </c>
      <c r="J27" s="35">
        <v>93</v>
      </c>
      <c r="K27" s="36">
        <v>92.91976810054561</v>
      </c>
    </row>
    <row r="28" spans="2:11" ht="6.75" customHeight="1">
      <c r="B28" s="34"/>
      <c r="C28" s="35"/>
      <c r="D28" s="35"/>
      <c r="E28" s="35"/>
      <c r="F28" s="35"/>
      <c r="G28" s="35"/>
      <c r="H28" s="35"/>
      <c r="I28" s="35"/>
      <c r="J28" s="35"/>
      <c r="K28" s="36"/>
    </row>
    <row r="29" spans="2:11">
      <c r="B29" s="34" t="s">
        <v>23</v>
      </c>
      <c r="C29" s="35">
        <v>55.2</v>
      </c>
      <c r="D29" s="35">
        <v>75.5</v>
      </c>
      <c r="E29" s="35">
        <v>88.1</v>
      </c>
      <c r="F29" s="35">
        <v>94.1</v>
      </c>
      <c r="G29" s="35">
        <v>97.2</v>
      </c>
      <c r="H29" s="35">
        <v>96.3</v>
      </c>
      <c r="I29" s="35">
        <v>97.4</v>
      </c>
      <c r="J29" s="35">
        <v>97.4</v>
      </c>
      <c r="K29" s="36">
        <v>96.761977796166775</v>
      </c>
    </row>
    <row r="30" spans="2:11" ht="6.75" customHeight="1">
      <c r="B30" s="34"/>
      <c r="C30" s="35"/>
      <c r="D30" s="35"/>
      <c r="E30" s="35"/>
      <c r="F30" s="35"/>
      <c r="G30" s="35"/>
      <c r="H30" s="35"/>
      <c r="I30" s="35"/>
      <c r="J30" s="35"/>
      <c r="K30" s="36"/>
    </row>
    <row r="31" spans="2:11">
      <c r="B31" s="34" t="s">
        <v>24</v>
      </c>
      <c r="C31" s="35">
        <v>77.599999999999994</v>
      </c>
      <c r="D31" s="35">
        <v>83.4</v>
      </c>
      <c r="E31" s="35">
        <v>94.4</v>
      </c>
      <c r="F31" s="35">
        <v>94.4</v>
      </c>
      <c r="G31" s="35">
        <v>95.3</v>
      </c>
      <c r="H31" s="35">
        <v>97.2</v>
      </c>
      <c r="I31" s="35">
        <v>94.1</v>
      </c>
      <c r="J31" s="35">
        <v>95.4</v>
      </c>
      <c r="K31" s="36">
        <v>96.005947074370283</v>
      </c>
    </row>
    <row r="32" spans="2:11" ht="6.75" customHeight="1">
      <c r="B32" s="34"/>
      <c r="C32" s="35"/>
      <c r="D32" s="35"/>
      <c r="E32" s="35"/>
      <c r="F32" s="35"/>
      <c r="G32" s="35"/>
      <c r="H32" s="35"/>
      <c r="I32" s="35"/>
      <c r="J32" s="35"/>
      <c r="K32" s="36"/>
    </row>
    <row r="33" spans="2:11">
      <c r="B33" s="34" t="s">
        <v>25</v>
      </c>
      <c r="C33" s="35">
        <v>55.6</v>
      </c>
      <c r="D33" s="35">
        <v>72.599999999999994</v>
      </c>
      <c r="E33" s="35">
        <v>81.3</v>
      </c>
      <c r="F33" s="35">
        <v>92.5</v>
      </c>
      <c r="G33" s="35">
        <v>89.8</v>
      </c>
      <c r="H33" s="35">
        <v>89.6</v>
      </c>
      <c r="I33" s="35">
        <v>91.8</v>
      </c>
      <c r="J33" s="35">
        <v>95.5</v>
      </c>
      <c r="K33" s="36">
        <v>96.869722663324325</v>
      </c>
    </row>
    <row r="34" spans="2:11" ht="6.75" customHeight="1">
      <c r="B34" s="34"/>
      <c r="C34" s="35"/>
      <c r="D34" s="35"/>
      <c r="E34" s="35"/>
      <c r="F34" s="35"/>
      <c r="G34" s="35"/>
      <c r="H34" s="35"/>
      <c r="I34" s="35"/>
      <c r="J34" s="35"/>
      <c r="K34" s="36"/>
    </row>
    <row r="35" spans="2:11">
      <c r="B35" s="34" t="s">
        <v>26</v>
      </c>
      <c r="C35" s="35">
        <v>27.1</v>
      </c>
      <c r="D35" s="35">
        <v>43.1</v>
      </c>
      <c r="E35" s="35">
        <v>52.5</v>
      </c>
      <c r="F35" s="35">
        <v>64.900000000000006</v>
      </c>
      <c r="G35" s="35">
        <v>61.3</v>
      </c>
      <c r="H35" s="35">
        <v>60.7</v>
      </c>
      <c r="I35" s="35">
        <v>65.8</v>
      </c>
      <c r="J35" s="35">
        <v>74.400000000000006</v>
      </c>
      <c r="K35" s="36">
        <v>74.382575539997049</v>
      </c>
    </row>
    <row r="36" spans="2:11" ht="6.75" customHeight="1">
      <c r="B36" s="34"/>
      <c r="C36" s="35"/>
      <c r="D36" s="35"/>
      <c r="E36" s="35"/>
      <c r="F36" s="35"/>
      <c r="G36" s="35"/>
      <c r="H36" s="35"/>
      <c r="I36" s="35"/>
      <c r="J36" s="35"/>
      <c r="K36" s="36"/>
    </row>
    <row r="37" spans="2:11">
      <c r="B37" s="34" t="s">
        <v>131</v>
      </c>
      <c r="C37" s="35"/>
      <c r="D37" s="35" t="s">
        <v>72</v>
      </c>
      <c r="E37" s="35" t="s">
        <v>72</v>
      </c>
      <c r="F37" s="35" t="s">
        <v>72</v>
      </c>
      <c r="G37" s="35" t="s">
        <v>72</v>
      </c>
      <c r="H37" s="35" t="s">
        <v>72</v>
      </c>
      <c r="I37" s="35" t="s">
        <v>72</v>
      </c>
      <c r="J37" s="35" t="s">
        <v>72</v>
      </c>
      <c r="K37" s="36">
        <v>99.020803659234929</v>
      </c>
    </row>
    <row r="38" spans="2:11" ht="6.75" customHeight="1">
      <c r="B38" s="34"/>
      <c r="C38" s="35"/>
      <c r="D38" s="35"/>
      <c r="E38" s="35"/>
      <c r="F38" s="35"/>
      <c r="G38" s="35"/>
      <c r="H38" s="35"/>
      <c r="I38" s="35"/>
      <c r="J38" s="35"/>
      <c r="K38" s="36"/>
    </row>
    <row r="39" spans="2:11">
      <c r="B39" s="34" t="s">
        <v>27</v>
      </c>
      <c r="C39" s="35">
        <v>47.7</v>
      </c>
      <c r="D39" s="35">
        <v>58.7</v>
      </c>
      <c r="E39" s="35">
        <v>80.400000000000006</v>
      </c>
      <c r="F39" s="35">
        <v>79.2</v>
      </c>
      <c r="G39" s="35">
        <v>85.3</v>
      </c>
      <c r="H39" s="35">
        <v>84.8</v>
      </c>
      <c r="I39" s="35">
        <v>94.1</v>
      </c>
      <c r="J39" s="35">
        <v>94.6</v>
      </c>
      <c r="K39" s="36">
        <v>95.656935696820184</v>
      </c>
    </row>
    <row r="40" spans="2:11" ht="6.75" customHeight="1">
      <c r="B40" s="34"/>
      <c r="C40" s="35"/>
      <c r="D40" s="35"/>
      <c r="E40" s="35"/>
      <c r="F40" s="35"/>
      <c r="G40" s="35"/>
      <c r="H40" s="35"/>
      <c r="I40" s="35"/>
      <c r="J40" s="35"/>
      <c r="K40" s="36"/>
    </row>
    <row r="41" spans="2:11">
      <c r="B41" s="34" t="s">
        <v>28</v>
      </c>
      <c r="C41" s="35">
        <v>21</v>
      </c>
      <c r="D41" s="35">
        <v>41.1</v>
      </c>
      <c r="E41" s="35">
        <v>72.8</v>
      </c>
      <c r="F41" s="35">
        <v>70.3</v>
      </c>
      <c r="G41" s="35">
        <v>72.3</v>
      </c>
      <c r="H41" s="35">
        <v>74.8</v>
      </c>
      <c r="I41" s="35">
        <v>80.5</v>
      </c>
      <c r="J41" s="35">
        <v>89.1</v>
      </c>
      <c r="K41" s="36">
        <v>91.539863545935987</v>
      </c>
    </row>
    <row r="42" spans="2:11" ht="6.75" customHeight="1">
      <c r="B42" s="34"/>
      <c r="C42" s="35"/>
      <c r="D42" s="35"/>
      <c r="E42" s="35"/>
      <c r="F42" s="35"/>
      <c r="G42" s="35"/>
      <c r="H42" s="35"/>
      <c r="I42" s="35"/>
      <c r="J42" s="35"/>
      <c r="K42" s="36"/>
    </row>
    <row r="43" spans="2:11">
      <c r="B43" s="34" t="s">
        <v>29</v>
      </c>
      <c r="C43" s="35">
        <v>27.8</v>
      </c>
      <c r="D43" s="35">
        <v>51.2</v>
      </c>
      <c r="E43" s="35">
        <v>66.5</v>
      </c>
      <c r="F43" s="35">
        <v>78.400000000000006</v>
      </c>
      <c r="G43" s="35">
        <v>82.1</v>
      </c>
      <c r="H43" s="35">
        <v>84.7</v>
      </c>
      <c r="I43" s="35">
        <v>92.8</v>
      </c>
      <c r="J43" s="35">
        <v>87.5</v>
      </c>
      <c r="K43" s="36">
        <v>89.508562121703221</v>
      </c>
    </row>
    <row r="44" spans="2:11" ht="6.75" customHeight="1">
      <c r="B44" s="34"/>
      <c r="C44" s="35"/>
      <c r="D44" s="35"/>
      <c r="E44" s="35"/>
      <c r="F44" s="35"/>
      <c r="G44" s="35"/>
      <c r="H44" s="35"/>
      <c r="I44" s="35"/>
      <c r="J44" s="35"/>
      <c r="K44" s="36"/>
    </row>
    <row r="45" spans="2:11">
      <c r="B45" s="34" t="s">
        <v>30</v>
      </c>
      <c r="C45" s="35">
        <v>94.2</v>
      </c>
      <c r="D45" s="35">
        <v>96.9</v>
      </c>
      <c r="E45" s="35">
        <v>99.2</v>
      </c>
      <c r="F45" s="35">
        <v>97.7</v>
      </c>
      <c r="G45" s="35">
        <v>98</v>
      </c>
      <c r="H45" s="35">
        <v>100</v>
      </c>
      <c r="I45" s="35">
        <v>99.2</v>
      </c>
      <c r="J45" s="35">
        <v>99.7</v>
      </c>
      <c r="K45" s="36">
        <v>99.520886657975964</v>
      </c>
    </row>
    <row r="46" spans="2:11" ht="6.75" customHeight="1">
      <c r="B46" s="34"/>
      <c r="C46" s="35"/>
      <c r="D46" s="35"/>
      <c r="E46" s="35"/>
      <c r="F46" s="35"/>
      <c r="G46" s="35"/>
      <c r="H46" s="35"/>
      <c r="I46" s="35"/>
      <c r="J46" s="35"/>
      <c r="K46" s="36"/>
    </row>
    <row r="47" spans="2:11">
      <c r="B47" s="34" t="s">
        <v>31</v>
      </c>
      <c r="C47" s="35">
        <v>54</v>
      </c>
      <c r="D47" s="35">
        <v>67.3</v>
      </c>
      <c r="E47" s="35">
        <v>86.1</v>
      </c>
      <c r="F47" s="35">
        <v>70.099999999999994</v>
      </c>
      <c r="G47" s="35">
        <v>72.7</v>
      </c>
      <c r="H47" s="35">
        <v>82.9</v>
      </c>
      <c r="I47" s="35">
        <v>84.5</v>
      </c>
      <c r="J47" s="35">
        <v>83.9</v>
      </c>
      <c r="K47" s="36">
        <v>87.33829278630121</v>
      </c>
    </row>
    <row r="48" spans="2:11" ht="6.75" customHeight="1">
      <c r="B48" s="34"/>
      <c r="C48" s="35"/>
      <c r="D48" s="35"/>
      <c r="E48" s="35"/>
      <c r="F48" s="35"/>
      <c r="G48" s="35"/>
      <c r="H48" s="35"/>
      <c r="I48" s="35"/>
      <c r="J48" s="35"/>
      <c r="K48" s="36"/>
    </row>
    <row r="49" spans="2:11">
      <c r="B49" s="34" t="s">
        <v>32</v>
      </c>
      <c r="C49" s="35">
        <v>51.5</v>
      </c>
      <c r="D49" s="35">
        <v>64.2</v>
      </c>
      <c r="E49" s="35">
        <v>76.3</v>
      </c>
      <c r="F49" s="35">
        <v>75</v>
      </c>
      <c r="G49" s="35">
        <v>81.599999999999994</v>
      </c>
      <c r="H49" s="35">
        <v>76.2</v>
      </c>
      <c r="I49" s="35">
        <v>85.1</v>
      </c>
      <c r="J49" s="35">
        <v>84</v>
      </c>
      <c r="K49" s="36">
        <v>89.85613160622546</v>
      </c>
    </row>
    <row r="50" spans="2:11" ht="6.75" customHeight="1">
      <c r="B50" s="34"/>
      <c r="C50" s="35"/>
      <c r="D50" s="35"/>
      <c r="E50" s="35"/>
      <c r="F50" s="35"/>
      <c r="G50" s="35"/>
      <c r="H50" s="35"/>
      <c r="I50" s="35"/>
      <c r="J50" s="35"/>
      <c r="K50" s="36"/>
    </row>
    <row r="51" spans="2:11">
      <c r="B51" s="34" t="s">
        <v>33</v>
      </c>
      <c r="C51" s="35">
        <v>61.2</v>
      </c>
      <c r="D51" s="35">
        <v>79</v>
      </c>
      <c r="E51" s="35">
        <v>84</v>
      </c>
      <c r="F51" s="35">
        <v>90.1</v>
      </c>
      <c r="G51" s="35">
        <v>85.9</v>
      </c>
      <c r="H51" s="35">
        <v>88.4</v>
      </c>
      <c r="I51" s="35">
        <v>87.2</v>
      </c>
      <c r="J51" s="35">
        <v>94.4</v>
      </c>
      <c r="K51" s="36">
        <v>91.673856956801487</v>
      </c>
    </row>
    <row r="52" spans="2:11" ht="6.75" customHeight="1">
      <c r="B52" s="34"/>
      <c r="C52" s="35"/>
      <c r="D52" s="35"/>
      <c r="E52" s="35"/>
      <c r="F52" s="35"/>
      <c r="G52" s="35"/>
      <c r="H52" s="35"/>
      <c r="I52" s="35"/>
      <c r="J52" s="35"/>
      <c r="K52" s="36"/>
    </row>
    <row r="53" spans="2:11">
      <c r="B53" s="34" t="s">
        <v>34</v>
      </c>
      <c r="C53" s="35">
        <v>91.1</v>
      </c>
      <c r="D53" s="35" t="s">
        <v>72</v>
      </c>
      <c r="E53" s="35" t="s">
        <v>72</v>
      </c>
      <c r="F53" s="35" t="s">
        <v>72</v>
      </c>
      <c r="G53" s="35" t="s">
        <v>72</v>
      </c>
      <c r="H53" s="35" t="s">
        <v>72</v>
      </c>
      <c r="I53" s="35" t="s">
        <v>72</v>
      </c>
      <c r="J53" s="35" t="s">
        <v>72</v>
      </c>
      <c r="K53" s="36">
        <v>98.819748971072841</v>
      </c>
    </row>
    <row r="54" spans="2:11" ht="6.75" customHeight="1">
      <c r="B54" s="34"/>
      <c r="C54" s="35"/>
      <c r="D54" s="35"/>
      <c r="E54" s="35"/>
      <c r="F54" s="35"/>
      <c r="G54" s="35"/>
      <c r="H54" s="35"/>
      <c r="I54" s="35"/>
      <c r="J54" s="35"/>
      <c r="K54" s="36"/>
    </row>
    <row r="55" spans="2:11">
      <c r="B55" s="34" t="s">
        <v>212</v>
      </c>
      <c r="C55" s="35"/>
      <c r="D55" s="35" t="s">
        <v>72</v>
      </c>
      <c r="E55" s="35" t="s">
        <v>72</v>
      </c>
      <c r="F55" s="35" t="s">
        <v>72</v>
      </c>
      <c r="G55" s="35" t="s">
        <v>72</v>
      </c>
      <c r="H55" s="35" t="s">
        <v>72</v>
      </c>
      <c r="I55" s="35" t="s">
        <v>72</v>
      </c>
      <c r="J55" s="35" t="s">
        <v>72</v>
      </c>
      <c r="K55" s="36">
        <v>99.042303702669116</v>
      </c>
    </row>
    <row r="56" spans="2:11" ht="6.75" customHeight="1">
      <c r="B56" s="34"/>
      <c r="C56" s="35"/>
      <c r="D56" s="35"/>
      <c r="E56" s="35"/>
      <c r="F56" s="35"/>
      <c r="G56" s="35"/>
      <c r="H56" s="35"/>
      <c r="I56" s="35"/>
      <c r="J56" s="35"/>
      <c r="K56" s="36"/>
    </row>
    <row r="57" spans="2:11">
      <c r="B57" s="34" t="s">
        <v>213</v>
      </c>
      <c r="C57" s="35"/>
      <c r="D57" s="35" t="s">
        <v>72</v>
      </c>
      <c r="E57" s="35" t="s">
        <v>72</v>
      </c>
      <c r="F57" s="35" t="s">
        <v>72</v>
      </c>
      <c r="G57" s="35" t="s">
        <v>72</v>
      </c>
      <c r="H57" s="35" t="s">
        <v>72</v>
      </c>
      <c r="I57" s="35" t="s">
        <v>72</v>
      </c>
      <c r="J57" s="35" t="s">
        <v>72</v>
      </c>
      <c r="K57" s="36">
        <v>97.392752219369669</v>
      </c>
    </row>
    <row r="58" spans="2:11" ht="6.75" customHeight="1">
      <c r="B58" s="34"/>
      <c r="C58" s="35"/>
      <c r="D58" s="35"/>
      <c r="E58" s="35"/>
      <c r="F58" s="35"/>
      <c r="G58" s="35"/>
      <c r="H58" s="35"/>
      <c r="I58" s="35"/>
      <c r="J58" s="35"/>
      <c r="K58" s="36"/>
    </row>
    <row r="59" spans="2:11">
      <c r="B59" s="34" t="s">
        <v>35</v>
      </c>
      <c r="C59" s="35">
        <v>38.200000000000003</v>
      </c>
      <c r="D59" s="35">
        <v>44.1</v>
      </c>
      <c r="E59" s="35">
        <v>55.4</v>
      </c>
      <c r="F59" s="35">
        <v>52.7</v>
      </c>
      <c r="G59" s="35">
        <v>53.1</v>
      </c>
      <c r="H59" s="35">
        <v>49.9</v>
      </c>
      <c r="I59" s="35">
        <v>56.8</v>
      </c>
      <c r="J59" s="35">
        <v>63.1</v>
      </c>
      <c r="K59" s="36">
        <v>61.601898342702953</v>
      </c>
    </row>
    <row r="60" spans="2:11" ht="6.75" customHeight="1">
      <c r="B60" s="34"/>
      <c r="C60" s="35"/>
      <c r="D60" s="35"/>
      <c r="E60" s="35"/>
      <c r="F60" s="35"/>
      <c r="G60" s="35"/>
      <c r="H60" s="35"/>
      <c r="I60" s="35"/>
      <c r="J60" s="35"/>
      <c r="K60" s="36"/>
    </row>
    <row r="61" spans="2:11">
      <c r="B61" s="34" t="s">
        <v>36</v>
      </c>
      <c r="C61" s="35">
        <v>75.7</v>
      </c>
      <c r="D61" s="35">
        <v>82.2</v>
      </c>
      <c r="E61" s="35">
        <v>91.5</v>
      </c>
      <c r="F61" s="35">
        <v>90.6</v>
      </c>
      <c r="G61" s="35">
        <v>86.4</v>
      </c>
      <c r="H61" s="35">
        <v>92.5</v>
      </c>
      <c r="I61" s="35">
        <v>93.2</v>
      </c>
      <c r="J61" s="35">
        <v>93.4</v>
      </c>
      <c r="K61" s="36">
        <v>95.968064883484615</v>
      </c>
    </row>
    <row r="62" spans="2:11" ht="6.75" customHeight="1">
      <c r="B62" s="34"/>
      <c r="C62" s="35"/>
      <c r="D62" s="35"/>
      <c r="E62" s="35"/>
      <c r="F62" s="35"/>
      <c r="G62" s="35"/>
      <c r="H62" s="35"/>
      <c r="I62" s="35"/>
      <c r="J62" s="35"/>
      <c r="K62" s="36"/>
    </row>
    <row r="63" spans="2:11">
      <c r="B63" s="34" t="s">
        <v>37</v>
      </c>
      <c r="C63" s="35">
        <v>86.6</v>
      </c>
      <c r="D63" s="35">
        <v>94.2</v>
      </c>
      <c r="E63" s="35">
        <v>95.9</v>
      </c>
      <c r="F63" s="35">
        <v>97.1</v>
      </c>
      <c r="G63" s="35">
        <v>93.1</v>
      </c>
      <c r="H63" s="35">
        <v>97.2</v>
      </c>
      <c r="I63" s="35">
        <v>95.5</v>
      </c>
      <c r="J63" s="35">
        <v>99.2</v>
      </c>
      <c r="K63" s="36">
        <v>98.021103682472059</v>
      </c>
    </row>
    <row r="64" spans="2:11" ht="6.75" customHeight="1">
      <c r="B64" s="34"/>
      <c r="C64" s="35"/>
      <c r="D64" s="35"/>
      <c r="E64" s="35"/>
      <c r="F64" s="35"/>
      <c r="G64" s="35"/>
      <c r="H64" s="35"/>
      <c r="I64" s="35"/>
      <c r="J64" s="35"/>
      <c r="K64" s="36"/>
    </row>
    <row r="65" spans="2:12">
      <c r="B65" s="34" t="s">
        <v>38</v>
      </c>
      <c r="C65" s="35">
        <v>56.7</v>
      </c>
      <c r="D65" s="35">
        <v>73.400000000000006</v>
      </c>
      <c r="E65" s="35">
        <v>74.099999999999994</v>
      </c>
      <c r="F65" s="35">
        <v>80.8</v>
      </c>
      <c r="G65" s="35">
        <v>82.4</v>
      </c>
      <c r="H65" s="35">
        <v>86.4</v>
      </c>
      <c r="I65" s="35">
        <v>87.8</v>
      </c>
      <c r="J65" s="35">
        <v>79.8</v>
      </c>
      <c r="K65" s="36">
        <v>85.58971577823101</v>
      </c>
    </row>
    <row r="66" spans="2:12" ht="6.75" customHeight="1">
      <c r="B66" s="34"/>
      <c r="C66" s="35"/>
      <c r="D66" s="35"/>
      <c r="E66" s="35"/>
      <c r="F66" s="35"/>
      <c r="G66" s="35"/>
      <c r="H66" s="35"/>
      <c r="I66" s="35"/>
      <c r="J66" s="35"/>
      <c r="K66" s="36"/>
    </row>
    <row r="67" spans="2:12">
      <c r="B67" s="34" t="s">
        <v>39</v>
      </c>
      <c r="C67" s="35">
        <v>66.2</v>
      </c>
      <c r="D67" s="35">
        <v>76.099999999999994</v>
      </c>
      <c r="E67" s="35">
        <v>72.900000000000006</v>
      </c>
      <c r="F67" s="35">
        <v>85.6</v>
      </c>
      <c r="G67" s="35">
        <v>85.2</v>
      </c>
      <c r="H67" s="35">
        <v>79.3</v>
      </c>
      <c r="I67" s="35">
        <v>80.400000000000006</v>
      </c>
      <c r="J67" s="35">
        <v>80.5</v>
      </c>
      <c r="K67" s="36">
        <v>85.1453908415115</v>
      </c>
    </row>
    <row r="68" spans="2:12" ht="6.75" customHeight="1">
      <c r="B68" s="34"/>
      <c r="C68" s="35"/>
      <c r="D68" s="35"/>
      <c r="E68" s="35"/>
      <c r="F68" s="35"/>
      <c r="G68" s="35"/>
      <c r="H68" s="35"/>
      <c r="I68" s="35"/>
      <c r="J68" s="35"/>
      <c r="K68" s="36"/>
    </row>
    <row r="69" spans="2:12" ht="13.5">
      <c r="B69" s="34" t="s">
        <v>40</v>
      </c>
      <c r="C69" s="35">
        <v>27.8</v>
      </c>
      <c r="D69" s="35">
        <v>47.1</v>
      </c>
      <c r="E69" s="35">
        <v>51.9</v>
      </c>
      <c r="F69" s="35">
        <v>64.2</v>
      </c>
      <c r="G69" s="35">
        <v>69</v>
      </c>
      <c r="H69" s="35">
        <v>75.3</v>
      </c>
      <c r="I69" s="35">
        <v>74.599999999999994</v>
      </c>
      <c r="J69" s="35">
        <v>80.599999999999994</v>
      </c>
      <c r="K69" s="36">
        <v>79.747405834823354</v>
      </c>
      <c r="L69" s="39"/>
    </row>
    <row r="70" spans="2:12" ht="6.75" customHeight="1">
      <c r="B70" s="34"/>
      <c r="C70" s="35"/>
      <c r="D70" s="35"/>
      <c r="E70" s="35"/>
      <c r="F70" s="35"/>
      <c r="G70" s="35"/>
      <c r="H70" s="35"/>
      <c r="I70" s="35"/>
      <c r="J70" s="35"/>
      <c r="K70" s="36"/>
      <c r="L70" s="39"/>
    </row>
    <row r="71" spans="2:12">
      <c r="B71" s="34" t="s">
        <v>41</v>
      </c>
      <c r="C71" s="35">
        <v>48.4</v>
      </c>
      <c r="D71" s="35">
        <v>67.7</v>
      </c>
      <c r="E71" s="35">
        <v>71.8</v>
      </c>
      <c r="F71" s="35">
        <v>66.099999999999994</v>
      </c>
      <c r="G71" s="35">
        <v>79.400000000000006</v>
      </c>
      <c r="H71" s="35">
        <v>72.2</v>
      </c>
      <c r="I71" s="35">
        <v>83.9</v>
      </c>
      <c r="J71" s="35">
        <v>86.4</v>
      </c>
      <c r="K71" s="36">
        <v>86.243549657159349</v>
      </c>
    </row>
    <row r="72" spans="2:12" ht="6.75" customHeight="1">
      <c r="B72" s="34"/>
      <c r="C72" s="35"/>
      <c r="D72" s="35"/>
      <c r="E72" s="35"/>
      <c r="F72" s="35"/>
      <c r="G72" s="35"/>
      <c r="H72" s="35"/>
      <c r="I72" s="35"/>
      <c r="J72" s="35"/>
      <c r="K72" s="36"/>
    </row>
    <row r="73" spans="2:12">
      <c r="B73" s="34" t="s">
        <v>42</v>
      </c>
      <c r="C73" s="35">
        <v>87.2</v>
      </c>
      <c r="D73" s="35">
        <v>93.5</v>
      </c>
      <c r="E73" s="35">
        <v>92.1</v>
      </c>
      <c r="F73" s="35">
        <v>95</v>
      </c>
      <c r="G73" s="35">
        <v>92.2</v>
      </c>
      <c r="H73" s="35">
        <v>94.7</v>
      </c>
      <c r="I73" s="35">
        <v>98</v>
      </c>
      <c r="J73" s="35">
        <v>96.8</v>
      </c>
      <c r="K73" s="36">
        <v>96.252888703412097</v>
      </c>
    </row>
    <row r="74" spans="2:12" ht="6.75" customHeight="1">
      <c r="B74" s="34"/>
      <c r="C74" s="35"/>
      <c r="D74" s="35"/>
      <c r="E74" s="35"/>
      <c r="F74" s="35"/>
      <c r="G74" s="35"/>
      <c r="H74" s="35"/>
      <c r="I74" s="35"/>
      <c r="J74" s="35"/>
      <c r="K74" s="36"/>
    </row>
    <row r="75" spans="2:12">
      <c r="B75" s="34" t="s">
        <v>43</v>
      </c>
      <c r="C75" s="35">
        <v>88.4</v>
      </c>
      <c r="D75" s="35">
        <v>90.7</v>
      </c>
      <c r="E75" s="35">
        <v>97</v>
      </c>
      <c r="F75" s="35">
        <v>94.8</v>
      </c>
      <c r="G75" s="35">
        <v>95.8</v>
      </c>
      <c r="H75" s="35">
        <v>94.6</v>
      </c>
      <c r="I75" s="35">
        <v>97.5</v>
      </c>
      <c r="J75" s="35">
        <v>100</v>
      </c>
      <c r="K75" s="36">
        <v>99.444378109862555</v>
      </c>
    </row>
    <row r="76" spans="2:12" ht="6.75" customHeight="1">
      <c r="B76" s="34"/>
      <c r="C76" s="35"/>
      <c r="D76" s="35"/>
      <c r="E76" s="35"/>
      <c r="F76" s="35"/>
      <c r="G76" s="35"/>
      <c r="H76" s="35"/>
      <c r="I76" s="35"/>
      <c r="J76" s="35"/>
      <c r="K76" s="36"/>
    </row>
    <row r="77" spans="2:12">
      <c r="B77" s="34" t="s">
        <v>44</v>
      </c>
      <c r="C77" s="54">
        <v>45.8</v>
      </c>
      <c r="D77" s="54">
        <v>71.5</v>
      </c>
      <c r="E77" s="54">
        <v>65.5</v>
      </c>
      <c r="F77" s="54">
        <v>62.1</v>
      </c>
      <c r="G77" s="54">
        <v>71.3</v>
      </c>
      <c r="H77" s="54">
        <v>73</v>
      </c>
      <c r="I77" s="54">
        <v>77.400000000000006</v>
      </c>
      <c r="J77" s="54">
        <v>74.8</v>
      </c>
      <c r="K77" s="161">
        <v>72.965801057595158</v>
      </c>
    </row>
    <row r="78" spans="2:12" ht="6.75" customHeight="1">
      <c r="B78" s="34"/>
      <c r="C78" s="54"/>
      <c r="D78" s="54"/>
      <c r="E78" s="54"/>
      <c r="F78" s="54"/>
      <c r="G78" s="54"/>
      <c r="H78" s="54"/>
      <c r="I78" s="54"/>
      <c r="J78" s="54"/>
      <c r="K78" s="161"/>
    </row>
    <row r="79" spans="2:12" ht="13.5" thickBot="1">
      <c r="B79" s="40" t="s">
        <v>211</v>
      </c>
      <c r="C79" s="162">
        <v>91.1</v>
      </c>
      <c r="D79" s="162">
        <v>95.2</v>
      </c>
      <c r="E79" s="162">
        <v>98.2</v>
      </c>
      <c r="F79" s="162">
        <v>97.9</v>
      </c>
      <c r="G79" s="162">
        <v>97.9</v>
      </c>
      <c r="H79" s="162">
        <v>98.6</v>
      </c>
      <c r="I79" s="162">
        <v>97.5</v>
      </c>
      <c r="J79" s="162">
        <v>99.5</v>
      </c>
      <c r="K79" s="163">
        <v>98.839294665960608</v>
      </c>
    </row>
    <row r="80" spans="2:12" ht="10.5" customHeight="1">
      <c r="B80" s="41" t="s">
        <v>45</v>
      </c>
      <c r="C80" s="41"/>
      <c r="D80" s="41"/>
      <c r="E80" s="41"/>
      <c r="F80" s="41"/>
      <c r="G80" s="41"/>
      <c r="H80" s="41"/>
      <c r="I80" s="41"/>
      <c r="J80" s="41"/>
      <c r="K80" s="41"/>
    </row>
    <row r="81" spans="2:12" ht="17.25" customHeight="1">
      <c r="B81" s="416" t="s">
        <v>46</v>
      </c>
      <c r="C81" s="416"/>
      <c r="D81" s="416"/>
      <c r="E81" s="416"/>
      <c r="F81" s="416"/>
      <c r="G81" s="416"/>
      <c r="H81" s="416"/>
      <c r="I81" s="416"/>
      <c r="J81" s="416"/>
      <c r="K81" s="416"/>
    </row>
    <row r="82" spans="2:12">
      <c r="B82" s="416" t="s">
        <v>47</v>
      </c>
      <c r="C82" s="416"/>
      <c r="D82" s="416"/>
      <c r="E82" s="416"/>
      <c r="F82" s="416"/>
      <c r="G82" s="416"/>
      <c r="H82" s="416"/>
      <c r="I82" s="416"/>
      <c r="J82" s="416"/>
      <c r="K82" s="416"/>
    </row>
    <row r="83" spans="2:12">
      <c r="B83" s="416" t="s">
        <v>214</v>
      </c>
      <c r="C83" s="416"/>
      <c r="D83" s="416"/>
      <c r="E83" s="416"/>
      <c r="F83" s="416"/>
      <c r="G83" s="416"/>
      <c r="H83" s="416"/>
      <c r="I83" s="416"/>
      <c r="J83" s="416"/>
      <c r="K83" s="416"/>
      <c r="L83" s="164"/>
    </row>
    <row r="84" spans="2:12">
      <c r="B84" s="416" t="s">
        <v>215</v>
      </c>
      <c r="C84" s="416"/>
      <c r="D84" s="416"/>
      <c r="E84" s="416"/>
      <c r="F84" s="416"/>
      <c r="G84" s="416"/>
      <c r="H84" s="416"/>
      <c r="I84" s="416"/>
      <c r="J84" s="416"/>
      <c r="K84" s="416"/>
      <c r="L84" s="164"/>
    </row>
    <row r="85" spans="2:12">
      <c r="B85" s="416" t="s">
        <v>216</v>
      </c>
      <c r="C85" s="416"/>
      <c r="D85" s="416"/>
      <c r="E85" s="416"/>
      <c r="F85" s="416"/>
      <c r="G85" s="416"/>
      <c r="H85" s="416"/>
      <c r="I85" s="416"/>
      <c r="J85" s="416"/>
      <c r="K85" s="416"/>
      <c r="L85" s="164"/>
    </row>
    <row r="86" spans="2:12" ht="10.5" customHeight="1">
      <c r="B86" s="417" t="s">
        <v>48</v>
      </c>
      <c r="C86" s="417"/>
      <c r="D86" s="417"/>
      <c r="E86" s="417"/>
      <c r="F86" s="417"/>
      <c r="G86" s="417"/>
      <c r="H86" s="417"/>
      <c r="I86" s="417"/>
      <c r="J86" s="160"/>
      <c r="K86" s="165"/>
    </row>
    <row r="87" spans="2:12" ht="12" customHeight="1"/>
  </sheetData>
  <mergeCells count="8">
    <mergeCell ref="C1:K1"/>
    <mergeCell ref="C2:K2"/>
    <mergeCell ref="B81:K81"/>
    <mergeCell ref="B86:I86"/>
    <mergeCell ref="B82:K82"/>
    <mergeCell ref="B83:K83"/>
    <mergeCell ref="B84:K84"/>
    <mergeCell ref="B85:K85"/>
  </mergeCells>
  <pageMargins left="0.94488188976377963" right="0.98425196850393704" top="0.98425196850393704" bottom="0.98425196850393704" header="0.51181102362204722" footer="0.51181102362204722"/>
  <pageSetup paperSize="9" scale="80"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B595C-0563-4D4D-8488-03B4ED28ABD6}">
  <dimension ref="B4:K38"/>
  <sheetViews>
    <sheetView showGridLines="0" topLeftCell="B4" zoomScale="112" zoomScaleNormal="112" workbookViewId="0">
      <selection activeCell="J53" sqref="J53"/>
    </sheetView>
  </sheetViews>
  <sheetFormatPr baseColWidth="10" defaultRowHeight="15"/>
  <cols>
    <col min="1" max="3" width="11.42578125" style="268"/>
    <col min="4" max="4" width="5" style="268" customWidth="1"/>
    <col min="5" max="16384" width="11.42578125" style="268"/>
  </cols>
  <sheetData>
    <row r="4" spans="4:11">
      <c r="D4" s="267"/>
      <c r="E4" s="267"/>
      <c r="F4" s="267"/>
      <c r="G4" s="267"/>
      <c r="H4" s="267"/>
      <c r="I4" s="267"/>
      <c r="J4" s="267"/>
      <c r="K4" s="267"/>
    </row>
    <row r="5" spans="4:11">
      <c r="D5" s="267"/>
      <c r="E5" s="419" t="s">
        <v>257</v>
      </c>
      <c r="F5" s="419"/>
      <c r="G5" s="419"/>
      <c r="H5" s="419"/>
      <c r="I5" s="419"/>
      <c r="J5" s="419"/>
      <c r="K5" s="419"/>
    </row>
    <row r="6" spans="4:11">
      <c r="D6" s="267"/>
      <c r="E6" s="419" t="s">
        <v>471</v>
      </c>
      <c r="F6" s="419"/>
      <c r="G6" s="419"/>
      <c r="H6" s="419"/>
      <c r="I6" s="419"/>
      <c r="J6" s="419"/>
      <c r="K6" s="419"/>
    </row>
    <row r="7" spans="4:11">
      <c r="D7" s="267"/>
      <c r="E7" s="420" t="s">
        <v>5</v>
      </c>
      <c r="F7" s="420"/>
      <c r="G7" s="420"/>
      <c r="H7" s="420"/>
      <c r="I7" s="420"/>
      <c r="J7" s="420"/>
      <c r="K7" s="420"/>
    </row>
    <row r="8" spans="4:11">
      <c r="D8" s="267"/>
      <c r="E8" s="267"/>
      <c r="F8" s="267"/>
      <c r="G8" s="267"/>
      <c r="H8" s="267"/>
      <c r="I8" s="267"/>
      <c r="J8" s="267"/>
      <c r="K8" s="267"/>
    </row>
    <row r="9" spans="4:11">
      <c r="D9" s="267"/>
      <c r="E9" s="267"/>
      <c r="F9" s="267"/>
      <c r="G9" s="267"/>
      <c r="H9" s="267"/>
      <c r="I9" s="267"/>
      <c r="J9" s="267"/>
      <c r="K9" s="267"/>
    </row>
    <row r="10" spans="4:11">
      <c r="D10" s="267"/>
      <c r="E10" s="267"/>
      <c r="F10" s="267"/>
      <c r="G10" s="267"/>
      <c r="H10" s="267"/>
      <c r="I10" s="267"/>
      <c r="J10" s="267"/>
      <c r="K10" s="267"/>
    </row>
    <row r="11" spans="4:11">
      <c r="D11" s="267"/>
      <c r="E11" s="267"/>
      <c r="F11" s="267"/>
      <c r="G11" s="267"/>
      <c r="H11" s="267"/>
      <c r="I11" s="267"/>
      <c r="J11" s="267"/>
      <c r="K11" s="267"/>
    </row>
    <row r="12" spans="4:11">
      <c r="D12" s="267"/>
      <c r="E12" s="267"/>
      <c r="F12" s="267"/>
      <c r="G12" s="267"/>
      <c r="H12" s="267"/>
      <c r="I12" s="267"/>
      <c r="J12" s="267"/>
      <c r="K12" s="267"/>
    </row>
    <row r="13" spans="4:11">
      <c r="D13" s="267"/>
      <c r="E13" s="267"/>
      <c r="F13" s="267"/>
      <c r="G13" s="267"/>
      <c r="H13" s="267"/>
      <c r="I13" s="267"/>
      <c r="J13" s="267"/>
      <c r="K13" s="267"/>
    </row>
    <row r="14" spans="4:11">
      <c r="D14" s="267"/>
      <c r="E14" s="267"/>
      <c r="F14" s="267"/>
      <c r="G14" s="267"/>
      <c r="H14" s="267"/>
      <c r="I14" s="267"/>
      <c r="J14" s="267"/>
      <c r="K14" s="267"/>
    </row>
    <row r="15" spans="4:11">
      <c r="D15" s="267"/>
      <c r="E15" s="267"/>
      <c r="F15" s="267"/>
      <c r="G15" s="267"/>
      <c r="H15" s="267"/>
      <c r="I15" s="267"/>
      <c r="J15" s="267"/>
      <c r="K15" s="267"/>
    </row>
    <row r="16" spans="4:11">
      <c r="D16" s="267"/>
      <c r="E16" s="267"/>
      <c r="F16" s="267"/>
      <c r="G16" s="267"/>
      <c r="H16" s="267"/>
      <c r="I16" s="267"/>
      <c r="J16" s="267"/>
      <c r="K16" s="267"/>
    </row>
    <row r="17" spans="2:11">
      <c r="D17" s="267"/>
      <c r="E17" s="267"/>
      <c r="F17" s="267"/>
      <c r="G17" s="267"/>
      <c r="H17" s="267"/>
      <c r="I17" s="267"/>
      <c r="J17" s="267"/>
      <c r="K17" s="267"/>
    </row>
    <row r="18" spans="2:11">
      <c r="D18" s="267"/>
      <c r="E18" s="267"/>
      <c r="F18" s="267"/>
      <c r="G18" s="267"/>
      <c r="H18" s="267"/>
      <c r="I18" s="267"/>
      <c r="J18" s="267"/>
      <c r="K18" s="267"/>
    </row>
    <row r="19" spans="2:11">
      <c r="D19" s="267"/>
      <c r="E19" s="267"/>
      <c r="F19" s="267"/>
      <c r="G19" s="267"/>
      <c r="H19" s="267"/>
      <c r="I19" s="267"/>
      <c r="J19" s="267"/>
      <c r="K19" s="267"/>
    </row>
    <row r="20" spans="2:11">
      <c r="D20" s="267"/>
      <c r="E20" s="267"/>
      <c r="F20" s="267"/>
      <c r="G20" s="267"/>
      <c r="H20" s="267"/>
      <c r="I20" s="267"/>
      <c r="J20" s="267"/>
      <c r="K20" s="267"/>
    </row>
    <row r="21" spans="2:11">
      <c r="D21" s="267"/>
      <c r="E21" s="267"/>
      <c r="F21" s="267"/>
      <c r="G21" s="267"/>
      <c r="H21" s="267"/>
      <c r="I21" s="267"/>
      <c r="J21" s="267"/>
      <c r="K21" s="267"/>
    </row>
    <row r="22" spans="2:11">
      <c r="D22" s="267"/>
      <c r="E22" s="267"/>
      <c r="F22" s="267"/>
      <c r="G22" s="267"/>
      <c r="H22" s="267"/>
      <c r="I22" s="267"/>
      <c r="J22" s="267"/>
      <c r="K22" s="267"/>
    </row>
    <row r="23" spans="2:11">
      <c r="D23" s="267"/>
      <c r="E23" s="269"/>
      <c r="F23" s="267"/>
      <c r="G23" s="267"/>
      <c r="H23" s="267"/>
      <c r="I23" s="267"/>
      <c r="J23" s="267"/>
      <c r="K23" s="267"/>
    </row>
    <row r="24" spans="2:11" ht="38.25" customHeight="1">
      <c r="D24" s="267"/>
      <c r="E24" s="421" t="s">
        <v>481</v>
      </c>
      <c r="F24" s="421"/>
      <c r="G24" s="421"/>
      <c r="H24" s="421"/>
      <c r="I24" s="421"/>
      <c r="J24" s="421"/>
      <c r="K24" s="421"/>
    </row>
    <row r="28" spans="2:11" ht="30">
      <c r="B28" s="270" t="s">
        <v>305</v>
      </c>
      <c r="C28" s="268">
        <v>265</v>
      </c>
    </row>
    <row r="29" spans="2:11" ht="30">
      <c r="B29" s="270" t="s">
        <v>306</v>
      </c>
      <c r="C29" s="268">
        <v>185</v>
      </c>
    </row>
    <row r="30" spans="2:11" ht="30">
      <c r="B30" s="270" t="s">
        <v>307</v>
      </c>
      <c r="C30" s="268">
        <v>144</v>
      </c>
    </row>
    <row r="31" spans="2:11" ht="30">
      <c r="B31" s="270" t="s">
        <v>308</v>
      </c>
      <c r="C31" s="268">
        <v>118</v>
      </c>
    </row>
    <row r="32" spans="2:11" ht="30">
      <c r="B32" s="270" t="s">
        <v>309</v>
      </c>
      <c r="C32" s="268">
        <v>104</v>
      </c>
    </row>
    <row r="33" spans="2:10" ht="30">
      <c r="B33" s="270" t="s">
        <v>310</v>
      </c>
      <c r="C33" s="268">
        <v>94</v>
      </c>
    </row>
    <row r="34" spans="2:10" ht="30">
      <c r="B34" s="270" t="s">
        <v>311</v>
      </c>
      <c r="C34" s="268">
        <v>88</v>
      </c>
    </row>
    <row r="35" spans="2:10">
      <c r="B35" s="270" t="s">
        <v>472</v>
      </c>
      <c r="C35" s="268">
        <v>69</v>
      </c>
    </row>
    <row r="37" spans="2:10">
      <c r="E37" s="422"/>
      <c r="F37" s="422"/>
      <c r="G37" s="422"/>
      <c r="H37" s="422"/>
      <c r="I37" s="422"/>
      <c r="J37" s="422"/>
    </row>
    <row r="38" spans="2:10">
      <c r="E38" s="418"/>
      <c r="F38" s="418"/>
      <c r="G38" s="418"/>
      <c r="H38" s="418"/>
      <c r="I38" s="418"/>
      <c r="J38" s="418"/>
    </row>
  </sheetData>
  <mergeCells count="6">
    <mergeCell ref="E38:J38"/>
    <mergeCell ref="E5:K5"/>
    <mergeCell ref="E6:K6"/>
    <mergeCell ref="E7:K7"/>
    <mergeCell ref="E24:K24"/>
    <mergeCell ref="E37:J37"/>
  </mergeCells>
  <pageMargins left="0.7" right="0.7" top="0.75" bottom="0.75" header="0.3" footer="0.3"/>
  <pageSetup orientation="portrait" horizontalDpi="4294967292"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05B1E-6D75-451F-80D1-62AF1A3BE26E}">
  <dimension ref="A3:S33"/>
  <sheetViews>
    <sheetView showGridLines="0" zoomScale="80" zoomScaleNormal="80" workbookViewId="0">
      <selection activeCell="J53" sqref="J53"/>
    </sheetView>
  </sheetViews>
  <sheetFormatPr baseColWidth="10" defaultRowHeight="15"/>
  <cols>
    <col min="1" max="1" width="11.42578125" style="268"/>
    <col min="2" max="5" width="0" style="268" hidden="1" customWidth="1"/>
    <col min="6" max="6" width="0.42578125" style="268" hidden="1" customWidth="1"/>
    <col min="7" max="8" width="11.42578125" style="268"/>
    <col min="9" max="9" width="6.5703125" style="268" customWidth="1"/>
    <col min="10" max="15" width="11.42578125" style="268"/>
    <col min="16" max="16" width="11.42578125" style="268" customWidth="1"/>
    <col min="17" max="16384" width="11.42578125" style="268"/>
  </cols>
  <sheetData>
    <row r="3" spans="1:19">
      <c r="A3" s="42"/>
      <c r="B3" s="42">
        <v>2000</v>
      </c>
      <c r="C3" s="42" t="s">
        <v>9</v>
      </c>
      <c r="D3" s="42" t="s">
        <v>10</v>
      </c>
      <c r="E3" s="42">
        <v>2009</v>
      </c>
      <c r="F3" s="42">
        <v>2010</v>
      </c>
      <c r="G3" s="42">
        <v>2011</v>
      </c>
      <c r="H3" s="42">
        <v>2012</v>
      </c>
      <c r="I3" s="42">
        <v>2013</v>
      </c>
      <c r="J3" s="42">
        <v>2014</v>
      </c>
      <c r="K3" s="42">
        <v>2015</v>
      </c>
      <c r="L3" s="42">
        <v>2016</v>
      </c>
      <c r="M3" s="42">
        <v>2017</v>
      </c>
      <c r="N3" s="42">
        <v>2018</v>
      </c>
      <c r="O3" s="42">
        <v>2019</v>
      </c>
      <c r="P3" s="42">
        <v>2020</v>
      </c>
      <c r="Q3" s="42">
        <v>2021</v>
      </c>
      <c r="R3" s="42">
        <v>2022</v>
      </c>
      <c r="S3" s="42">
        <v>2023</v>
      </c>
    </row>
    <row r="4" spans="1:19">
      <c r="A4" s="44" t="s">
        <v>14</v>
      </c>
      <c r="B4" s="35">
        <v>28.7</v>
      </c>
      <c r="C4" s="35">
        <v>44.9</v>
      </c>
      <c r="D4" s="35">
        <v>56.5</v>
      </c>
      <c r="E4" s="35">
        <v>61</v>
      </c>
      <c r="F4" s="35">
        <v>63.7</v>
      </c>
      <c r="G4" s="35">
        <v>64.400000000000006</v>
      </c>
      <c r="H4" s="35">
        <v>69.599999999999994</v>
      </c>
      <c r="I4" s="35">
        <v>71.3</v>
      </c>
      <c r="J4" s="35">
        <v>73.092922476393795</v>
      </c>
      <c r="K4" s="35">
        <v>75.002120056872073</v>
      </c>
      <c r="L4" s="35">
        <v>76.855252399233265</v>
      </c>
      <c r="M4" s="35">
        <v>80.031360248954215</v>
      </c>
      <c r="N4" s="35">
        <v>79.8</v>
      </c>
      <c r="O4" s="35">
        <v>82.368793338258527</v>
      </c>
      <c r="P4" s="35">
        <v>85.566206119708042</v>
      </c>
      <c r="Q4" s="35">
        <v>82.488758207388898</v>
      </c>
      <c r="R4" s="35">
        <v>82.754797039611418</v>
      </c>
      <c r="S4" s="35">
        <v>83.7616548669547</v>
      </c>
    </row>
    <row r="5" spans="1:19">
      <c r="A5" s="43" t="s">
        <v>11</v>
      </c>
      <c r="B5" s="31">
        <v>59.3</v>
      </c>
      <c r="C5" s="31">
        <v>71</v>
      </c>
      <c r="D5" s="31">
        <v>79.400000000000006</v>
      </c>
      <c r="E5" s="31">
        <v>82.5</v>
      </c>
      <c r="F5" s="31">
        <v>83.8</v>
      </c>
      <c r="G5" s="31">
        <v>85</v>
      </c>
      <c r="H5" s="31">
        <v>86.7</v>
      </c>
      <c r="I5" s="31">
        <v>89.1</v>
      </c>
      <c r="J5" s="31">
        <v>89.961356761367384</v>
      </c>
      <c r="K5" s="31">
        <v>91.619066171020492</v>
      </c>
      <c r="L5" s="31">
        <v>92.429610057446297</v>
      </c>
      <c r="M5" s="31">
        <v>93.560527461846434</v>
      </c>
      <c r="N5" s="31">
        <v>93.7</v>
      </c>
      <c r="O5" s="31">
        <v>94.372131895833149</v>
      </c>
      <c r="P5" s="31">
        <v>95.735651453001879</v>
      </c>
      <c r="Q5" s="31">
        <v>94.876910108371476</v>
      </c>
      <c r="R5" s="31">
        <v>94.611634321354941</v>
      </c>
      <c r="S5" s="31">
        <v>94.821609102943256</v>
      </c>
    </row>
    <row r="6" spans="1:19">
      <c r="A6" s="44" t="s">
        <v>13</v>
      </c>
      <c r="B6" s="35">
        <v>85</v>
      </c>
      <c r="C6" s="35">
        <v>91.9</v>
      </c>
      <c r="D6" s="35">
        <v>94.6</v>
      </c>
      <c r="E6" s="35">
        <v>94.4</v>
      </c>
      <c r="F6" s="35">
        <v>95</v>
      </c>
      <c r="G6" s="35">
        <v>96</v>
      </c>
      <c r="H6" s="35">
        <v>95.7</v>
      </c>
      <c r="I6" s="35">
        <v>97.3</v>
      </c>
      <c r="J6" s="35">
        <v>97.083333796059335</v>
      </c>
      <c r="K6" s="35">
        <v>97.651273968592193</v>
      </c>
      <c r="L6" s="35">
        <v>98.191894459024937</v>
      </c>
      <c r="M6" s="35">
        <v>98.396098997210075</v>
      </c>
      <c r="N6" s="35">
        <v>98.5</v>
      </c>
      <c r="O6" s="35">
        <v>98.621934017141371</v>
      </c>
      <c r="P6" s="35">
        <v>99.027396170197875</v>
      </c>
      <c r="Q6" s="35">
        <v>98.928107994786103</v>
      </c>
      <c r="R6" s="35">
        <v>98.612288696629207</v>
      </c>
      <c r="S6" s="35">
        <v>98.601277861131848</v>
      </c>
    </row>
    <row r="7" spans="1:19">
      <c r="E7" s="271"/>
      <c r="F7" s="271"/>
      <c r="G7" s="271"/>
      <c r="H7" s="271"/>
      <c r="I7" s="271"/>
      <c r="J7" s="271"/>
      <c r="K7" s="271"/>
      <c r="L7" s="271"/>
      <c r="M7" s="271"/>
      <c r="N7" s="271"/>
      <c r="O7" s="271"/>
      <c r="P7" s="271"/>
      <c r="Q7" s="271"/>
    </row>
    <row r="8" spans="1:19">
      <c r="E8" s="271"/>
      <c r="F8" s="271"/>
      <c r="G8" s="271"/>
      <c r="H8" s="271"/>
      <c r="I8" s="271"/>
      <c r="J8" s="271"/>
      <c r="K8" s="271"/>
      <c r="L8" s="271"/>
      <c r="M8" s="271"/>
      <c r="N8" s="271"/>
      <c r="O8" s="271"/>
      <c r="P8" s="271"/>
      <c r="Q8" s="271"/>
    </row>
    <row r="9" spans="1:19">
      <c r="C9" s="267"/>
      <c r="D9" s="267"/>
      <c r="E9" s="271"/>
      <c r="F9" s="271"/>
      <c r="G9" s="271"/>
      <c r="H9" s="271"/>
      <c r="I9" s="271"/>
      <c r="J9" s="271"/>
      <c r="K9" s="271"/>
      <c r="L9" s="271"/>
      <c r="M9" s="271"/>
      <c r="N9" s="271"/>
      <c r="O9" s="271"/>
      <c r="P9" s="271"/>
      <c r="Q9" s="271"/>
    </row>
    <row r="10" spans="1:19">
      <c r="C10" s="419" t="s">
        <v>247</v>
      </c>
      <c r="D10" s="419"/>
      <c r="E10" s="419"/>
      <c r="F10" s="419"/>
      <c r="G10" s="419"/>
      <c r="H10" s="419"/>
      <c r="I10" s="419"/>
      <c r="J10" s="419"/>
      <c r="K10" s="419"/>
      <c r="L10" s="419"/>
      <c r="M10" s="419"/>
      <c r="N10" s="419"/>
      <c r="O10" s="419"/>
      <c r="P10" s="419"/>
      <c r="Q10" s="419"/>
    </row>
    <row r="11" spans="1:19" ht="29.25" customHeight="1">
      <c r="C11" s="423" t="s">
        <v>477</v>
      </c>
      <c r="D11" s="423"/>
      <c r="E11" s="423"/>
      <c r="F11" s="423"/>
      <c r="G11" s="423"/>
      <c r="H11" s="423"/>
      <c r="I11" s="423"/>
      <c r="J11" s="423"/>
      <c r="K11" s="423"/>
      <c r="L11" s="423"/>
      <c r="M11" s="423"/>
      <c r="N11" s="423"/>
      <c r="O11" s="423"/>
      <c r="P11" s="423"/>
      <c r="Q11" s="423"/>
    </row>
    <row r="12" spans="1:19">
      <c r="C12" s="424" t="s">
        <v>198</v>
      </c>
      <c r="D12" s="424"/>
      <c r="E12" s="424"/>
      <c r="F12" s="424"/>
      <c r="G12" s="424"/>
      <c r="H12" s="424"/>
      <c r="I12" s="424"/>
      <c r="J12" s="424"/>
      <c r="K12" s="424"/>
      <c r="L12" s="424"/>
      <c r="M12" s="424"/>
      <c r="N12" s="424"/>
      <c r="O12" s="424"/>
      <c r="P12" s="424"/>
      <c r="Q12" s="424"/>
    </row>
    <row r="13" spans="1:19">
      <c r="C13" s="267"/>
      <c r="D13" s="267"/>
      <c r="E13" s="267"/>
      <c r="F13" s="267"/>
      <c r="G13" s="267"/>
      <c r="H13" s="267"/>
      <c r="I13" s="267"/>
      <c r="J13" s="267"/>
      <c r="K13" s="267"/>
      <c r="L13" s="267"/>
      <c r="M13" s="267"/>
      <c r="N13" s="267"/>
      <c r="O13" s="267"/>
      <c r="P13" s="267"/>
      <c r="Q13" s="267"/>
    </row>
    <row r="14" spans="1:19">
      <c r="C14" s="267"/>
      <c r="D14" s="267"/>
      <c r="E14" s="267"/>
      <c r="F14" s="267"/>
      <c r="G14" s="267"/>
      <c r="H14" s="267"/>
      <c r="I14" s="267"/>
      <c r="J14" s="267"/>
      <c r="K14" s="267"/>
      <c r="L14" s="267"/>
      <c r="M14" s="267"/>
      <c r="N14" s="267"/>
      <c r="O14" s="267"/>
      <c r="P14" s="267"/>
      <c r="Q14" s="267"/>
    </row>
    <row r="15" spans="1:19">
      <c r="C15" s="267"/>
      <c r="D15" s="267"/>
      <c r="E15" s="267"/>
      <c r="F15" s="267"/>
      <c r="G15" s="267"/>
      <c r="H15" s="267"/>
      <c r="I15" s="267"/>
      <c r="J15" s="267"/>
      <c r="K15" s="267"/>
      <c r="L15" s="267"/>
      <c r="M15" s="267"/>
      <c r="N15" s="267"/>
      <c r="O15" s="267"/>
      <c r="P15" s="267"/>
      <c r="Q15" s="267"/>
    </row>
    <row r="16" spans="1:19">
      <c r="C16" s="267"/>
      <c r="D16" s="267"/>
      <c r="E16" s="267"/>
      <c r="F16" s="267"/>
      <c r="G16" s="267"/>
      <c r="H16" s="267"/>
      <c r="I16" s="267"/>
      <c r="J16" s="267"/>
      <c r="K16" s="267"/>
      <c r="L16" s="267"/>
      <c r="M16" s="267"/>
      <c r="N16" s="267"/>
      <c r="O16" s="267"/>
      <c r="P16" s="267"/>
      <c r="Q16" s="267"/>
    </row>
    <row r="17" spans="3:17">
      <c r="C17" s="267"/>
      <c r="D17" s="267"/>
      <c r="E17" s="267"/>
      <c r="F17" s="267"/>
      <c r="G17" s="267"/>
      <c r="H17" s="267"/>
      <c r="I17" s="267"/>
      <c r="J17" s="267"/>
      <c r="K17" s="267"/>
      <c r="L17" s="267"/>
      <c r="M17" s="267"/>
      <c r="N17" s="267"/>
      <c r="O17" s="267"/>
      <c r="P17" s="267"/>
      <c r="Q17" s="267"/>
    </row>
    <row r="18" spans="3:17">
      <c r="C18" s="267"/>
      <c r="D18" s="267"/>
      <c r="E18" s="267"/>
      <c r="F18" s="267"/>
      <c r="G18" s="267"/>
      <c r="H18" s="267"/>
      <c r="I18" s="267"/>
      <c r="J18" s="267"/>
      <c r="K18" s="267"/>
      <c r="L18" s="267"/>
      <c r="M18" s="267"/>
      <c r="N18" s="267"/>
      <c r="O18" s="267"/>
      <c r="P18" s="267"/>
      <c r="Q18" s="267"/>
    </row>
    <row r="19" spans="3:17">
      <c r="C19" s="267"/>
      <c r="D19" s="267"/>
      <c r="E19" s="267"/>
      <c r="F19" s="267"/>
      <c r="G19" s="267"/>
      <c r="H19" s="267"/>
      <c r="I19" s="267"/>
      <c r="J19" s="267"/>
      <c r="K19" s="267"/>
      <c r="L19" s="267"/>
      <c r="M19" s="267"/>
      <c r="N19" s="267"/>
      <c r="O19" s="267"/>
      <c r="P19" s="267"/>
      <c r="Q19" s="267"/>
    </row>
    <row r="20" spans="3:17">
      <c r="C20" s="267"/>
      <c r="D20" s="267"/>
      <c r="E20" s="267"/>
      <c r="F20" s="267"/>
      <c r="G20" s="267"/>
      <c r="H20" s="267"/>
      <c r="I20" s="267"/>
      <c r="J20" s="267"/>
      <c r="K20" s="267"/>
      <c r="L20" s="267"/>
      <c r="M20" s="267"/>
      <c r="N20" s="267"/>
      <c r="O20" s="267"/>
      <c r="P20" s="267"/>
      <c r="Q20" s="267"/>
    </row>
    <row r="21" spans="3:17">
      <c r="C21" s="267"/>
      <c r="D21" s="267"/>
      <c r="E21" s="267"/>
      <c r="F21" s="267"/>
      <c r="G21" s="267"/>
      <c r="H21" s="267"/>
      <c r="I21" s="267"/>
      <c r="J21" s="267"/>
      <c r="K21" s="267"/>
      <c r="L21" s="267"/>
      <c r="M21" s="267"/>
      <c r="N21" s="267"/>
      <c r="O21" s="267"/>
      <c r="P21" s="267"/>
      <c r="Q21" s="267"/>
    </row>
    <row r="22" spans="3:17">
      <c r="C22" s="267"/>
      <c r="D22" s="267"/>
      <c r="E22" s="267"/>
      <c r="F22" s="267"/>
      <c r="G22" s="267"/>
      <c r="H22" s="267"/>
      <c r="I22" s="267"/>
      <c r="J22" s="267"/>
      <c r="K22" s="267"/>
      <c r="L22" s="267"/>
      <c r="M22" s="267"/>
      <c r="N22" s="267"/>
      <c r="O22" s="267"/>
      <c r="P22" s="267"/>
      <c r="Q22" s="267"/>
    </row>
    <row r="23" spans="3:17">
      <c r="C23" s="267"/>
      <c r="D23" s="267"/>
      <c r="E23" s="267"/>
      <c r="F23" s="267"/>
      <c r="G23" s="267"/>
      <c r="H23" s="267"/>
      <c r="I23" s="267"/>
      <c r="J23" s="267"/>
      <c r="K23" s="267"/>
      <c r="L23" s="267"/>
      <c r="M23" s="267"/>
      <c r="N23" s="267"/>
      <c r="O23" s="267"/>
      <c r="P23" s="267"/>
      <c r="Q23" s="267"/>
    </row>
    <row r="24" spans="3:17">
      <c r="C24" s="267"/>
      <c r="D24" s="267"/>
      <c r="E24" s="267"/>
      <c r="F24" s="267"/>
      <c r="G24" s="267"/>
      <c r="H24" s="267"/>
      <c r="I24" s="267"/>
      <c r="J24" s="267"/>
      <c r="K24" s="267"/>
      <c r="L24" s="267"/>
      <c r="M24" s="267"/>
      <c r="N24" s="267"/>
      <c r="O24" s="267"/>
      <c r="P24" s="267"/>
      <c r="Q24" s="267"/>
    </row>
    <row r="25" spans="3:17">
      <c r="C25" s="267"/>
      <c r="D25" s="267"/>
      <c r="E25" s="267"/>
      <c r="F25" s="267"/>
      <c r="G25" s="267"/>
      <c r="H25" s="267"/>
      <c r="I25" s="267"/>
      <c r="J25" s="267"/>
      <c r="K25" s="267"/>
      <c r="L25" s="267"/>
      <c r="M25" s="267"/>
      <c r="N25" s="267"/>
      <c r="O25" s="267"/>
      <c r="P25" s="267"/>
      <c r="Q25" s="267"/>
    </row>
    <row r="26" spans="3:17">
      <c r="C26" s="267"/>
      <c r="D26" s="267"/>
      <c r="E26" s="267"/>
      <c r="F26" s="267"/>
      <c r="G26" s="267"/>
      <c r="H26" s="267"/>
      <c r="I26" s="267"/>
      <c r="J26" s="267"/>
      <c r="K26" s="267"/>
      <c r="L26" s="267"/>
      <c r="M26" s="267"/>
      <c r="N26" s="267"/>
      <c r="O26" s="267"/>
      <c r="P26" s="267"/>
      <c r="Q26" s="267"/>
    </row>
    <row r="27" spans="3:17">
      <c r="C27" s="267"/>
      <c r="D27" s="267"/>
      <c r="E27" s="267"/>
      <c r="F27" s="267"/>
      <c r="G27" s="267"/>
      <c r="H27" s="267"/>
      <c r="I27" s="267"/>
      <c r="J27" s="267"/>
      <c r="K27" s="267"/>
      <c r="L27" s="267"/>
      <c r="M27" s="267"/>
      <c r="N27" s="267"/>
      <c r="O27" s="267"/>
      <c r="P27" s="267"/>
      <c r="Q27" s="267"/>
    </row>
    <row r="28" spans="3:17">
      <c r="C28" s="267"/>
      <c r="D28" s="267"/>
      <c r="E28" s="267"/>
      <c r="F28" s="267"/>
      <c r="G28" s="267"/>
      <c r="H28" s="267"/>
      <c r="I28" s="267"/>
      <c r="J28" s="267"/>
      <c r="K28" s="267"/>
      <c r="L28" s="267"/>
      <c r="M28" s="267"/>
      <c r="N28" s="267"/>
      <c r="O28" s="267"/>
      <c r="P28" s="267"/>
      <c r="Q28" s="267"/>
    </row>
    <row r="29" spans="3:17">
      <c r="C29" s="267"/>
      <c r="D29" s="267"/>
      <c r="E29" s="267"/>
      <c r="F29" s="267"/>
      <c r="G29" s="267"/>
      <c r="H29" s="267"/>
      <c r="I29" s="267"/>
      <c r="J29" s="267"/>
      <c r="K29" s="267"/>
      <c r="L29" s="267"/>
      <c r="M29" s="267"/>
      <c r="N29" s="267"/>
      <c r="O29" s="267"/>
      <c r="P29" s="267"/>
      <c r="Q29" s="267"/>
    </row>
    <row r="30" spans="3:17">
      <c r="C30" s="267"/>
      <c r="D30" s="267"/>
      <c r="E30" s="267"/>
      <c r="F30" s="267"/>
      <c r="G30" s="267"/>
      <c r="H30" s="267"/>
      <c r="I30" s="267"/>
      <c r="J30" s="267"/>
      <c r="K30" s="267"/>
      <c r="L30" s="267"/>
      <c r="M30" s="267"/>
      <c r="N30" s="267"/>
      <c r="O30" s="267"/>
      <c r="P30" s="267"/>
      <c r="Q30" s="267"/>
    </row>
    <row r="31" spans="3:17">
      <c r="C31" s="267"/>
      <c r="D31" s="267"/>
      <c r="E31" s="267"/>
      <c r="F31" s="267"/>
      <c r="G31" s="267"/>
      <c r="H31" s="267"/>
      <c r="I31" s="267"/>
      <c r="J31" s="267"/>
      <c r="K31" s="267"/>
      <c r="L31" s="267"/>
      <c r="M31" s="267"/>
      <c r="N31" s="267"/>
      <c r="O31" s="267"/>
      <c r="P31" s="267"/>
      <c r="Q31" s="267"/>
    </row>
    <row r="32" spans="3:17">
      <c r="C32" s="183" t="s">
        <v>199</v>
      </c>
      <c r="D32" s="267"/>
      <c r="G32" s="272" t="s">
        <v>312</v>
      </c>
      <c r="H32" s="267"/>
      <c r="I32" s="267"/>
      <c r="J32" s="267"/>
      <c r="K32" s="267"/>
      <c r="L32" s="267"/>
      <c r="M32" s="267"/>
      <c r="N32" s="267"/>
      <c r="O32" s="267"/>
      <c r="P32" s="267"/>
      <c r="Q32" s="267"/>
    </row>
    <row r="33" spans="3:17">
      <c r="C33" s="267"/>
      <c r="D33" s="267"/>
      <c r="G33" s="272" t="s">
        <v>199</v>
      </c>
      <c r="H33" s="267"/>
      <c r="I33" s="267"/>
      <c r="J33" s="267"/>
      <c r="K33" s="267"/>
      <c r="L33" s="267"/>
      <c r="M33" s="267"/>
      <c r="N33" s="267"/>
      <c r="O33" s="267"/>
      <c r="P33" s="267"/>
      <c r="Q33" s="267"/>
    </row>
  </sheetData>
  <mergeCells count="3">
    <mergeCell ref="C10:Q10"/>
    <mergeCell ref="C11:Q11"/>
    <mergeCell ref="C12:Q12"/>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56D5D-0D54-4531-8348-8B7A7E9281B4}">
  <dimension ref="A1:T123"/>
  <sheetViews>
    <sheetView showGridLines="0" topLeftCell="A4" zoomScale="80" zoomScaleNormal="80" zoomScaleSheetLayoutView="100" workbookViewId="0">
      <selection activeCell="J53" sqref="J53"/>
    </sheetView>
  </sheetViews>
  <sheetFormatPr baseColWidth="10" defaultRowHeight="12.75"/>
  <cols>
    <col min="1" max="1" width="4.5703125" style="18" customWidth="1"/>
    <col min="2" max="2" width="20.42578125" style="18" customWidth="1"/>
    <col min="3" max="6" width="13.5703125" style="18" hidden="1" customWidth="1"/>
    <col min="7" max="8" width="11.85546875" style="18" hidden="1" customWidth="1"/>
    <col min="9" max="18" width="11.85546875" style="18" customWidth="1"/>
    <col min="19" max="16384" width="11.42578125" style="18"/>
  </cols>
  <sheetData>
    <row r="1" spans="1:20" ht="9" customHeight="1"/>
    <row r="2" spans="1:20" ht="75.75" customHeight="1">
      <c r="A2" s="45"/>
      <c r="B2" s="24"/>
      <c r="C2" s="413"/>
      <c r="D2" s="413"/>
      <c r="E2" s="413"/>
      <c r="F2" s="413"/>
      <c r="G2" s="413"/>
      <c r="H2" s="413"/>
      <c r="I2" s="413"/>
      <c r="J2" s="413"/>
      <c r="K2" s="413"/>
      <c r="L2" s="177"/>
      <c r="M2" s="177"/>
    </row>
    <row r="3" spans="1:20" ht="15.75" customHeight="1">
      <c r="C3" s="426"/>
      <c r="D3" s="426"/>
      <c r="E3" s="426"/>
      <c r="F3" s="426"/>
      <c r="G3" s="426"/>
      <c r="H3" s="426"/>
      <c r="I3" s="426"/>
      <c r="J3" s="426"/>
      <c r="K3" s="426"/>
      <c r="L3" s="46"/>
      <c r="M3" s="46"/>
    </row>
    <row r="4" spans="1:20" ht="7.5" customHeight="1" thickBot="1">
      <c r="C4" s="46"/>
      <c r="D4" s="46"/>
      <c r="E4" s="46"/>
      <c r="F4" s="46"/>
      <c r="G4" s="46"/>
      <c r="H4" s="46"/>
      <c r="I4" s="46"/>
      <c r="J4" s="46"/>
      <c r="K4" s="46"/>
      <c r="L4" s="46"/>
      <c r="M4" s="46"/>
    </row>
    <row r="5" spans="1:20" ht="34.5" customHeight="1" thickBot="1">
      <c r="B5" s="26" t="s">
        <v>8</v>
      </c>
      <c r="C5" s="26">
        <v>1996</v>
      </c>
      <c r="D5" s="26">
        <v>2000</v>
      </c>
      <c r="E5" s="26" t="s">
        <v>9</v>
      </c>
      <c r="F5" s="26" t="s">
        <v>49</v>
      </c>
      <c r="G5" s="26">
        <v>2009</v>
      </c>
      <c r="H5" s="26">
        <v>2010</v>
      </c>
      <c r="I5" s="26">
        <v>2011</v>
      </c>
      <c r="J5" s="26">
        <v>2012</v>
      </c>
      <c r="K5" s="26">
        <v>2013</v>
      </c>
      <c r="L5" s="26">
        <v>2014</v>
      </c>
      <c r="M5" s="26" t="s">
        <v>297</v>
      </c>
      <c r="N5" s="26">
        <v>2016</v>
      </c>
      <c r="O5" s="26">
        <v>2017</v>
      </c>
      <c r="P5" s="26" t="s">
        <v>296</v>
      </c>
      <c r="Q5" s="26">
        <v>2020</v>
      </c>
      <c r="R5" s="26">
        <v>2021</v>
      </c>
      <c r="S5" s="26">
        <v>2022</v>
      </c>
      <c r="T5" s="26">
        <v>2023</v>
      </c>
    </row>
    <row r="6" spans="1:20" ht="6" customHeight="1">
      <c r="B6" s="37"/>
      <c r="C6" s="47"/>
      <c r="D6" s="47"/>
      <c r="E6" s="47"/>
      <c r="F6" s="47"/>
      <c r="G6" s="47"/>
      <c r="H6" s="47"/>
      <c r="I6" s="47"/>
      <c r="J6" s="47"/>
      <c r="K6" s="47"/>
      <c r="L6" s="47"/>
    </row>
    <row r="7" spans="1:20">
      <c r="B7" s="30" t="s">
        <v>11</v>
      </c>
      <c r="C7" s="48">
        <v>13.4</v>
      </c>
      <c r="D7" s="31">
        <v>13</v>
      </c>
      <c r="E7" s="48">
        <v>12.2</v>
      </c>
      <c r="F7" s="48">
        <v>13.6</v>
      </c>
      <c r="G7" s="48">
        <v>13.7</v>
      </c>
      <c r="H7" s="48">
        <v>13.5</v>
      </c>
      <c r="I7" s="48">
        <v>12.5</v>
      </c>
      <c r="J7" s="48">
        <v>13.2</v>
      </c>
      <c r="K7" s="48">
        <v>13.9</v>
      </c>
      <c r="L7" s="48">
        <v>14.6</v>
      </c>
      <c r="M7" s="48">
        <v>13.6</v>
      </c>
      <c r="N7" s="31">
        <v>12.665963582753859</v>
      </c>
      <c r="O7" s="31">
        <v>13.4</v>
      </c>
      <c r="P7" s="31">
        <v>12.6</v>
      </c>
      <c r="Q7" s="31">
        <v>8.3000000000000007</v>
      </c>
      <c r="R7" s="31">
        <v>8.9</v>
      </c>
      <c r="S7" s="31">
        <v>9.2209900190332448</v>
      </c>
      <c r="T7" s="31">
        <v>8.1999999999999993</v>
      </c>
    </row>
    <row r="8" spans="1:20">
      <c r="B8" s="37" t="s">
        <v>13</v>
      </c>
      <c r="C8" s="35">
        <v>9.3000000000000007</v>
      </c>
      <c r="D8" s="35">
        <v>9.1999999999999993</v>
      </c>
      <c r="E8" s="35">
        <v>8.4</v>
      </c>
      <c r="F8" s="35">
        <v>11.1</v>
      </c>
      <c r="G8" s="35">
        <v>10.6</v>
      </c>
      <c r="H8" s="35">
        <v>11.3</v>
      </c>
      <c r="I8" s="35">
        <v>10</v>
      </c>
      <c r="J8" s="35">
        <v>10.199999999999999</v>
      </c>
      <c r="K8" s="35">
        <v>11.9</v>
      </c>
      <c r="L8" s="35">
        <v>12.2</v>
      </c>
      <c r="M8" s="35">
        <v>10.8</v>
      </c>
      <c r="N8" s="35">
        <v>9.7847499242781186</v>
      </c>
      <c r="O8" s="35">
        <v>10.7</v>
      </c>
      <c r="P8" s="35">
        <v>10.1</v>
      </c>
      <c r="Q8" s="35">
        <v>6.9</v>
      </c>
      <c r="R8" s="35">
        <v>7.2</v>
      </c>
      <c r="S8" s="35">
        <v>6.8071721304771184</v>
      </c>
      <c r="T8" s="35">
        <v>6.1</v>
      </c>
    </row>
    <row r="9" spans="1:20">
      <c r="B9" s="37" t="s">
        <v>14</v>
      </c>
      <c r="C9" s="49">
        <v>25.5</v>
      </c>
      <c r="D9" s="49">
        <v>21.7</v>
      </c>
      <c r="E9" s="49">
        <v>21.1</v>
      </c>
      <c r="F9" s="49">
        <v>20.2</v>
      </c>
      <c r="G9" s="49">
        <v>22.2</v>
      </c>
      <c r="H9" s="49">
        <v>19.3</v>
      </c>
      <c r="I9" s="49">
        <v>19.7</v>
      </c>
      <c r="J9" s="49">
        <v>21.5</v>
      </c>
      <c r="K9" s="49">
        <v>20.3</v>
      </c>
      <c r="L9" s="35">
        <v>22</v>
      </c>
      <c r="M9" s="35">
        <v>22.5</v>
      </c>
      <c r="N9" s="35">
        <v>22.6703846065653</v>
      </c>
      <c r="O9" s="35">
        <v>23.2</v>
      </c>
      <c r="P9" s="35">
        <v>22.7</v>
      </c>
      <c r="Q9" s="35">
        <v>12.4</v>
      </c>
      <c r="R9" s="35">
        <v>15.6</v>
      </c>
      <c r="S9" s="35">
        <v>18.356150017442936</v>
      </c>
      <c r="T9" s="35">
        <v>17.100000000000001</v>
      </c>
    </row>
    <row r="10" spans="1:20" ht="13.5">
      <c r="C10" s="39"/>
      <c r="D10" s="39"/>
      <c r="E10" s="39"/>
      <c r="F10" s="39"/>
      <c r="G10" s="39"/>
      <c r="H10" s="39"/>
      <c r="I10" s="39"/>
      <c r="J10" s="39"/>
    </row>
    <row r="11" spans="1:20" ht="13.5">
      <c r="C11" s="39"/>
      <c r="D11" s="39"/>
      <c r="E11" s="39"/>
      <c r="F11" s="39"/>
      <c r="G11" s="39"/>
      <c r="H11" s="39"/>
      <c r="I11" s="39"/>
      <c r="J11" s="39"/>
    </row>
    <row r="12" spans="1:20" ht="13.5">
      <c r="C12" s="39"/>
      <c r="D12" s="39"/>
      <c r="E12" s="39"/>
      <c r="F12" s="39"/>
      <c r="G12" s="39"/>
      <c r="H12" s="39"/>
      <c r="I12" s="39"/>
      <c r="J12" s="39"/>
    </row>
    <row r="13" spans="1:20" ht="14.25">
      <c r="B13" s="419" t="s">
        <v>248</v>
      </c>
      <c r="C13" s="419"/>
      <c r="D13" s="419"/>
      <c r="E13" s="419"/>
      <c r="F13" s="419"/>
      <c r="G13" s="419"/>
      <c r="H13" s="419"/>
      <c r="I13" s="419"/>
      <c r="J13" s="419"/>
      <c r="K13" s="419"/>
      <c r="L13" s="419"/>
      <c r="M13" s="419"/>
      <c r="N13" s="419"/>
      <c r="O13" s="419"/>
      <c r="P13" s="419"/>
      <c r="Q13" s="419"/>
      <c r="R13" s="419"/>
    </row>
    <row r="14" spans="1:20" ht="30" customHeight="1">
      <c r="B14" s="423" t="s">
        <v>478</v>
      </c>
      <c r="C14" s="423"/>
      <c r="D14" s="423"/>
      <c r="E14" s="423"/>
      <c r="F14" s="423"/>
      <c r="G14" s="423"/>
      <c r="H14" s="423"/>
      <c r="I14" s="423"/>
      <c r="J14" s="423"/>
      <c r="K14" s="423"/>
      <c r="L14" s="423"/>
      <c r="M14" s="423"/>
      <c r="N14" s="423"/>
      <c r="O14" s="423"/>
      <c r="P14" s="423"/>
      <c r="Q14" s="423"/>
      <c r="R14" s="423"/>
    </row>
    <row r="15" spans="1:20">
      <c r="B15" s="427" t="s">
        <v>200</v>
      </c>
      <c r="C15" s="427"/>
      <c r="D15" s="427"/>
      <c r="E15" s="427"/>
      <c r="F15" s="427"/>
      <c r="G15" s="427"/>
      <c r="H15" s="427"/>
      <c r="I15" s="427"/>
      <c r="J15" s="427"/>
      <c r="K15" s="427"/>
      <c r="L15" s="427"/>
      <c r="M15" s="427"/>
      <c r="N15" s="427"/>
      <c r="O15" s="427"/>
      <c r="P15" s="427"/>
      <c r="Q15" s="427"/>
      <c r="R15" s="427"/>
    </row>
    <row r="16" spans="1:20" ht="13.5">
      <c r="B16" s="28"/>
      <c r="C16" s="39"/>
      <c r="D16" s="39"/>
      <c r="E16" s="39"/>
      <c r="F16" s="39"/>
      <c r="G16" s="39"/>
      <c r="H16" s="39"/>
      <c r="I16" s="39"/>
      <c r="J16" s="39"/>
    </row>
    <row r="17" spans="2:10" ht="13.5">
      <c r="B17" s="28"/>
      <c r="C17" s="39"/>
      <c r="D17" s="39"/>
      <c r="E17" s="39"/>
      <c r="F17" s="39"/>
      <c r="G17" s="39"/>
      <c r="H17" s="39"/>
      <c r="I17" s="39"/>
      <c r="J17" s="39"/>
    </row>
    <row r="37" spans="2:18" ht="16.5" customHeight="1">
      <c r="B37" s="428" t="s">
        <v>314</v>
      </c>
      <c r="C37" s="428"/>
      <c r="D37" s="428"/>
      <c r="E37" s="428"/>
      <c r="F37" s="428"/>
      <c r="G37" s="428"/>
      <c r="H37" s="428"/>
      <c r="I37" s="428"/>
      <c r="J37" s="428"/>
      <c r="K37" s="428"/>
      <c r="L37" s="428"/>
      <c r="M37" s="428"/>
      <c r="N37" s="428"/>
      <c r="O37" s="428"/>
      <c r="P37" s="428"/>
      <c r="Q37" s="428"/>
      <c r="R37" s="428"/>
    </row>
    <row r="38" spans="2:18" ht="36" customHeight="1">
      <c r="B38" s="425" t="s">
        <v>313</v>
      </c>
      <c r="C38" s="425"/>
      <c r="D38" s="425"/>
      <c r="E38" s="425"/>
      <c r="F38" s="425"/>
      <c r="G38" s="425"/>
      <c r="H38" s="425"/>
      <c r="I38" s="425"/>
      <c r="J38" s="425"/>
      <c r="K38" s="425"/>
      <c r="L38" s="425"/>
      <c r="M38" s="425"/>
      <c r="N38" s="425"/>
      <c r="O38" s="425"/>
      <c r="P38" s="425"/>
      <c r="Q38" s="425"/>
      <c r="R38" s="425"/>
    </row>
    <row r="39" spans="2:18" ht="16.5" customHeight="1">
      <c r="B39" s="207" t="s">
        <v>199</v>
      </c>
      <c r="C39" s="21"/>
      <c r="D39" s="21"/>
      <c r="E39" s="21"/>
      <c r="F39" s="21"/>
      <c r="G39" s="21"/>
      <c r="H39" s="21"/>
      <c r="I39" s="21"/>
      <c r="J39" s="21"/>
      <c r="K39" s="21"/>
      <c r="L39" s="21"/>
      <c r="M39" s="21"/>
      <c r="N39" s="21"/>
      <c r="O39" s="21"/>
      <c r="P39" s="208"/>
      <c r="Q39" s="208"/>
      <c r="R39" s="208"/>
    </row>
    <row r="40" spans="2:18">
      <c r="B40" s="50"/>
    </row>
    <row r="41" spans="2:18">
      <c r="B41" s="50"/>
    </row>
    <row r="42" spans="2:18">
      <c r="B42" s="50"/>
    </row>
    <row r="43" spans="2:18">
      <c r="B43" s="50"/>
    </row>
    <row r="44" spans="2:18">
      <c r="B44" s="50"/>
    </row>
    <row r="45" spans="2:18">
      <c r="B45" s="50"/>
    </row>
    <row r="46" spans="2:18">
      <c r="B46" s="50"/>
    </row>
    <row r="49" spans="6:15">
      <c r="F49" s="50"/>
      <c r="G49" s="50"/>
      <c r="H49" s="50"/>
      <c r="I49" s="50"/>
      <c r="J49" s="50"/>
      <c r="K49" s="50"/>
      <c r="L49" s="50"/>
      <c r="M49" s="50"/>
      <c r="N49" s="50"/>
      <c r="O49" s="50"/>
    </row>
    <row r="72" spans="2:18">
      <c r="B72" s="50"/>
      <c r="P72" s="50"/>
      <c r="Q72" s="50"/>
      <c r="R72" s="50"/>
    </row>
    <row r="123" ht="12.75" customHeight="1"/>
  </sheetData>
  <mergeCells count="7">
    <mergeCell ref="B38:R38"/>
    <mergeCell ref="C2:K2"/>
    <mergeCell ref="C3:K3"/>
    <mergeCell ref="B13:R13"/>
    <mergeCell ref="B14:R14"/>
    <mergeCell ref="B15:R15"/>
    <mergeCell ref="B37:R37"/>
  </mergeCells>
  <pageMargins left="0.94488188976377963" right="0.98425196850393704" top="0.98425196850393704" bottom="0.98425196850393704" header="0.51181102362204722" footer="0.51181102362204722"/>
  <pageSetup paperSize="9" scale="78"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DC55D-074D-496A-8377-059F857D0B3A}">
  <dimension ref="A1:O106"/>
  <sheetViews>
    <sheetView showGridLines="0" topLeftCell="A19" zoomScale="80" zoomScaleNormal="80" zoomScaleSheetLayoutView="100" workbookViewId="0">
      <selection activeCell="J53" sqref="J53"/>
    </sheetView>
  </sheetViews>
  <sheetFormatPr baseColWidth="10" defaultRowHeight="12.75"/>
  <cols>
    <col min="1" max="1" width="4.5703125" style="18" customWidth="1"/>
    <col min="2" max="2" width="20.42578125" style="18" customWidth="1"/>
    <col min="3" max="4" width="13.5703125" style="18" hidden="1" customWidth="1"/>
    <col min="5" max="10" width="14.140625" style="18" customWidth="1"/>
    <col min="11" max="12" width="10.7109375" style="18" customWidth="1"/>
    <col min="13" max="14" width="11.42578125" style="18"/>
    <col min="15" max="15" width="9" style="18" customWidth="1"/>
    <col min="16" max="16384" width="11.42578125" style="18"/>
  </cols>
  <sheetData>
    <row r="1" spans="1:15" ht="9" customHeight="1"/>
    <row r="2" spans="1:15" ht="75.75" customHeight="1">
      <c r="A2" s="268"/>
      <c r="B2" s="268"/>
      <c r="C2" s="268"/>
      <c r="D2" s="268"/>
      <c r="E2" s="268"/>
      <c r="F2" s="268"/>
      <c r="G2" s="268"/>
      <c r="H2" s="268"/>
      <c r="I2" s="268"/>
      <c r="J2" s="268"/>
      <c r="K2" s="268"/>
      <c r="L2" s="177"/>
    </row>
    <row r="3" spans="1:15" ht="15.75" customHeight="1">
      <c r="A3" s="268"/>
      <c r="B3" s="268"/>
      <c r="C3" s="268"/>
      <c r="D3" s="268"/>
      <c r="E3" s="268"/>
      <c r="F3" s="268"/>
      <c r="G3" s="268"/>
      <c r="H3" s="268"/>
      <c r="I3" s="268"/>
      <c r="J3" s="268"/>
      <c r="K3" s="268"/>
      <c r="L3" s="46"/>
    </row>
    <row r="4" spans="1:15" ht="7.5" customHeight="1" thickBot="1">
      <c r="C4" s="46"/>
      <c r="D4" s="46"/>
      <c r="E4" s="46"/>
      <c r="F4" s="46"/>
      <c r="G4" s="46"/>
      <c r="H4" s="46"/>
      <c r="I4" s="46"/>
      <c r="J4" s="46"/>
      <c r="K4" s="46"/>
      <c r="L4" s="46"/>
    </row>
    <row r="5" spans="1:15" ht="34.5" customHeight="1" thickBot="1">
      <c r="B5" s="26" t="s">
        <v>8</v>
      </c>
      <c r="C5" s="26">
        <v>1996</v>
      </c>
      <c r="D5" s="26">
        <v>2000</v>
      </c>
      <c r="E5" s="26">
        <v>2013</v>
      </c>
      <c r="F5" s="26"/>
      <c r="G5" s="268"/>
      <c r="H5" s="268"/>
      <c r="I5" s="268"/>
      <c r="J5" s="268"/>
      <c r="K5" s="268"/>
      <c r="L5" s="268"/>
      <c r="M5" s="268"/>
      <c r="N5" s="268"/>
      <c r="O5" s="191">
        <v>2023</v>
      </c>
    </row>
    <row r="6" spans="1:15" ht="6" customHeight="1">
      <c r="B6" s="37"/>
      <c r="C6" s="47"/>
      <c r="D6" s="47"/>
      <c r="E6" s="47"/>
      <c r="F6" s="47"/>
      <c r="G6" s="268"/>
      <c r="H6" s="268"/>
      <c r="I6" s="268"/>
      <c r="J6" s="268"/>
      <c r="K6" s="268"/>
      <c r="L6" s="268"/>
      <c r="M6" s="268"/>
      <c r="N6" s="268"/>
      <c r="O6" s="192"/>
    </row>
    <row r="7" spans="1:15" ht="6.75" customHeight="1">
      <c r="B7" s="37"/>
      <c r="C7" s="35"/>
      <c r="D7" s="35"/>
      <c r="E7" s="35"/>
      <c r="F7" s="35"/>
      <c r="G7" s="268"/>
      <c r="H7" s="268"/>
      <c r="I7" s="268"/>
      <c r="J7" s="268"/>
      <c r="K7" s="268"/>
      <c r="L7" s="268"/>
      <c r="M7" s="268"/>
      <c r="N7" s="268"/>
      <c r="O7" s="192"/>
    </row>
    <row r="8" spans="1:15" ht="12" customHeight="1">
      <c r="B8" s="30"/>
      <c r="C8" s="47"/>
      <c r="D8" s="47"/>
      <c r="E8" s="47"/>
      <c r="F8" s="47"/>
      <c r="G8" s="268"/>
      <c r="H8" s="268"/>
      <c r="I8" s="268"/>
      <c r="J8" s="268"/>
      <c r="K8" s="268"/>
      <c r="L8" s="268"/>
      <c r="M8" s="268"/>
      <c r="N8" s="268"/>
      <c r="O8" s="192"/>
    </row>
    <row r="9" spans="1:15" ht="14.25" customHeight="1">
      <c r="B9" s="30"/>
      <c r="C9" s="47"/>
      <c r="D9" s="47"/>
      <c r="E9" s="47"/>
      <c r="F9" s="47"/>
      <c r="G9" s="268"/>
      <c r="H9" s="268"/>
      <c r="I9" s="268"/>
      <c r="J9" s="268"/>
      <c r="K9" s="268"/>
      <c r="L9" s="268"/>
      <c r="M9" s="268"/>
      <c r="N9" s="268"/>
      <c r="O9" s="192"/>
    </row>
    <row r="10" spans="1:15" ht="12" customHeight="1">
      <c r="B10" s="37" t="s">
        <v>52</v>
      </c>
      <c r="C10" s="49" t="s">
        <v>51</v>
      </c>
      <c r="D10" s="49" t="s">
        <v>51</v>
      </c>
      <c r="E10" s="35">
        <v>23.9</v>
      </c>
      <c r="F10" s="35"/>
      <c r="G10" s="268"/>
      <c r="H10" s="268"/>
      <c r="I10" s="268"/>
      <c r="J10" s="268"/>
      <c r="K10" s="268"/>
      <c r="L10" s="268"/>
      <c r="M10" s="268"/>
      <c r="N10" s="268"/>
      <c r="O10" s="265">
        <v>17.3</v>
      </c>
    </row>
    <row r="11" spans="1:15" ht="12" customHeight="1">
      <c r="B11" s="37" t="s">
        <v>53</v>
      </c>
      <c r="C11" s="49" t="s">
        <v>51</v>
      </c>
      <c r="D11" s="49" t="s">
        <v>51</v>
      </c>
      <c r="E11" s="35">
        <v>18</v>
      </c>
      <c r="F11" s="35"/>
      <c r="G11" s="268"/>
      <c r="H11" s="268"/>
      <c r="I11" s="268"/>
      <c r="J11" s="268"/>
      <c r="K11" s="268"/>
      <c r="L11" s="268"/>
      <c r="M11" s="268"/>
      <c r="N11" s="268"/>
      <c r="O11" s="265">
        <v>12</v>
      </c>
    </row>
    <row r="12" spans="1:15" ht="12" customHeight="1">
      <c r="B12" s="37" t="s">
        <v>54</v>
      </c>
      <c r="C12" s="49" t="s">
        <v>51</v>
      </c>
      <c r="D12" s="49" t="s">
        <v>51</v>
      </c>
      <c r="E12" s="35">
        <v>12.4</v>
      </c>
      <c r="F12" s="35"/>
      <c r="G12" s="268"/>
      <c r="H12" s="268"/>
      <c r="I12" s="268"/>
      <c r="J12" s="268"/>
      <c r="K12" s="268"/>
      <c r="L12" s="268"/>
      <c r="M12" s="268"/>
      <c r="N12" s="268"/>
      <c r="O12" s="265">
        <v>5.3</v>
      </c>
    </row>
    <row r="13" spans="1:15" ht="12" customHeight="1">
      <c r="B13" s="37" t="s">
        <v>55</v>
      </c>
      <c r="C13" s="49" t="s">
        <v>51</v>
      </c>
      <c r="D13" s="49" t="s">
        <v>51</v>
      </c>
      <c r="E13" s="35">
        <v>10.8</v>
      </c>
      <c r="F13" s="35"/>
      <c r="G13" s="268"/>
      <c r="H13" s="268"/>
      <c r="I13" s="268"/>
      <c r="J13" s="268"/>
      <c r="K13" s="268"/>
      <c r="L13" s="268"/>
      <c r="M13" s="268"/>
      <c r="N13" s="268"/>
      <c r="O13" s="265">
        <v>4</v>
      </c>
    </row>
    <row r="14" spans="1:15" ht="12" customHeight="1">
      <c r="B14" s="37" t="s">
        <v>56</v>
      </c>
      <c r="C14" s="49" t="s">
        <v>51</v>
      </c>
      <c r="D14" s="49" t="s">
        <v>51</v>
      </c>
      <c r="E14" s="35">
        <v>5.6</v>
      </c>
      <c r="F14" s="35"/>
      <c r="G14" s="268"/>
      <c r="H14" s="268"/>
      <c r="I14" s="268"/>
      <c r="J14" s="268"/>
      <c r="K14" s="268"/>
      <c r="L14" s="268"/>
      <c r="M14" s="268"/>
      <c r="N14" s="268"/>
      <c r="O14" s="265">
        <v>1.5</v>
      </c>
    </row>
    <row r="15" spans="1:15" ht="6.75" customHeight="1" thickBot="1">
      <c r="B15" s="273"/>
      <c r="C15" s="274"/>
      <c r="D15" s="274"/>
      <c r="E15" s="179"/>
      <c r="F15" s="179"/>
      <c r="G15" s="179"/>
      <c r="H15" s="179"/>
      <c r="I15" s="179"/>
      <c r="J15" s="179"/>
      <c r="K15" s="179"/>
      <c r="L15" s="179"/>
      <c r="M15" s="179"/>
      <c r="N15" s="179"/>
      <c r="O15" s="275"/>
    </row>
    <row r="16" spans="1:15" ht="11.25" customHeight="1">
      <c r="B16" s="430"/>
      <c r="C16" s="430"/>
      <c r="D16" s="430"/>
      <c r="E16" s="430"/>
      <c r="F16" s="430"/>
      <c r="G16" s="430"/>
      <c r="H16" s="430"/>
      <c r="I16" s="430"/>
      <c r="J16" s="430"/>
      <c r="K16" s="430"/>
      <c r="L16" s="178"/>
    </row>
    <row r="17" spans="2:12" ht="11.25" customHeight="1">
      <c r="B17" s="51"/>
      <c r="C17" s="52"/>
      <c r="D17" s="52"/>
      <c r="E17" s="52"/>
      <c r="F17" s="52"/>
      <c r="G17" s="52"/>
      <c r="H17" s="52"/>
      <c r="I17" s="52"/>
      <c r="J17" s="52"/>
      <c r="K17" s="53"/>
      <c r="L17" s="53"/>
    </row>
    <row r="18" spans="2:12" ht="11.25" customHeight="1">
      <c r="B18" s="53"/>
      <c r="C18" s="54"/>
      <c r="D18" s="54"/>
      <c r="E18" s="54"/>
      <c r="F18" s="54"/>
      <c r="G18" s="54"/>
      <c r="H18" s="54"/>
      <c r="I18" s="54"/>
      <c r="J18" s="54"/>
      <c r="K18" s="53"/>
      <c r="L18" s="53"/>
    </row>
    <row r="19" spans="2:12" ht="11.25" customHeight="1">
      <c r="B19" s="431" t="s">
        <v>48</v>
      </c>
      <c r="C19" s="431"/>
      <c r="D19" s="431"/>
      <c r="E19" s="431"/>
      <c r="F19" s="431"/>
      <c r="G19" s="431"/>
      <c r="H19" s="431"/>
      <c r="I19" s="431"/>
      <c r="J19" s="431"/>
      <c r="K19" s="53"/>
      <c r="L19" s="53"/>
    </row>
    <row r="20" spans="2:12" ht="11.25" customHeight="1">
      <c r="B20" s="55"/>
      <c r="C20" s="55"/>
      <c r="D20" s="55"/>
      <c r="E20" s="55"/>
      <c r="F20" s="55"/>
      <c r="G20" s="55"/>
      <c r="H20" s="55"/>
      <c r="I20" s="55"/>
      <c r="J20" s="55"/>
      <c r="K20" s="53"/>
      <c r="L20" s="53"/>
    </row>
    <row r="21" spans="2:12" ht="11.25" customHeight="1">
      <c r="B21" s="55"/>
      <c r="C21" s="55"/>
      <c r="D21" s="55"/>
      <c r="E21" s="55"/>
      <c r="F21" s="55"/>
      <c r="G21" s="55"/>
      <c r="H21" s="55"/>
      <c r="I21" s="55"/>
      <c r="J21" s="55"/>
      <c r="K21" s="53"/>
      <c r="L21" s="53"/>
    </row>
    <row r="22" spans="2:12" ht="11.25" customHeight="1">
      <c r="B22" s="55"/>
      <c r="C22" s="55"/>
      <c r="D22" s="55"/>
      <c r="E22" s="55"/>
      <c r="F22" s="55"/>
      <c r="G22" s="55"/>
      <c r="H22" s="55"/>
      <c r="I22" s="55"/>
      <c r="J22" s="55"/>
      <c r="K22" s="53"/>
      <c r="L22" s="53"/>
    </row>
    <row r="23" spans="2:12" ht="11.25" customHeight="1">
      <c r="B23" s="55"/>
      <c r="C23" s="55"/>
      <c r="D23" s="55"/>
      <c r="E23" s="55"/>
      <c r="F23" s="55"/>
      <c r="G23" s="55"/>
      <c r="H23" s="55"/>
      <c r="I23" s="55"/>
      <c r="J23" s="55"/>
      <c r="K23" s="53"/>
      <c r="L23" s="53"/>
    </row>
    <row r="24" spans="2:12" ht="17.25" customHeight="1">
      <c r="B24" s="432" t="s">
        <v>249</v>
      </c>
      <c r="C24" s="432"/>
      <c r="D24" s="432"/>
      <c r="E24" s="432"/>
      <c r="F24" s="432"/>
      <c r="G24" s="432"/>
      <c r="H24" s="432"/>
      <c r="I24" s="432"/>
      <c r="J24" s="432"/>
      <c r="K24" s="276"/>
      <c r="L24" s="276"/>
    </row>
    <row r="25" spans="2:12" ht="34.5" customHeight="1">
      <c r="B25" s="423" t="s">
        <v>486</v>
      </c>
      <c r="C25" s="423"/>
      <c r="D25" s="423"/>
      <c r="E25" s="423"/>
      <c r="F25" s="423"/>
      <c r="G25" s="423"/>
      <c r="H25" s="423"/>
      <c r="I25" s="423"/>
      <c r="J25" s="423"/>
      <c r="K25" s="277"/>
      <c r="L25" s="277"/>
    </row>
    <row r="26" spans="2:12" ht="16.5" customHeight="1">
      <c r="B26" s="433" t="s">
        <v>200</v>
      </c>
      <c r="C26" s="433"/>
      <c r="D26" s="433"/>
      <c r="E26" s="433"/>
      <c r="F26" s="433"/>
      <c r="G26" s="433"/>
      <c r="H26" s="433"/>
      <c r="I26" s="433"/>
      <c r="J26" s="433"/>
      <c r="K26" s="140"/>
      <c r="L26" s="140"/>
    </row>
    <row r="27" spans="2:12" ht="13.5">
      <c r="C27" s="39"/>
      <c r="D27" s="39"/>
      <c r="E27" s="39"/>
      <c r="F27" s="39"/>
      <c r="G27" s="39"/>
      <c r="H27" s="39"/>
      <c r="I27" s="39"/>
      <c r="J27" s="39"/>
    </row>
    <row r="28" spans="2:12">
      <c r="B28" s="50"/>
    </row>
    <row r="29" spans="2:12">
      <c r="B29" s="50"/>
    </row>
    <row r="32" spans="2:12">
      <c r="F32" s="50"/>
      <c r="G32" s="50"/>
      <c r="H32" s="50"/>
      <c r="I32" s="50"/>
      <c r="J32" s="50"/>
      <c r="K32" s="50"/>
      <c r="L32" s="50"/>
    </row>
    <row r="39" spans="13:13">
      <c r="M39" s="22"/>
    </row>
    <row r="40" spans="13:13">
      <c r="M40" s="22"/>
    </row>
    <row r="41" spans="13:13">
      <c r="M41" s="22"/>
    </row>
    <row r="42" spans="13:13">
      <c r="M42" s="22"/>
    </row>
    <row r="43" spans="13:13">
      <c r="M43" s="22"/>
    </row>
    <row r="51" spans="2:10" ht="19.5" customHeight="1">
      <c r="B51" s="429" t="s">
        <v>199</v>
      </c>
      <c r="C51" s="429"/>
      <c r="D51" s="429"/>
      <c r="E51" s="429"/>
      <c r="F51" s="429"/>
      <c r="G51" s="429"/>
      <c r="H51" s="429"/>
      <c r="I51" s="429"/>
      <c r="J51" s="429"/>
    </row>
    <row r="55" spans="2:10">
      <c r="B55" s="56"/>
    </row>
    <row r="106" ht="12.75" customHeight="1"/>
  </sheetData>
  <mergeCells count="6">
    <mergeCell ref="B51:J51"/>
    <mergeCell ref="B16:K16"/>
    <mergeCell ref="B19:J19"/>
    <mergeCell ref="B24:J24"/>
    <mergeCell ref="B25:J25"/>
    <mergeCell ref="B26:J26"/>
  </mergeCells>
  <pageMargins left="0.94488188976377963" right="0.98425196850393704" top="0.98425196850393704" bottom="0.98425196850393704" header="0.51181102362204722" footer="0.51181102362204722"/>
  <pageSetup paperSize="9" scale="78"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T48"/>
  <sheetViews>
    <sheetView showGridLines="0" zoomScale="80" zoomScaleNormal="80" zoomScaleSheetLayoutView="100" workbookViewId="0">
      <selection activeCell="J53" sqref="J53"/>
    </sheetView>
  </sheetViews>
  <sheetFormatPr baseColWidth="10" defaultRowHeight="12.75"/>
  <cols>
    <col min="1" max="1" width="4.5703125" style="18" customWidth="1"/>
    <col min="2" max="2" width="25.5703125" style="18" customWidth="1"/>
    <col min="3" max="4" width="13.5703125" style="18" hidden="1" customWidth="1"/>
    <col min="5" max="5" width="7.7109375" style="18" hidden="1" customWidth="1"/>
    <col min="6" max="6" width="7.5703125" style="18" hidden="1" customWidth="1"/>
    <col min="7" max="10" width="8.5703125" style="18" hidden="1" customWidth="1"/>
    <col min="11" max="15" width="8.5703125" style="18" customWidth="1"/>
    <col min="16" max="20" width="9.85546875" style="18" customWidth="1"/>
    <col min="21" max="16384" width="11.42578125" style="18"/>
  </cols>
  <sheetData>
    <row r="1" spans="1:20" ht="9" customHeight="1"/>
    <row r="2" spans="1:20" ht="15" customHeight="1">
      <c r="B2" s="435" t="s">
        <v>202</v>
      </c>
      <c r="C2" s="435"/>
      <c r="D2" s="435"/>
      <c r="E2" s="435"/>
      <c r="F2" s="435"/>
      <c r="G2" s="435"/>
      <c r="H2" s="435"/>
      <c r="I2" s="435"/>
      <c r="J2" s="435"/>
      <c r="K2" s="435"/>
      <c r="L2" s="435"/>
      <c r="M2" s="435"/>
      <c r="N2" s="435"/>
      <c r="O2" s="435"/>
      <c r="P2" s="435"/>
      <c r="Q2" s="435"/>
      <c r="R2" s="435"/>
      <c r="S2" s="435"/>
      <c r="T2" s="435"/>
    </row>
    <row r="3" spans="1:20" ht="33" customHeight="1">
      <c r="A3" s="45"/>
      <c r="B3" s="436" t="s">
        <v>479</v>
      </c>
      <c r="C3" s="436"/>
      <c r="D3" s="436"/>
      <c r="E3" s="436"/>
      <c r="F3" s="436"/>
      <c r="G3" s="436"/>
      <c r="H3" s="436"/>
      <c r="I3" s="436"/>
      <c r="J3" s="436"/>
      <c r="K3" s="436"/>
      <c r="L3" s="436"/>
      <c r="M3" s="436"/>
      <c r="N3" s="436"/>
      <c r="O3" s="436"/>
      <c r="P3" s="436"/>
      <c r="Q3" s="436"/>
      <c r="R3" s="436"/>
      <c r="S3" s="436"/>
      <c r="T3" s="436"/>
    </row>
    <row r="4" spans="1:20" ht="15.75" customHeight="1">
      <c r="B4" s="437" t="s">
        <v>201</v>
      </c>
      <c r="C4" s="437"/>
      <c r="D4" s="437"/>
      <c r="E4" s="437"/>
      <c r="F4" s="437"/>
      <c r="G4" s="437"/>
      <c r="H4" s="437"/>
      <c r="I4" s="437"/>
      <c r="J4" s="437"/>
      <c r="K4" s="437"/>
      <c r="L4" s="437"/>
      <c r="M4" s="437"/>
      <c r="N4" s="437"/>
      <c r="O4" s="437"/>
      <c r="P4" s="437"/>
      <c r="Q4" s="437"/>
      <c r="R4" s="437"/>
      <c r="S4" s="437"/>
      <c r="T4" s="437"/>
    </row>
    <row r="5" spans="1:20" ht="7.5" customHeight="1" thickBot="1">
      <c r="C5" s="46"/>
      <c r="D5" s="46"/>
      <c r="E5" s="46"/>
      <c r="F5" s="46"/>
      <c r="G5" s="46"/>
      <c r="H5" s="46"/>
      <c r="I5" s="46"/>
      <c r="J5" s="46"/>
      <c r="K5" s="46"/>
      <c r="L5" s="46"/>
      <c r="M5" s="46"/>
    </row>
    <row r="6" spans="1:20" ht="36.75" customHeight="1" thickBot="1">
      <c r="B6" s="329" t="s">
        <v>298</v>
      </c>
      <c r="C6" s="329">
        <v>1996</v>
      </c>
      <c r="D6" s="329">
        <v>2000</v>
      </c>
      <c r="E6" s="329" t="s">
        <v>9</v>
      </c>
      <c r="F6" s="329" t="s">
        <v>49</v>
      </c>
      <c r="G6" s="329">
        <v>2009</v>
      </c>
      <c r="H6" s="329">
        <v>2010</v>
      </c>
      <c r="I6" s="329">
        <v>2011</v>
      </c>
      <c r="J6" s="329">
        <v>2012</v>
      </c>
      <c r="K6" s="329">
        <v>2013</v>
      </c>
      <c r="L6" s="329">
        <v>2014</v>
      </c>
      <c r="M6" s="329" t="s">
        <v>297</v>
      </c>
      <c r="N6" s="329">
        <v>2016</v>
      </c>
      <c r="O6" s="329">
        <v>2017</v>
      </c>
      <c r="P6" s="329" t="s">
        <v>296</v>
      </c>
      <c r="Q6" s="329">
        <v>2020</v>
      </c>
      <c r="R6" s="329">
        <v>2021</v>
      </c>
      <c r="S6" s="329">
        <v>2022</v>
      </c>
      <c r="T6" s="329">
        <v>2023</v>
      </c>
    </row>
    <row r="7" spans="1:20" ht="15.75" customHeight="1">
      <c r="B7" s="330"/>
      <c r="C7" s="331"/>
      <c r="D7" s="331"/>
      <c r="E7" s="331"/>
      <c r="F7" s="331"/>
      <c r="G7" s="331"/>
      <c r="H7" s="331"/>
      <c r="I7" s="331"/>
      <c r="J7" s="331"/>
      <c r="K7" s="331"/>
      <c r="L7" s="331"/>
      <c r="M7" s="331"/>
      <c r="N7" s="331"/>
      <c r="O7" s="331"/>
      <c r="P7" s="331"/>
      <c r="Q7" s="331"/>
      <c r="R7" s="331"/>
      <c r="S7" s="331"/>
      <c r="T7" s="331"/>
    </row>
    <row r="8" spans="1:20" ht="13.5">
      <c r="B8" s="332" t="s">
        <v>11</v>
      </c>
      <c r="C8" s="333">
        <v>13.4</v>
      </c>
      <c r="D8" s="334">
        <v>13</v>
      </c>
      <c r="E8" s="333">
        <v>12.2</v>
      </c>
      <c r="F8" s="333">
        <v>13.6</v>
      </c>
      <c r="G8" s="333">
        <v>13.7</v>
      </c>
      <c r="H8" s="333">
        <v>13.5</v>
      </c>
      <c r="I8" s="333">
        <v>12.5</v>
      </c>
      <c r="J8" s="333">
        <v>13.2</v>
      </c>
      <c r="K8" s="333">
        <v>13.9</v>
      </c>
      <c r="L8" s="333">
        <v>14.6</v>
      </c>
      <c r="M8" s="333">
        <v>13.6</v>
      </c>
      <c r="N8" s="334">
        <v>12.665963582753859</v>
      </c>
      <c r="O8" s="334">
        <v>13.4</v>
      </c>
      <c r="P8" s="334">
        <v>12.6</v>
      </c>
      <c r="Q8" s="334">
        <v>8.3000000000000007</v>
      </c>
      <c r="R8" s="334">
        <v>8.9</v>
      </c>
      <c r="S8" s="334">
        <v>9.1999999999999993</v>
      </c>
      <c r="T8" s="334">
        <v>8.1999999999999993</v>
      </c>
    </row>
    <row r="9" spans="1:20" ht="6.75" customHeight="1">
      <c r="B9" s="332"/>
      <c r="C9" s="333"/>
      <c r="D9" s="334"/>
      <c r="E9" s="333"/>
      <c r="F9" s="333"/>
      <c r="G9" s="333"/>
      <c r="H9" s="333"/>
      <c r="I9" s="333"/>
      <c r="J9" s="333"/>
      <c r="K9" s="333"/>
      <c r="L9" s="333"/>
      <c r="M9" s="333"/>
      <c r="N9" s="333"/>
      <c r="O9" s="333"/>
      <c r="P9" s="333"/>
      <c r="Q9" s="333"/>
      <c r="R9" s="333"/>
      <c r="S9" s="333"/>
      <c r="T9" s="333"/>
    </row>
    <row r="10" spans="1:20" s="165" customFormat="1" ht="17.25" customHeight="1">
      <c r="B10" s="335" t="s">
        <v>13</v>
      </c>
      <c r="C10" s="336">
        <v>9.3000000000000007</v>
      </c>
      <c r="D10" s="336">
        <v>9.1999999999999993</v>
      </c>
      <c r="E10" s="336">
        <v>8.4</v>
      </c>
      <c r="F10" s="336">
        <v>11.1</v>
      </c>
      <c r="G10" s="336">
        <v>10.6</v>
      </c>
      <c r="H10" s="336">
        <v>11.3</v>
      </c>
      <c r="I10" s="336">
        <v>10</v>
      </c>
      <c r="J10" s="336">
        <v>10.199999999999999</v>
      </c>
      <c r="K10" s="336">
        <v>11.9</v>
      </c>
      <c r="L10" s="336">
        <v>12.2</v>
      </c>
      <c r="M10" s="336">
        <v>10.8</v>
      </c>
      <c r="N10" s="336">
        <v>9.7847499242781186</v>
      </c>
      <c r="O10" s="336">
        <v>10.7</v>
      </c>
      <c r="P10" s="336">
        <v>10.1</v>
      </c>
      <c r="Q10" s="336">
        <v>6.9</v>
      </c>
      <c r="R10" s="336">
        <v>7.2</v>
      </c>
      <c r="S10" s="336">
        <v>6.8071721304771184</v>
      </c>
      <c r="T10" s="336">
        <v>6.1</v>
      </c>
    </row>
    <row r="11" spans="1:20" s="165" customFormat="1" ht="17.25" customHeight="1">
      <c r="B11" s="335" t="s">
        <v>14</v>
      </c>
      <c r="C11" s="337">
        <v>25.5</v>
      </c>
      <c r="D11" s="337">
        <v>21.7</v>
      </c>
      <c r="E11" s="337">
        <v>21.1</v>
      </c>
      <c r="F11" s="337">
        <v>20.2</v>
      </c>
      <c r="G11" s="337">
        <v>22.2</v>
      </c>
      <c r="H11" s="337">
        <v>19.3</v>
      </c>
      <c r="I11" s="337">
        <v>19.7</v>
      </c>
      <c r="J11" s="337">
        <v>21.5</v>
      </c>
      <c r="K11" s="337">
        <v>20.3</v>
      </c>
      <c r="L11" s="336">
        <v>22</v>
      </c>
      <c r="M11" s="336">
        <v>22.5</v>
      </c>
      <c r="N11" s="336">
        <v>22.6703846065653</v>
      </c>
      <c r="O11" s="336">
        <v>23.2</v>
      </c>
      <c r="P11" s="336">
        <v>22.7</v>
      </c>
      <c r="Q11" s="336">
        <v>12.4</v>
      </c>
      <c r="R11" s="336">
        <v>15.6</v>
      </c>
      <c r="S11" s="336">
        <v>18.356150017442936</v>
      </c>
      <c r="T11" s="336">
        <v>17.100000000000001</v>
      </c>
    </row>
    <row r="12" spans="1:20" ht="13.5">
      <c r="B12" s="338"/>
      <c r="C12" s="339"/>
      <c r="D12" s="339"/>
      <c r="E12" s="339"/>
      <c r="F12" s="339"/>
      <c r="G12" s="339"/>
      <c r="H12" s="339"/>
      <c r="I12" s="339"/>
      <c r="J12" s="339"/>
      <c r="K12" s="339"/>
      <c r="L12" s="339"/>
      <c r="M12" s="339"/>
      <c r="N12" s="339"/>
      <c r="O12" s="339"/>
      <c r="P12" s="339"/>
      <c r="Q12" s="339"/>
      <c r="R12" s="339"/>
      <c r="S12" s="339"/>
      <c r="T12" s="339"/>
    </row>
    <row r="13" spans="1:20" ht="6.75" customHeight="1">
      <c r="B13" s="338"/>
      <c r="C13" s="340"/>
      <c r="D13" s="340"/>
      <c r="E13" s="340"/>
      <c r="F13" s="340"/>
      <c r="G13" s="340"/>
      <c r="H13" s="340"/>
      <c r="I13" s="340"/>
      <c r="J13" s="340"/>
      <c r="K13" s="340"/>
      <c r="L13" s="340"/>
      <c r="M13" s="340"/>
      <c r="N13" s="340"/>
      <c r="O13" s="340"/>
      <c r="P13" s="340"/>
      <c r="Q13" s="340"/>
      <c r="R13" s="340"/>
      <c r="S13" s="340"/>
      <c r="T13" s="340"/>
    </row>
    <row r="14" spans="1:20" ht="12" customHeight="1">
      <c r="B14" s="332" t="s">
        <v>57</v>
      </c>
      <c r="C14" s="338"/>
      <c r="D14" s="338"/>
      <c r="E14" s="338"/>
      <c r="F14" s="338"/>
      <c r="G14" s="338"/>
      <c r="H14" s="338"/>
      <c r="I14" s="338"/>
      <c r="J14" s="338"/>
      <c r="K14" s="338"/>
      <c r="L14" s="338"/>
      <c r="M14" s="338"/>
      <c r="N14" s="338"/>
      <c r="O14" s="338"/>
      <c r="P14" s="338"/>
      <c r="Q14" s="338"/>
      <c r="R14" s="338"/>
      <c r="S14" s="338"/>
      <c r="T14" s="338"/>
    </row>
    <row r="15" spans="1:20" ht="6.75" customHeight="1">
      <c r="B15" s="332"/>
      <c r="C15" s="338"/>
      <c r="D15" s="338"/>
      <c r="E15" s="338"/>
      <c r="F15" s="338"/>
      <c r="G15" s="338"/>
      <c r="H15" s="338"/>
      <c r="I15" s="338"/>
      <c r="J15" s="338"/>
      <c r="K15" s="338"/>
      <c r="L15" s="338"/>
      <c r="M15" s="338"/>
      <c r="N15" s="338"/>
      <c r="O15" s="338"/>
      <c r="P15" s="338"/>
      <c r="Q15" s="338"/>
      <c r="R15" s="338"/>
      <c r="S15" s="338"/>
      <c r="T15" s="338"/>
    </row>
    <row r="16" spans="1:20" s="165" customFormat="1" ht="17.25" customHeight="1">
      <c r="B16" s="335" t="s">
        <v>58</v>
      </c>
      <c r="C16" s="337" t="s">
        <v>51</v>
      </c>
      <c r="D16" s="337" t="s">
        <v>51</v>
      </c>
      <c r="E16" s="336">
        <v>32.200000000000003</v>
      </c>
      <c r="F16" s="336">
        <v>35</v>
      </c>
      <c r="G16" s="336">
        <v>26.9</v>
      </c>
      <c r="H16" s="336">
        <v>22.4</v>
      </c>
      <c r="I16" s="336">
        <v>22.4</v>
      </c>
      <c r="J16" s="336">
        <v>26.1</v>
      </c>
      <c r="K16" s="336">
        <v>23.9</v>
      </c>
      <c r="L16" s="336">
        <v>24</v>
      </c>
      <c r="M16" s="336">
        <v>24.9</v>
      </c>
      <c r="N16" s="336">
        <v>23.9</v>
      </c>
      <c r="O16" s="336">
        <v>24.2</v>
      </c>
      <c r="P16" s="336">
        <v>24.9</v>
      </c>
      <c r="Q16" s="336">
        <v>13.6</v>
      </c>
      <c r="R16" s="336">
        <v>16.5</v>
      </c>
      <c r="S16" s="336">
        <v>19.922283327260871</v>
      </c>
      <c r="T16" s="336">
        <v>17.3</v>
      </c>
    </row>
    <row r="17" spans="2:20" s="165" customFormat="1" ht="17.25" customHeight="1">
      <c r="B17" s="335" t="s">
        <v>59</v>
      </c>
      <c r="C17" s="337" t="s">
        <v>51</v>
      </c>
      <c r="D17" s="337" t="s">
        <v>51</v>
      </c>
      <c r="E17" s="336">
        <v>16.5</v>
      </c>
      <c r="F17" s="336">
        <v>19.2</v>
      </c>
      <c r="G17" s="336">
        <v>17.899999999999999</v>
      </c>
      <c r="H17" s="336">
        <v>19</v>
      </c>
      <c r="I17" s="336">
        <v>17</v>
      </c>
      <c r="J17" s="336">
        <v>19.899999999999999</v>
      </c>
      <c r="K17" s="336">
        <v>18</v>
      </c>
      <c r="L17" s="336">
        <v>19</v>
      </c>
      <c r="M17" s="336">
        <v>18</v>
      </c>
      <c r="N17" s="336">
        <v>17</v>
      </c>
      <c r="O17" s="336">
        <v>17.399999999999999</v>
      </c>
      <c r="P17" s="336">
        <v>15.6</v>
      </c>
      <c r="Q17" s="336">
        <v>10.7</v>
      </c>
      <c r="R17" s="336">
        <v>12.1</v>
      </c>
      <c r="S17" s="336">
        <v>11.364482665129644</v>
      </c>
      <c r="T17" s="336">
        <v>12</v>
      </c>
    </row>
    <row r="18" spans="2:20" s="165" customFormat="1" ht="17.25" customHeight="1">
      <c r="B18" s="335" t="s">
        <v>60</v>
      </c>
      <c r="C18" s="337" t="s">
        <v>51</v>
      </c>
      <c r="D18" s="337" t="s">
        <v>51</v>
      </c>
      <c r="E18" s="336">
        <v>11.9</v>
      </c>
      <c r="F18" s="336">
        <v>19</v>
      </c>
      <c r="G18" s="336">
        <v>12.5</v>
      </c>
      <c r="H18" s="336">
        <v>12.4</v>
      </c>
      <c r="I18" s="336">
        <v>13.7</v>
      </c>
      <c r="J18" s="336">
        <v>12.8</v>
      </c>
      <c r="K18" s="336">
        <v>12.4</v>
      </c>
      <c r="L18" s="336">
        <v>13.3</v>
      </c>
      <c r="M18" s="336">
        <v>12.6</v>
      </c>
      <c r="N18" s="336">
        <v>11.8</v>
      </c>
      <c r="O18" s="336">
        <v>12</v>
      </c>
      <c r="P18" s="336">
        <v>10.6</v>
      </c>
      <c r="Q18" s="336">
        <v>7.5</v>
      </c>
      <c r="R18" s="336">
        <v>8</v>
      </c>
      <c r="S18" s="336">
        <v>6.721536661764187</v>
      </c>
      <c r="T18" s="336">
        <v>5.3</v>
      </c>
    </row>
    <row r="19" spans="2:20" s="165" customFormat="1" ht="17.25" customHeight="1">
      <c r="B19" s="335" t="s">
        <v>61</v>
      </c>
      <c r="C19" s="337" t="s">
        <v>51</v>
      </c>
      <c r="D19" s="337" t="s">
        <v>51</v>
      </c>
      <c r="E19" s="336">
        <v>8.1999999999999993</v>
      </c>
      <c r="F19" s="336">
        <v>9.3000000000000007</v>
      </c>
      <c r="G19" s="336">
        <v>9.3000000000000007</v>
      </c>
      <c r="H19" s="336">
        <v>10.199999999999999</v>
      </c>
      <c r="I19" s="336">
        <v>7.8</v>
      </c>
      <c r="J19" s="336">
        <v>7.2</v>
      </c>
      <c r="K19" s="336">
        <v>10.8</v>
      </c>
      <c r="L19" s="336">
        <v>9.3000000000000007</v>
      </c>
      <c r="M19" s="336">
        <v>7.8</v>
      </c>
      <c r="N19" s="336">
        <v>7.5</v>
      </c>
      <c r="O19" s="336">
        <v>9</v>
      </c>
      <c r="P19" s="336">
        <v>8.6999999999999993</v>
      </c>
      <c r="Q19" s="336">
        <v>4.5999999999999996</v>
      </c>
      <c r="R19" s="336">
        <v>6</v>
      </c>
      <c r="S19" s="336">
        <v>4.9775366581643441</v>
      </c>
      <c r="T19" s="336">
        <v>4</v>
      </c>
    </row>
    <row r="20" spans="2:20" s="165" customFormat="1" ht="17.25" customHeight="1">
      <c r="B20" s="335" t="s">
        <v>62</v>
      </c>
      <c r="C20" s="337" t="s">
        <v>51</v>
      </c>
      <c r="D20" s="337" t="s">
        <v>51</v>
      </c>
      <c r="E20" s="336">
        <v>3.4</v>
      </c>
      <c r="F20" s="336">
        <v>6.2</v>
      </c>
      <c r="G20" s="336">
        <v>4.4000000000000004</v>
      </c>
      <c r="H20" s="336">
        <v>4.2</v>
      </c>
      <c r="I20" s="336">
        <v>2.5</v>
      </c>
      <c r="J20" s="336">
        <v>2.6</v>
      </c>
      <c r="K20" s="336">
        <v>5.6</v>
      </c>
      <c r="L20" s="336">
        <v>7.4</v>
      </c>
      <c r="M20" s="336">
        <v>4.9000000000000004</v>
      </c>
      <c r="N20" s="336">
        <v>3.6</v>
      </c>
      <c r="O20" s="336">
        <v>3.9</v>
      </c>
      <c r="P20" s="336">
        <v>3.3</v>
      </c>
      <c r="Q20" s="336">
        <v>2.7</v>
      </c>
      <c r="R20" s="336">
        <v>1.4</v>
      </c>
      <c r="S20" s="336">
        <v>1.9399275031000858</v>
      </c>
      <c r="T20" s="336">
        <v>1.5</v>
      </c>
    </row>
    <row r="21" spans="2:20" ht="6.75" customHeight="1" thickBot="1">
      <c r="B21" s="341"/>
      <c r="C21" s="342"/>
      <c r="D21" s="342"/>
      <c r="E21" s="343"/>
      <c r="F21" s="343"/>
      <c r="G21" s="343"/>
      <c r="H21" s="343"/>
      <c r="I21" s="343"/>
      <c r="J21" s="343"/>
      <c r="K21" s="343"/>
      <c r="L21" s="343"/>
      <c r="M21" s="343"/>
      <c r="N21" s="343"/>
      <c r="O21" s="343"/>
      <c r="P21" s="343"/>
      <c r="Q21" s="343"/>
      <c r="R21" s="343"/>
      <c r="S21" s="343"/>
      <c r="T21" s="343"/>
    </row>
    <row r="22" spans="2:20" ht="15" customHeight="1">
      <c r="B22" s="434" t="s">
        <v>316</v>
      </c>
      <c r="C22" s="434"/>
      <c r="D22" s="434"/>
      <c r="E22" s="434"/>
      <c r="F22" s="434"/>
      <c r="G22" s="434"/>
      <c r="H22" s="434"/>
      <c r="I22" s="434"/>
      <c r="J22" s="434"/>
      <c r="K22" s="434"/>
      <c r="L22" s="434"/>
      <c r="M22" s="434"/>
      <c r="N22" s="434"/>
      <c r="O22" s="434"/>
      <c r="P22" s="434"/>
      <c r="Q22" s="434"/>
      <c r="R22" s="434"/>
    </row>
    <row r="23" spans="2:20" ht="57" customHeight="1">
      <c r="B23" s="438" t="s">
        <v>315</v>
      </c>
      <c r="C23" s="438"/>
      <c r="D23" s="438"/>
      <c r="E23" s="438"/>
      <c r="F23" s="438"/>
      <c r="G23" s="438"/>
      <c r="H23" s="438"/>
      <c r="I23" s="438"/>
      <c r="J23" s="438"/>
      <c r="K23" s="438"/>
      <c r="L23" s="438"/>
      <c r="M23" s="438"/>
      <c r="N23" s="438"/>
      <c r="O23" s="438"/>
      <c r="P23" s="438"/>
      <c r="Q23" s="438"/>
      <c r="R23" s="438"/>
      <c r="S23" s="438"/>
      <c r="T23" s="438"/>
    </row>
    <row r="24" spans="2:20" ht="15.75" customHeight="1">
      <c r="B24" s="434" t="s">
        <v>199</v>
      </c>
      <c r="C24" s="434"/>
      <c r="D24" s="434"/>
      <c r="E24" s="434"/>
      <c r="F24" s="434"/>
      <c r="G24" s="434"/>
      <c r="H24" s="434"/>
      <c r="I24" s="434"/>
      <c r="J24" s="434"/>
      <c r="K24" s="434"/>
      <c r="L24" s="434"/>
      <c r="M24" s="434"/>
      <c r="N24" s="434"/>
      <c r="O24" s="434"/>
      <c r="P24" s="434"/>
      <c r="Q24" s="434"/>
      <c r="R24" s="434"/>
      <c r="S24" s="434"/>
      <c r="T24" s="434"/>
    </row>
    <row r="25" spans="2:20" ht="13.5">
      <c r="C25" s="39"/>
      <c r="D25" s="39"/>
      <c r="E25" s="39"/>
      <c r="F25" s="39"/>
      <c r="G25" s="39"/>
      <c r="H25" s="39"/>
      <c r="I25" s="39"/>
      <c r="J25" s="39"/>
    </row>
    <row r="26" spans="2:20" ht="13.5">
      <c r="C26" s="39"/>
      <c r="D26" s="39"/>
      <c r="E26" s="39"/>
      <c r="F26" s="39"/>
      <c r="G26" s="39"/>
      <c r="H26" s="39"/>
      <c r="I26" s="39"/>
      <c r="J26" s="39"/>
    </row>
    <row r="27" spans="2:20" ht="13.5">
      <c r="C27" s="39"/>
      <c r="D27" s="39"/>
      <c r="E27" s="39"/>
      <c r="F27" s="39"/>
      <c r="G27" s="39"/>
      <c r="H27" s="39"/>
      <c r="I27" s="39"/>
      <c r="J27" s="39"/>
    </row>
    <row r="28" spans="2:20" ht="13.5">
      <c r="C28" s="39"/>
      <c r="D28" s="39"/>
      <c r="E28" s="39"/>
      <c r="F28" s="39"/>
      <c r="G28" s="39"/>
      <c r="H28" s="39"/>
      <c r="I28" s="39"/>
      <c r="J28" s="39"/>
    </row>
    <row r="29" spans="2:20" ht="13.5">
      <c r="B29" s="28"/>
      <c r="C29" s="39"/>
      <c r="D29" s="39"/>
      <c r="E29" s="39"/>
      <c r="F29" s="39"/>
      <c r="G29" s="39"/>
      <c r="H29" s="39"/>
      <c r="I29" s="39"/>
      <c r="J29" s="39"/>
    </row>
    <row r="30" spans="2:20" ht="13.5">
      <c r="B30" s="28"/>
      <c r="C30" s="39"/>
      <c r="D30" s="39"/>
      <c r="E30" s="39"/>
      <c r="F30" s="39"/>
      <c r="G30" s="39"/>
      <c r="H30" s="39"/>
      <c r="I30" s="39"/>
      <c r="J30" s="39"/>
    </row>
    <row r="31" spans="2:20" ht="13.5">
      <c r="B31" s="28"/>
      <c r="C31" s="39"/>
      <c r="D31" s="39"/>
      <c r="E31" s="39"/>
      <c r="F31" s="39"/>
      <c r="G31" s="39"/>
      <c r="H31" s="39"/>
      <c r="I31" s="39"/>
      <c r="J31" s="39"/>
    </row>
    <row r="32" spans="2:20" ht="13.5">
      <c r="B32" s="28"/>
      <c r="C32" s="39"/>
      <c r="D32" s="39"/>
      <c r="E32" s="39"/>
      <c r="F32" s="39"/>
      <c r="G32" s="39"/>
      <c r="H32" s="39"/>
      <c r="I32" s="39"/>
      <c r="J32" s="39"/>
    </row>
    <row r="48" ht="12.75" customHeight="1"/>
  </sheetData>
  <mergeCells count="6">
    <mergeCell ref="B24:T24"/>
    <mergeCell ref="B22:R22"/>
    <mergeCell ref="B2:T2"/>
    <mergeCell ref="B3:T3"/>
    <mergeCell ref="B4:T4"/>
    <mergeCell ref="B23:T23"/>
  </mergeCells>
  <pageMargins left="0.94488188976377963" right="0.98425196850393704" top="0.98425196850393704" bottom="0.98425196850393704" header="0.51181102362204722" footer="0.51181102362204722"/>
  <pageSetup paperSize="9" scale="78"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81CD8-D384-4460-AD86-3D20B458AD20}">
  <dimension ref="A1:U30"/>
  <sheetViews>
    <sheetView showGridLines="0" topLeftCell="A4" workbookViewId="0">
      <selection activeCell="J53" sqref="J53"/>
    </sheetView>
  </sheetViews>
  <sheetFormatPr baseColWidth="10" defaultRowHeight="12.75"/>
  <cols>
    <col min="1" max="1" width="11.42578125" style="57"/>
    <col min="2" max="5" width="0" style="57" hidden="1" customWidth="1"/>
    <col min="6" max="8" width="10.85546875" style="57" hidden="1" customWidth="1"/>
    <col min="9" max="15" width="11.140625" style="57" customWidth="1"/>
    <col min="16" max="268" width="11.42578125" style="57"/>
    <col min="269" max="271" width="8.7109375" style="57" customWidth="1"/>
    <col min="272" max="272" width="8.85546875" style="57" customWidth="1"/>
    <col min="273" max="524" width="11.42578125" style="57"/>
    <col min="525" max="527" width="8.7109375" style="57" customWidth="1"/>
    <col min="528" max="528" width="8.85546875" style="57" customWidth="1"/>
    <col min="529" max="780" width="11.42578125" style="57"/>
    <col min="781" max="783" width="8.7109375" style="57" customWidth="1"/>
    <col min="784" max="784" width="8.85546875" style="57" customWidth="1"/>
    <col min="785" max="1036" width="11.42578125" style="57"/>
    <col min="1037" max="1039" width="8.7109375" style="57" customWidth="1"/>
    <col min="1040" max="1040" width="8.85546875" style="57" customWidth="1"/>
    <col min="1041" max="1292" width="11.42578125" style="57"/>
    <col min="1293" max="1295" width="8.7109375" style="57" customWidth="1"/>
    <col min="1296" max="1296" width="8.85546875" style="57" customWidth="1"/>
    <col min="1297" max="1548" width="11.42578125" style="57"/>
    <col min="1549" max="1551" width="8.7109375" style="57" customWidth="1"/>
    <col min="1552" max="1552" width="8.85546875" style="57" customWidth="1"/>
    <col min="1553" max="1804" width="11.42578125" style="57"/>
    <col min="1805" max="1807" width="8.7109375" style="57" customWidth="1"/>
    <col min="1808" max="1808" width="8.85546875" style="57" customWidth="1"/>
    <col min="1809" max="2060" width="11.42578125" style="57"/>
    <col min="2061" max="2063" width="8.7109375" style="57" customWidth="1"/>
    <col min="2064" max="2064" width="8.85546875" style="57" customWidth="1"/>
    <col min="2065" max="2316" width="11.42578125" style="57"/>
    <col min="2317" max="2319" width="8.7109375" style="57" customWidth="1"/>
    <col min="2320" max="2320" width="8.85546875" style="57" customWidth="1"/>
    <col min="2321" max="2572" width="11.42578125" style="57"/>
    <col min="2573" max="2575" width="8.7109375" style="57" customWidth="1"/>
    <col min="2576" max="2576" width="8.85546875" style="57" customWidth="1"/>
    <col min="2577" max="2828" width="11.42578125" style="57"/>
    <col min="2829" max="2831" width="8.7109375" style="57" customWidth="1"/>
    <col min="2832" max="2832" width="8.85546875" style="57" customWidth="1"/>
    <col min="2833" max="3084" width="11.42578125" style="57"/>
    <col min="3085" max="3087" width="8.7109375" style="57" customWidth="1"/>
    <col min="3088" max="3088" width="8.85546875" style="57" customWidth="1"/>
    <col min="3089" max="3340" width="11.42578125" style="57"/>
    <col min="3341" max="3343" width="8.7109375" style="57" customWidth="1"/>
    <col min="3344" max="3344" width="8.85546875" style="57" customWidth="1"/>
    <col min="3345" max="3596" width="11.42578125" style="57"/>
    <col min="3597" max="3599" width="8.7109375" style="57" customWidth="1"/>
    <col min="3600" max="3600" width="8.85546875" style="57" customWidth="1"/>
    <col min="3601" max="3852" width="11.42578125" style="57"/>
    <col min="3853" max="3855" width="8.7109375" style="57" customWidth="1"/>
    <col min="3856" max="3856" width="8.85546875" style="57" customWidth="1"/>
    <col min="3857" max="4108" width="11.42578125" style="57"/>
    <col min="4109" max="4111" width="8.7109375" style="57" customWidth="1"/>
    <col min="4112" max="4112" width="8.85546875" style="57" customWidth="1"/>
    <col min="4113" max="4364" width="11.42578125" style="57"/>
    <col min="4365" max="4367" width="8.7109375" style="57" customWidth="1"/>
    <col min="4368" max="4368" width="8.85546875" style="57" customWidth="1"/>
    <col min="4369" max="4620" width="11.42578125" style="57"/>
    <col min="4621" max="4623" width="8.7109375" style="57" customWidth="1"/>
    <col min="4624" max="4624" width="8.85546875" style="57" customWidth="1"/>
    <col min="4625" max="4876" width="11.42578125" style="57"/>
    <col min="4877" max="4879" width="8.7109375" style="57" customWidth="1"/>
    <col min="4880" max="4880" width="8.85546875" style="57" customWidth="1"/>
    <col min="4881" max="5132" width="11.42578125" style="57"/>
    <col min="5133" max="5135" width="8.7109375" style="57" customWidth="1"/>
    <col min="5136" max="5136" width="8.85546875" style="57" customWidth="1"/>
    <col min="5137" max="5388" width="11.42578125" style="57"/>
    <col min="5389" max="5391" width="8.7109375" style="57" customWidth="1"/>
    <col min="5392" max="5392" width="8.85546875" style="57" customWidth="1"/>
    <col min="5393" max="5644" width="11.42578125" style="57"/>
    <col min="5645" max="5647" width="8.7109375" style="57" customWidth="1"/>
    <col min="5648" max="5648" width="8.85546875" style="57" customWidth="1"/>
    <col min="5649" max="5900" width="11.42578125" style="57"/>
    <col min="5901" max="5903" width="8.7109375" style="57" customWidth="1"/>
    <col min="5904" max="5904" width="8.85546875" style="57" customWidth="1"/>
    <col min="5905" max="6156" width="11.42578125" style="57"/>
    <col min="6157" max="6159" width="8.7109375" style="57" customWidth="1"/>
    <col min="6160" max="6160" width="8.85546875" style="57" customWidth="1"/>
    <col min="6161" max="6412" width="11.42578125" style="57"/>
    <col min="6413" max="6415" width="8.7109375" style="57" customWidth="1"/>
    <col min="6416" max="6416" width="8.85546875" style="57" customWidth="1"/>
    <col min="6417" max="6668" width="11.42578125" style="57"/>
    <col min="6669" max="6671" width="8.7109375" style="57" customWidth="1"/>
    <col min="6672" max="6672" width="8.85546875" style="57" customWidth="1"/>
    <col min="6673" max="6924" width="11.42578125" style="57"/>
    <col min="6925" max="6927" width="8.7109375" style="57" customWidth="1"/>
    <col min="6928" max="6928" width="8.85546875" style="57" customWidth="1"/>
    <col min="6929" max="7180" width="11.42578125" style="57"/>
    <col min="7181" max="7183" width="8.7109375" style="57" customWidth="1"/>
    <col min="7184" max="7184" width="8.85546875" style="57" customWidth="1"/>
    <col min="7185" max="7436" width="11.42578125" style="57"/>
    <col min="7437" max="7439" width="8.7109375" style="57" customWidth="1"/>
    <col min="7440" max="7440" width="8.85546875" style="57" customWidth="1"/>
    <col min="7441" max="7692" width="11.42578125" style="57"/>
    <col min="7693" max="7695" width="8.7109375" style="57" customWidth="1"/>
    <col min="7696" max="7696" width="8.85546875" style="57" customWidth="1"/>
    <col min="7697" max="7948" width="11.42578125" style="57"/>
    <col min="7949" max="7951" width="8.7109375" style="57" customWidth="1"/>
    <col min="7952" max="7952" width="8.85546875" style="57" customWidth="1"/>
    <col min="7953" max="8204" width="11.42578125" style="57"/>
    <col min="8205" max="8207" width="8.7109375" style="57" customWidth="1"/>
    <col min="8208" max="8208" width="8.85546875" style="57" customWidth="1"/>
    <col min="8209" max="8460" width="11.42578125" style="57"/>
    <col min="8461" max="8463" width="8.7109375" style="57" customWidth="1"/>
    <col min="8464" max="8464" width="8.85546875" style="57" customWidth="1"/>
    <col min="8465" max="8716" width="11.42578125" style="57"/>
    <col min="8717" max="8719" width="8.7109375" style="57" customWidth="1"/>
    <col min="8720" max="8720" width="8.85546875" style="57" customWidth="1"/>
    <col min="8721" max="8972" width="11.42578125" style="57"/>
    <col min="8973" max="8975" width="8.7109375" style="57" customWidth="1"/>
    <col min="8976" max="8976" width="8.85546875" style="57" customWidth="1"/>
    <col min="8977" max="9228" width="11.42578125" style="57"/>
    <col min="9229" max="9231" width="8.7109375" style="57" customWidth="1"/>
    <col min="9232" max="9232" width="8.85546875" style="57" customWidth="1"/>
    <col min="9233" max="9484" width="11.42578125" style="57"/>
    <col min="9485" max="9487" width="8.7109375" style="57" customWidth="1"/>
    <col min="9488" max="9488" width="8.85546875" style="57" customWidth="1"/>
    <col min="9489" max="9740" width="11.42578125" style="57"/>
    <col min="9741" max="9743" width="8.7109375" style="57" customWidth="1"/>
    <col min="9744" max="9744" width="8.85546875" style="57" customWidth="1"/>
    <col min="9745" max="9996" width="11.42578125" style="57"/>
    <col min="9997" max="9999" width="8.7109375" style="57" customWidth="1"/>
    <col min="10000" max="10000" width="8.85546875" style="57" customWidth="1"/>
    <col min="10001" max="10252" width="11.42578125" style="57"/>
    <col min="10253" max="10255" width="8.7109375" style="57" customWidth="1"/>
    <col min="10256" max="10256" width="8.85546875" style="57" customWidth="1"/>
    <col min="10257" max="10508" width="11.42578125" style="57"/>
    <col min="10509" max="10511" width="8.7109375" style="57" customWidth="1"/>
    <col min="10512" max="10512" width="8.85546875" style="57" customWidth="1"/>
    <col min="10513" max="10764" width="11.42578125" style="57"/>
    <col min="10765" max="10767" width="8.7109375" style="57" customWidth="1"/>
    <col min="10768" max="10768" width="8.85546875" style="57" customWidth="1"/>
    <col min="10769" max="11020" width="11.42578125" style="57"/>
    <col min="11021" max="11023" width="8.7109375" style="57" customWidth="1"/>
    <col min="11024" max="11024" width="8.85546875" style="57" customWidth="1"/>
    <col min="11025" max="11276" width="11.42578125" style="57"/>
    <col min="11277" max="11279" width="8.7109375" style="57" customWidth="1"/>
    <col min="11280" max="11280" width="8.85546875" style="57" customWidth="1"/>
    <col min="11281" max="11532" width="11.42578125" style="57"/>
    <col min="11533" max="11535" width="8.7109375" style="57" customWidth="1"/>
    <col min="11536" max="11536" width="8.85546875" style="57" customWidth="1"/>
    <col min="11537" max="11788" width="11.42578125" style="57"/>
    <col min="11789" max="11791" width="8.7109375" style="57" customWidth="1"/>
    <col min="11792" max="11792" width="8.85546875" style="57" customWidth="1"/>
    <col min="11793" max="12044" width="11.42578125" style="57"/>
    <col min="12045" max="12047" width="8.7109375" style="57" customWidth="1"/>
    <col min="12048" max="12048" width="8.85546875" style="57" customWidth="1"/>
    <col min="12049" max="12300" width="11.42578125" style="57"/>
    <col min="12301" max="12303" width="8.7109375" style="57" customWidth="1"/>
    <col min="12304" max="12304" width="8.85546875" style="57" customWidth="1"/>
    <col min="12305" max="12556" width="11.42578125" style="57"/>
    <col min="12557" max="12559" width="8.7109375" style="57" customWidth="1"/>
    <col min="12560" max="12560" width="8.85546875" style="57" customWidth="1"/>
    <col min="12561" max="12812" width="11.42578125" style="57"/>
    <col min="12813" max="12815" width="8.7109375" style="57" customWidth="1"/>
    <col min="12816" max="12816" width="8.85546875" style="57" customWidth="1"/>
    <col min="12817" max="13068" width="11.42578125" style="57"/>
    <col min="13069" max="13071" width="8.7109375" style="57" customWidth="1"/>
    <col min="13072" max="13072" width="8.85546875" style="57" customWidth="1"/>
    <col min="13073" max="13324" width="11.42578125" style="57"/>
    <col min="13325" max="13327" width="8.7109375" style="57" customWidth="1"/>
    <col min="13328" max="13328" width="8.85546875" style="57" customWidth="1"/>
    <col min="13329" max="13580" width="11.42578125" style="57"/>
    <col min="13581" max="13583" width="8.7109375" style="57" customWidth="1"/>
    <col min="13584" max="13584" width="8.85546875" style="57" customWidth="1"/>
    <col min="13585" max="13836" width="11.42578125" style="57"/>
    <col min="13837" max="13839" width="8.7109375" style="57" customWidth="1"/>
    <col min="13840" max="13840" width="8.85546875" style="57" customWidth="1"/>
    <col min="13841" max="14092" width="11.42578125" style="57"/>
    <col min="14093" max="14095" width="8.7109375" style="57" customWidth="1"/>
    <col min="14096" max="14096" width="8.85546875" style="57" customWidth="1"/>
    <col min="14097" max="14348" width="11.42578125" style="57"/>
    <col min="14349" max="14351" width="8.7109375" style="57" customWidth="1"/>
    <col min="14352" max="14352" width="8.85546875" style="57" customWidth="1"/>
    <col min="14353" max="14604" width="11.42578125" style="57"/>
    <col min="14605" max="14607" width="8.7109375" style="57" customWidth="1"/>
    <col min="14608" max="14608" width="8.85546875" style="57" customWidth="1"/>
    <col min="14609" max="14860" width="11.42578125" style="57"/>
    <col min="14861" max="14863" width="8.7109375" style="57" customWidth="1"/>
    <col min="14864" max="14864" width="8.85546875" style="57" customWidth="1"/>
    <col min="14865" max="15116" width="11.42578125" style="57"/>
    <col min="15117" max="15119" width="8.7109375" style="57" customWidth="1"/>
    <col min="15120" max="15120" width="8.85546875" style="57" customWidth="1"/>
    <col min="15121" max="15372" width="11.42578125" style="57"/>
    <col min="15373" max="15375" width="8.7109375" style="57" customWidth="1"/>
    <col min="15376" max="15376" width="8.85546875" style="57" customWidth="1"/>
    <col min="15377" max="15628" width="11.42578125" style="57"/>
    <col min="15629" max="15631" width="8.7109375" style="57" customWidth="1"/>
    <col min="15632" max="15632" width="8.85546875" style="57" customWidth="1"/>
    <col min="15633" max="15884" width="11.42578125" style="57"/>
    <col min="15885" max="15887" width="8.7109375" style="57" customWidth="1"/>
    <col min="15888" max="15888" width="8.85546875" style="57" customWidth="1"/>
    <col min="15889" max="16140" width="11.42578125" style="57"/>
    <col min="16141" max="16143" width="8.7109375" style="57" customWidth="1"/>
    <col min="16144" max="16144" width="8.85546875" style="57" customWidth="1"/>
    <col min="16145" max="16384" width="11.42578125" style="57"/>
  </cols>
  <sheetData>
    <row r="1" spans="1:21" s="385" customFormat="1"/>
    <row r="2" spans="1:21" s="385" customFormat="1"/>
    <row r="3" spans="1:21" s="385" customFormat="1">
      <c r="B3" s="386" t="s">
        <v>63</v>
      </c>
      <c r="C3" s="386">
        <v>1996</v>
      </c>
      <c r="D3" s="386">
        <v>2000</v>
      </c>
      <c r="E3" s="386" t="s">
        <v>9</v>
      </c>
      <c r="F3" s="386" t="s">
        <v>10</v>
      </c>
      <c r="G3" s="386">
        <v>2009</v>
      </c>
      <c r="H3" s="386">
        <v>2010</v>
      </c>
      <c r="I3" s="386">
        <v>2011</v>
      </c>
      <c r="J3" s="386">
        <v>2012</v>
      </c>
      <c r="K3" s="386">
        <v>2013</v>
      </c>
      <c r="L3" s="386">
        <v>2014</v>
      </c>
      <c r="M3" s="386">
        <v>2015</v>
      </c>
      <c r="N3" s="386">
        <v>2016</v>
      </c>
      <c r="O3" s="386">
        <v>2017</v>
      </c>
      <c r="P3" s="386">
        <v>2018</v>
      </c>
      <c r="Q3" s="386">
        <v>2019</v>
      </c>
      <c r="R3" s="386" t="s">
        <v>466</v>
      </c>
      <c r="S3" s="386">
        <v>2021</v>
      </c>
      <c r="T3" s="386">
        <v>2022</v>
      </c>
      <c r="U3" s="386">
        <v>2023</v>
      </c>
    </row>
    <row r="4" spans="1:21" s="385" customFormat="1" ht="13.5">
      <c r="A4" s="385" t="s">
        <v>2</v>
      </c>
      <c r="B4" s="387">
        <v>16.2</v>
      </c>
      <c r="C4" s="387">
        <v>12.1</v>
      </c>
      <c r="D4" s="387">
        <v>10.199999999999999</v>
      </c>
      <c r="E4" s="387">
        <v>8.1</v>
      </c>
      <c r="F4" s="388">
        <v>8.4</v>
      </c>
      <c r="G4" s="388">
        <v>7.2</v>
      </c>
      <c r="H4" s="387">
        <v>6.9</v>
      </c>
      <c r="I4" s="387">
        <v>6.1</v>
      </c>
      <c r="J4" s="387">
        <v>8.1999999999999993</v>
      </c>
      <c r="K4" s="389">
        <v>9</v>
      </c>
      <c r="L4" s="387">
        <v>8.6</v>
      </c>
      <c r="M4" s="388">
        <v>6.5037961898218093</v>
      </c>
      <c r="N4" s="388">
        <v>6</v>
      </c>
      <c r="O4" s="390">
        <v>6.4546503662270078</v>
      </c>
      <c r="P4" s="385">
        <v>6.3</v>
      </c>
      <c r="Q4" s="385">
        <v>6.1</v>
      </c>
      <c r="R4" s="385">
        <v>6.1</v>
      </c>
      <c r="S4" s="385">
        <v>5.5</v>
      </c>
      <c r="T4" s="385">
        <v>5.9</v>
      </c>
      <c r="U4" s="391">
        <v>5.1932525382830645</v>
      </c>
    </row>
    <row r="5" spans="1:21" s="385" customFormat="1"/>
    <row r="7" spans="1:21" ht="16.5" customHeight="1">
      <c r="B7" s="432" t="s">
        <v>250</v>
      </c>
      <c r="C7" s="432"/>
      <c r="D7" s="432"/>
      <c r="E7" s="432"/>
      <c r="F7" s="432"/>
      <c r="G7" s="432"/>
      <c r="H7" s="432"/>
      <c r="I7" s="432"/>
      <c r="J7" s="432"/>
      <c r="K7" s="432"/>
      <c r="L7" s="432"/>
      <c r="M7" s="432"/>
      <c r="N7" s="432"/>
      <c r="O7" s="432"/>
    </row>
    <row r="8" spans="1:21" ht="29.25" customHeight="1">
      <c r="B8" s="439" t="s">
        <v>480</v>
      </c>
      <c r="C8" s="439"/>
      <c r="D8" s="439"/>
      <c r="E8" s="439"/>
      <c r="F8" s="439"/>
      <c r="G8" s="439"/>
      <c r="H8" s="439"/>
      <c r="I8" s="439"/>
      <c r="J8" s="439"/>
      <c r="K8" s="439"/>
      <c r="L8" s="439"/>
      <c r="M8" s="439"/>
      <c r="N8" s="439"/>
      <c r="O8" s="439"/>
    </row>
    <row r="9" spans="1:21" ht="15.75" customHeight="1">
      <c r="B9" s="433" t="s">
        <v>64</v>
      </c>
      <c r="C9" s="433"/>
      <c r="D9" s="433"/>
      <c r="E9" s="433"/>
      <c r="F9" s="433"/>
      <c r="G9" s="433"/>
      <c r="H9" s="433"/>
      <c r="I9" s="433"/>
      <c r="J9" s="433"/>
      <c r="K9" s="433"/>
      <c r="L9" s="433"/>
      <c r="M9" s="433"/>
      <c r="N9" s="433"/>
      <c r="O9" s="433"/>
    </row>
    <row r="10" spans="1:21" ht="12.75" customHeight="1">
      <c r="B10" s="141"/>
      <c r="C10" s="141"/>
      <c r="D10" s="141"/>
      <c r="E10" s="141"/>
      <c r="F10" s="141"/>
      <c r="G10" s="141"/>
      <c r="H10" s="141"/>
      <c r="I10" s="141"/>
      <c r="J10" s="141"/>
    </row>
    <row r="11" spans="1:21" ht="12.75" customHeight="1">
      <c r="B11" s="142"/>
      <c r="C11" s="142"/>
      <c r="D11" s="142"/>
      <c r="E11" s="142"/>
      <c r="F11" s="142"/>
      <c r="G11" s="142"/>
      <c r="H11" s="142"/>
      <c r="I11" s="142"/>
      <c r="J11" s="142"/>
    </row>
    <row r="25" spans="2:19" ht="5.25" customHeight="1"/>
    <row r="26" spans="2:19" ht="12.75" customHeight="1">
      <c r="I26" s="72" t="s">
        <v>499</v>
      </c>
    </row>
    <row r="27" spans="2:19" ht="12.75" customHeight="1">
      <c r="I27" s="431" t="s">
        <v>199</v>
      </c>
      <c r="J27" s="431"/>
      <c r="K27" s="431"/>
      <c r="L27" s="431"/>
      <c r="M27" s="431"/>
      <c r="N27" s="431"/>
      <c r="O27" s="431"/>
      <c r="P27" s="217"/>
      <c r="Q27" s="217"/>
      <c r="R27" s="217"/>
      <c r="S27" s="217"/>
    </row>
    <row r="30" spans="2:19">
      <c r="B30" s="440"/>
      <c r="C30" s="440"/>
      <c r="D30" s="440"/>
      <c r="E30" s="440"/>
      <c r="F30" s="440"/>
      <c r="G30" s="440"/>
      <c r="H30" s="440"/>
      <c r="I30" s="440"/>
      <c r="J30" s="440"/>
    </row>
  </sheetData>
  <mergeCells count="5">
    <mergeCell ref="B7:O7"/>
    <mergeCell ref="B8:O8"/>
    <mergeCell ref="B9:O9"/>
    <mergeCell ref="I27:O27"/>
    <mergeCell ref="B30:J30"/>
  </mergeCells>
  <pageMargins left="0.75" right="0.75" top="1" bottom="1" header="0" footer="0"/>
  <pageSetup paperSize="9"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2:K15"/>
  <sheetViews>
    <sheetView workbookViewId="0">
      <selection activeCell="J53" sqref="J53"/>
    </sheetView>
  </sheetViews>
  <sheetFormatPr baseColWidth="10" defaultRowHeight="15"/>
  <sheetData>
    <row r="2" spans="2:11">
      <c r="C2" s="3"/>
      <c r="D2" s="3"/>
      <c r="E2" s="3"/>
      <c r="F2" s="3"/>
      <c r="G2" s="3"/>
      <c r="H2" s="3"/>
      <c r="I2" s="3"/>
      <c r="J2" s="3"/>
      <c r="K2" s="3"/>
    </row>
    <row r="3" spans="2:11">
      <c r="B3" s="6"/>
      <c r="C3" s="3"/>
      <c r="D3" s="3"/>
      <c r="E3" s="3"/>
      <c r="F3" s="3"/>
      <c r="G3" s="3"/>
      <c r="H3" s="3"/>
      <c r="I3" s="3"/>
      <c r="J3" s="3"/>
      <c r="K3" s="3"/>
    </row>
    <row r="4" spans="2:11" ht="15" customHeight="1">
      <c r="B4" s="6"/>
      <c r="C4" s="3"/>
      <c r="D4" s="3"/>
      <c r="E4" s="3"/>
      <c r="F4" s="3"/>
      <c r="G4" s="3"/>
      <c r="H4" s="3"/>
      <c r="I4" s="3"/>
      <c r="J4" s="3"/>
      <c r="K4" s="3"/>
    </row>
    <row r="5" spans="2:11" ht="7.5" customHeight="1">
      <c r="B5" s="6"/>
      <c r="C5" s="3"/>
      <c r="D5" s="3"/>
      <c r="E5" s="3"/>
      <c r="F5" s="3"/>
      <c r="G5" s="3"/>
      <c r="H5" s="3"/>
      <c r="I5" s="3"/>
      <c r="J5" s="3"/>
      <c r="K5" s="3"/>
    </row>
    <row r="6" spans="2:11">
      <c r="B6" s="2"/>
      <c r="C6" s="3"/>
      <c r="D6" s="3"/>
      <c r="E6" s="3"/>
      <c r="F6" s="3"/>
      <c r="G6" s="3"/>
      <c r="H6" s="3"/>
      <c r="I6" s="3"/>
      <c r="J6" s="3"/>
      <c r="K6" s="3"/>
    </row>
    <row r="7" spans="2:11" ht="15" customHeight="1">
      <c r="B7" s="2"/>
      <c r="C7" s="3"/>
      <c r="D7" s="3"/>
      <c r="E7" s="3"/>
      <c r="F7" s="3"/>
      <c r="G7" s="3"/>
      <c r="H7" s="3"/>
      <c r="I7" s="3"/>
      <c r="J7" s="3"/>
      <c r="K7" s="3"/>
    </row>
    <row r="8" spans="2:11" ht="26.25" customHeight="1">
      <c r="B8" s="2"/>
      <c r="C8" s="3"/>
      <c r="D8" s="3"/>
      <c r="E8" s="3"/>
      <c r="F8" s="3"/>
      <c r="G8" s="3"/>
      <c r="H8" s="3"/>
      <c r="I8" s="3"/>
      <c r="J8" s="3"/>
      <c r="K8" s="3"/>
    </row>
    <row r="9" spans="2:11" ht="15" customHeight="1">
      <c r="B9" s="2"/>
      <c r="C9" s="3"/>
      <c r="D9" s="3"/>
      <c r="E9" s="3"/>
      <c r="F9" s="3"/>
      <c r="G9" s="3"/>
      <c r="H9" s="3"/>
      <c r="I9" s="3"/>
      <c r="J9" s="3"/>
      <c r="K9" s="3"/>
    </row>
    <row r="10" spans="2:11" ht="15" customHeight="1">
      <c r="B10" s="2"/>
      <c r="C10" s="3"/>
      <c r="D10" s="3"/>
      <c r="E10" s="3"/>
      <c r="F10" s="3"/>
      <c r="G10" s="3"/>
      <c r="H10" s="3"/>
      <c r="I10" s="3"/>
      <c r="J10" s="3"/>
      <c r="K10" s="3"/>
    </row>
    <row r="11" spans="2:11" ht="23.25" customHeight="1">
      <c r="B11" s="2"/>
      <c r="C11" s="3"/>
      <c r="D11" s="3"/>
      <c r="E11" s="3"/>
      <c r="F11" s="3"/>
      <c r="G11" s="3"/>
      <c r="H11" s="3"/>
      <c r="I11" s="3"/>
      <c r="J11" s="3"/>
      <c r="K11" s="3"/>
    </row>
    <row r="12" spans="2:11">
      <c r="C12" s="3"/>
      <c r="D12" s="3"/>
      <c r="E12" s="3"/>
      <c r="F12" s="3"/>
      <c r="G12" s="3"/>
      <c r="H12" s="3"/>
      <c r="I12" s="3"/>
      <c r="J12" s="3"/>
      <c r="K12" s="3"/>
    </row>
    <row r="13" spans="2:11">
      <c r="B13" s="3"/>
      <c r="C13" s="3"/>
      <c r="D13" s="3"/>
      <c r="E13" s="3"/>
      <c r="F13" s="3"/>
      <c r="G13" s="3"/>
      <c r="H13" s="3"/>
      <c r="I13" s="3"/>
      <c r="J13" s="3"/>
      <c r="K13" s="3"/>
    </row>
    <row r="14" spans="2:11">
      <c r="B14" s="3"/>
      <c r="C14" s="3"/>
      <c r="D14" s="3"/>
      <c r="E14" s="3"/>
      <c r="F14" s="3"/>
      <c r="G14" s="3"/>
      <c r="H14" s="3"/>
      <c r="I14" s="3"/>
      <c r="J14" s="3"/>
      <c r="K14" s="3"/>
    </row>
    <row r="15" spans="2:11">
      <c r="B15" s="3"/>
      <c r="C15" s="3"/>
      <c r="D15" s="3"/>
      <c r="E15" s="3"/>
      <c r="F15" s="3"/>
      <c r="G15" s="3"/>
      <c r="H15" s="3"/>
      <c r="I15" s="3"/>
      <c r="J15" s="3"/>
      <c r="K15" s="3"/>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5:V55"/>
  <sheetViews>
    <sheetView showGridLines="0" topLeftCell="E18" zoomScale="80" zoomScaleNormal="80" workbookViewId="0">
      <selection activeCell="J53" sqref="J53"/>
    </sheetView>
  </sheetViews>
  <sheetFormatPr baseColWidth="10" defaultRowHeight="15"/>
  <cols>
    <col min="2" max="2" width="14.42578125" customWidth="1"/>
    <col min="3" max="3" width="7.5703125" customWidth="1"/>
    <col min="4" max="4" width="39.140625" customWidth="1"/>
    <col min="5" max="5" width="14" customWidth="1"/>
    <col min="7" max="7" width="4.28515625" customWidth="1"/>
    <col min="18" max="18" width="18.7109375" customWidth="1"/>
    <col min="20" max="20" width="19" customWidth="1"/>
  </cols>
  <sheetData>
    <row r="5" spans="2:18">
      <c r="B5" s="3"/>
    </row>
    <row r="6" spans="2:18">
      <c r="B6" s="3"/>
      <c r="C6" s="3">
        <v>1</v>
      </c>
      <c r="D6" t="s">
        <v>263</v>
      </c>
      <c r="E6" s="325" t="s">
        <v>294</v>
      </c>
    </row>
    <row r="7" spans="2:18">
      <c r="B7" s="3"/>
      <c r="C7" s="3">
        <v>2</v>
      </c>
      <c r="D7" s="212" t="s">
        <v>116</v>
      </c>
      <c r="E7" s="325" t="s">
        <v>294</v>
      </c>
    </row>
    <row r="8" spans="2:18">
      <c r="B8" s="3"/>
      <c r="C8" s="3">
        <v>3</v>
      </c>
      <c r="D8" s="212" t="s">
        <v>117</v>
      </c>
      <c r="E8" s="325" t="s">
        <v>294</v>
      </c>
    </row>
    <row r="9" spans="2:18">
      <c r="B9" s="3"/>
      <c r="C9" s="3">
        <v>4</v>
      </c>
      <c r="D9" s="212" t="s">
        <v>119</v>
      </c>
      <c r="E9" s="325" t="s">
        <v>294</v>
      </c>
    </row>
    <row r="10" spans="2:18">
      <c r="B10" s="3"/>
      <c r="C10" s="3">
        <v>5</v>
      </c>
      <c r="D10" s="212" t="s">
        <v>262</v>
      </c>
      <c r="E10" s="325" t="s">
        <v>294</v>
      </c>
      <c r="M10" s="441"/>
      <c r="N10" s="442"/>
    </row>
    <row r="11" spans="2:18">
      <c r="B11" s="443"/>
      <c r="C11" s="3">
        <v>6</v>
      </c>
      <c r="D11" s="212" t="s">
        <v>261</v>
      </c>
      <c r="E11" s="325" t="s">
        <v>294</v>
      </c>
      <c r="M11" s="441"/>
      <c r="N11" s="442"/>
    </row>
    <row r="12" spans="2:18">
      <c r="B12" s="443"/>
      <c r="C12" s="3">
        <v>7</v>
      </c>
      <c r="D12" s="212" t="s">
        <v>122</v>
      </c>
      <c r="E12" s="325" t="s">
        <v>294</v>
      </c>
    </row>
    <row r="13" spans="2:18">
      <c r="B13" s="443"/>
      <c r="C13" s="3">
        <v>8</v>
      </c>
      <c r="D13" s="212" t="s">
        <v>118</v>
      </c>
      <c r="E13" s="325" t="s">
        <v>294</v>
      </c>
      <c r="H13" s="171"/>
    </row>
    <row r="14" spans="2:18">
      <c r="B14" s="443"/>
      <c r="C14" s="222">
        <v>9</v>
      </c>
      <c r="D14" s="212" t="s">
        <v>121</v>
      </c>
      <c r="E14" s="327" t="s">
        <v>295</v>
      </c>
    </row>
    <row r="15" spans="2:18">
      <c r="B15" s="443"/>
      <c r="C15" s="3">
        <v>10</v>
      </c>
      <c r="D15" s="212" t="s">
        <v>124</v>
      </c>
      <c r="E15" s="327" t="s">
        <v>295</v>
      </c>
      <c r="H15" s="3"/>
      <c r="I15" s="3"/>
      <c r="J15" s="3"/>
      <c r="K15" s="3"/>
      <c r="L15" s="3"/>
      <c r="M15" s="3"/>
      <c r="N15" s="3"/>
      <c r="O15" s="3"/>
      <c r="P15" s="3"/>
      <c r="Q15" s="3"/>
      <c r="R15" s="3"/>
    </row>
    <row r="16" spans="2:18">
      <c r="B16" s="443"/>
      <c r="C16" s="3">
        <v>11</v>
      </c>
      <c r="D16" s="213" t="s">
        <v>120</v>
      </c>
      <c r="E16" s="325" t="s">
        <v>294</v>
      </c>
    </row>
    <row r="17" spans="2:18">
      <c r="B17" s="443"/>
      <c r="C17" s="3">
        <v>12</v>
      </c>
      <c r="D17" s="212" t="s">
        <v>123</v>
      </c>
      <c r="E17" s="325" t="s">
        <v>294</v>
      </c>
      <c r="H17" s="3"/>
      <c r="I17" s="3"/>
      <c r="J17" s="3"/>
      <c r="K17" s="3"/>
      <c r="L17" s="3"/>
      <c r="M17" s="3"/>
      <c r="N17" s="3"/>
      <c r="O17" s="3"/>
      <c r="P17" s="3"/>
      <c r="Q17" s="3"/>
      <c r="R17" s="3"/>
    </row>
    <row r="18" spans="2:18">
      <c r="B18" s="443"/>
      <c r="C18" s="3">
        <v>13</v>
      </c>
      <c r="D18" s="209" t="s">
        <v>125</v>
      </c>
      <c r="E18" s="326" t="s">
        <v>294</v>
      </c>
      <c r="F18" s="211"/>
      <c r="H18" s="3"/>
      <c r="I18" s="3"/>
      <c r="J18" s="3"/>
      <c r="K18" s="3"/>
      <c r="L18" s="3"/>
      <c r="M18" s="3"/>
      <c r="N18" s="3"/>
      <c r="O18" s="3"/>
      <c r="P18" s="3"/>
      <c r="Q18" s="3"/>
      <c r="R18" s="3"/>
    </row>
    <row r="19" spans="2:18">
      <c r="B19" s="443"/>
      <c r="C19" s="3">
        <v>14</v>
      </c>
      <c r="D19" s="212" t="s">
        <v>304</v>
      </c>
      <c r="E19" s="325" t="s">
        <v>294</v>
      </c>
      <c r="H19" s="444" t="s">
        <v>258</v>
      </c>
      <c r="I19" s="444"/>
      <c r="J19" s="444"/>
      <c r="K19" s="444"/>
      <c r="L19" s="444"/>
      <c r="M19" s="444"/>
      <c r="N19" s="444"/>
      <c r="O19" s="444"/>
      <c r="P19" s="444"/>
      <c r="Q19" s="444"/>
      <c r="R19" s="444"/>
    </row>
    <row r="20" spans="2:18" s="211" customFormat="1" ht="23.25" customHeight="1">
      <c r="B20" s="443"/>
      <c r="C20"/>
      <c r="D20"/>
      <c r="E20"/>
      <c r="F20"/>
      <c r="H20" s="445" t="s">
        <v>488</v>
      </c>
      <c r="I20" s="445"/>
      <c r="J20" s="445"/>
      <c r="K20" s="445"/>
      <c r="L20" s="445"/>
      <c r="M20" s="445"/>
      <c r="N20" s="445"/>
      <c r="O20" s="445"/>
      <c r="P20" s="445"/>
      <c r="Q20" s="445"/>
      <c r="R20" s="445"/>
    </row>
    <row r="21" spans="2:18">
      <c r="B21" s="443"/>
      <c r="H21" s="3"/>
      <c r="I21" s="3"/>
      <c r="J21" s="3"/>
      <c r="K21" s="3"/>
      <c r="L21" s="3"/>
      <c r="M21" s="3"/>
      <c r="N21" s="3"/>
      <c r="O21" s="3"/>
      <c r="P21" s="3"/>
      <c r="Q21" s="3"/>
      <c r="R21" s="3"/>
    </row>
    <row r="22" spans="2:18">
      <c r="B22" s="443"/>
      <c r="C22" s="3">
        <v>1</v>
      </c>
      <c r="D22" s="3" t="s">
        <v>442</v>
      </c>
      <c r="E22" s="325" t="s">
        <v>294</v>
      </c>
      <c r="H22" s="3"/>
      <c r="I22" s="3"/>
      <c r="J22" s="3"/>
      <c r="K22" s="3"/>
      <c r="L22" s="3"/>
      <c r="M22" s="3"/>
      <c r="N22" s="3"/>
      <c r="O22" s="3"/>
      <c r="P22" s="3"/>
      <c r="Q22" s="3"/>
      <c r="R22" s="3"/>
    </row>
    <row r="23" spans="2:18">
      <c r="B23" s="443"/>
      <c r="C23" s="3">
        <v>2</v>
      </c>
      <c r="D23" t="s">
        <v>126</v>
      </c>
      <c r="E23" s="327" t="s">
        <v>295</v>
      </c>
      <c r="H23" s="3"/>
      <c r="I23" s="3"/>
      <c r="J23" s="3"/>
      <c r="K23" s="3"/>
      <c r="L23" s="3"/>
      <c r="M23" s="3"/>
      <c r="N23" s="3"/>
      <c r="O23" s="3"/>
      <c r="P23" s="3"/>
      <c r="Q23" s="3"/>
      <c r="R23" s="3"/>
    </row>
    <row r="24" spans="2:18">
      <c r="B24" s="443"/>
      <c r="C24" s="3">
        <v>3</v>
      </c>
      <c r="D24" s="3" t="s">
        <v>443</v>
      </c>
      <c r="E24" s="325" t="s">
        <v>294</v>
      </c>
      <c r="H24" s="3"/>
      <c r="I24" s="3"/>
      <c r="J24" s="3"/>
      <c r="K24" s="3"/>
      <c r="L24" s="3"/>
      <c r="M24" s="3"/>
      <c r="N24" s="3"/>
      <c r="O24" s="3"/>
      <c r="P24" s="3"/>
      <c r="Q24" s="3"/>
      <c r="R24" s="3"/>
    </row>
    <row r="25" spans="2:18">
      <c r="B25" s="443"/>
      <c r="C25" s="3">
        <v>4</v>
      </c>
      <c r="D25" s="3" t="s">
        <v>127</v>
      </c>
      <c r="E25" s="325" t="s">
        <v>294</v>
      </c>
      <c r="H25" s="3"/>
      <c r="I25" s="3"/>
      <c r="J25" s="3"/>
      <c r="K25" s="3"/>
      <c r="L25" s="3"/>
      <c r="M25" s="3"/>
      <c r="N25" s="3"/>
      <c r="O25" s="3"/>
      <c r="P25" s="3"/>
      <c r="Q25" s="3"/>
      <c r="R25" s="3"/>
    </row>
    <row r="26" spans="2:18">
      <c r="B26" s="443"/>
      <c r="C26" s="3">
        <v>5</v>
      </c>
      <c r="D26" s="3" t="s">
        <v>444</v>
      </c>
      <c r="E26" s="327" t="s">
        <v>295</v>
      </c>
      <c r="H26" s="3"/>
      <c r="I26" s="3"/>
      <c r="J26" s="3"/>
      <c r="K26" s="3"/>
      <c r="L26" s="3"/>
      <c r="M26" s="3"/>
      <c r="N26" s="3"/>
      <c r="O26" s="3"/>
      <c r="P26" s="3"/>
      <c r="Q26" s="3"/>
      <c r="R26" s="3"/>
    </row>
    <row r="27" spans="2:18">
      <c r="B27" s="443"/>
      <c r="D27" s="3"/>
      <c r="H27" s="3"/>
      <c r="I27" s="3"/>
      <c r="J27" s="3"/>
      <c r="K27" s="3"/>
      <c r="L27" s="3"/>
      <c r="M27" s="3"/>
      <c r="N27" s="3"/>
      <c r="O27" s="3"/>
      <c r="P27" s="3"/>
      <c r="Q27" s="3"/>
      <c r="R27" s="3"/>
    </row>
    <row r="28" spans="2:18">
      <c r="B28" s="443"/>
      <c r="C28" s="3"/>
      <c r="D28" s="3"/>
      <c r="H28" s="3"/>
      <c r="I28" s="3"/>
      <c r="J28" s="3"/>
      <c r="K28" s="3"/>
      <c r="L28" s="3"/>
      <c r="M28" s="3"/>
      <c r="N28" s="3"/>
      <c r="O28" s="3"/>
      <c r="P28" s="3"/>
      <c r="Q28" s="3"/>
      <c r="R28" s="3"/>
    </row>
    <row r="29" spans="2:18">
      <c r="H29" s="3"/>
      <c r="I29" s="3"/>
      <c r="J29" s="3"/>
      <c r="K29" s="3"/>
      <c r="L29" s="3"/>
      <c r="M29" s="3"/>
      <c r="N29" s="3"/>
      <c r="O29" s="3"/>
      <c r="P29" s="3"/>
      <c r="Q29" s="3"/>
      <c r="R29" s="3"/>
    </row>
    <row r="30" spans="2:18">
      <c r="H30" s="3"/>
      <c r="I30" s="3"/>
      <c r="J30" s="3"/>
      <c r="K30" s="3"/>
      <c r="L30" s="3"/>
      <c r="M30" s="3"/>
      <c r="N30" s="3"/>
      <c r="O30" s="3"/>
      <c r="P30" s="3"/>
      <c r="Q30" s="3"/>
      <c r="R30" s="3"/>
    </row>
    <row r="31" spans="2:18">
      <c r="H31" s="3"/>
      <c r="I31" s="3"/>
      <c r="J31" s="3"/>
      <c r="K31" s="3"/>
      <c r="L31" s="3"/>
      <c r="M31" s="3"/>
      <c r="N31" s="3"/>
      <c r="O31" s="3"/>
      <c r="P31" s="3"/>
      <c r="Q31" s="3"/>
      <c r="R31" s="3"/>
    </row>
    <row r="32" spans="2:18">
      <c r="H32" s="3"/>
      <c r="I32" s="3"/>
      <c r="J32" s="3"/>
      <c r="K32" s="3"/>
      <c r="L32" s="3"/>
      <c r="M32" s="3"/>
      <c r="N32" s="3"/>
      <c r="O32" s="3"/>
      <c r="P32" s="3"/>
      <c r="Q32" s="3"/>
      <c r="R32" s="3"/>
    </row>
    <row r="33" spans="2:22">
      <c r="H33" s="3"/>
      <c r="I33" s="3"/>
      <c r="J33" s="3"/>
      <c r="K33" s="3"/>
      <c r="L33" s="3"/>
      <c r="M33" s="3"/>
      <c r="N33" s="3"/>
      <c r="O33" s="3"/>
      <c r="P33" s="3"/>
      <c r="Q33" s="3"/>
      <c r="R33" s="3"/>
      <c r="U33" s="266"/>
    </row>
    <row r="34" spans="2:22">
      <c r="C34">
        <v>19</v>
      </c>
      <c r="D34" s="323">
        <f>C34/C34*100</f>
        <v>100</v>
      </c>
      <c r="H34" s="3"/>
      <c r="I34" s="3"/>
      <c r="J34" s="3"/>
      <c r="K34" s="3"/>
      <c r="L34" s="3"/>
      <c r="M34" s="3"/>
      <c r="N34" s="3"/>
      <c r="O34" s="3"/>
      <c r="P34" s="3"/>
      <c r="Q34" s="3"/>
      <c r="R34" s="3"/>
      <c r="U34" s="266"/>
      <c r="V34" s="223"/>
    </row>
    <row r="35" spans="2:22">
      <c r="B35" t="s">
        <v>128</v>
      </c>
      <c r="C35">
        <v>4</v>
      </c>
      <c r="D35" s="266">
        <v>21.052631578947366</v>
      </c>
      <c r="H35" s="3"/>
      <c r="I35" s="3"/>
      <c r="J35" s="3"/>
      <c r="K35" s="3"/>
      <c r="L35" s="3"/>
      <c r="M35" s="3"/>
      <c r="N35" s="3"/>
      <c r="O35" s="3"/>
      <c r="P35" s="3"/>
      <c r="Q35" s="3"/>
      <c r="R35" s="3"/>
    </row>
    <row r="36" spans="2:22">
      <c r="B36" t="s">
        <v>129</v>
      </c>
      <c r="C36">
        <v>15</v>
      </c>
      <c r="D36" s="266">
        <v>78.94736842105263</v>
      </c>
      <c r="H36" s="3"/>
      <c r="I36" s="3"/>
      <c r="J36" s="3"/>
      <c r="K36" s="3"/>
      <c r="L36" s="3"/>
      <c r="M36" s="3"/>
      <c r="N36" s="3"/>
      <c r="O36" s="3"/>
      <c r="P36" s="3"/>
      <c r="Q36" s="3"/>
      <c r="R36" s="3"/>
    </row>
    <row r="37" spans="2:22">
      <c r="H37" s="3"/>
      <c r="I37" s="3"/>
      <c r="J37" s="3"/>
      <c r="K37" s="3"/>
      <c r="L37" s="3"/>
      <c r="M37" s="3"/>
      <c r="N37" s="3"/>
      <c r="O37" s="3"/>
      <c r="P37" s="3"/>
      <c r="Q37" s="3"/>
      <c r="R37" s="3"/>
    </row>
    <row r="38" spans="2:22">
      <c r="D38" s="3"/>
      <c r="E38" s="3"/>
      <c r="H38" s="3"/>
      <c r="I38" s="3"/>
      <c r="J38" s="3"/>
      <c r="K38" s="3"/>
      <c r="L38" s="3"/>
      <c r="M38" s="3"/>
      <c r="N38" s="3"/>
      <c r="O38" s="3"/>
      <c r="P38" s="3"/>
      <c r="Q38" s="3"/>
      <c r="R38" s="3"/>
    </row>
    <row r="39" spans="2:22">
      <c r="D39" s="266">
        <f>C35/C34*100</f>
        <v>21.052631578947366</v>
      </c>
      <c r="H39" s="3"/>
      <c r="I39" s="3"/>
      <c r="J39" s="3"/>
      <c r="K39" s="3"/>
      <c r="L39" s="3"/>
      <c r="M39" s="3"/>
      <c r="N39" s="3"/>
      <c r="O39" s="3"/>
      <c r="P39" s="3"/>
      <c r="Q39" s="3"/>
      <c r="R39" s="3"/>
    </row>
    <row r="40" spans="2:22">
      <c r="D40" s="266">
        <f>C36/C34*100</f>
        <v>78.94736842105263</v>
      </c>
      <c r="H40" s="3"/>
      <c r="I40" s="3"/>
      <c r="J40" s="3"/>
      <c r="K40" s="3"/>
      <c r="L40" s="3"/>
      <c r="M40" s="3"/>
      <c r="N40" s="3"/>
      <c r="O40" s="3"/>
      <c r="P40" s="3"/>
      <c r="Q40" s="3"/>
      <c r="R40" s="3"/>
    </row>
    <row r="41" spans="2:22">
      <c r="H41" s="3"/>
      <c r="I41" s="3"/>
      <c r="J41" s="3"/>
      <c r="K41" s="3"/>
      <c r="L41" s="3"/>
      <c r="M41" s="3"/>
      <c r="N41" s="3"/>
      <c r="O41" s="3"/>
      <c r="P41" s="3"/>
      <c r="Q41" s="3"/>
      <c r="R41" s="3"/>
    </row>
    <row r="42" spans="2:22">
      <c r="C42" s="223"/>
      <c r="H42" s="3"/>
      <c r="I42" s="3"/>
      <c r="J42" s="3"/>
      <c r="K42" s="3"/>
      <c r="L42" s="3"/>
      <c r="M42" s="3"/>
      <c r="N42" s="3"/>
      <c r="O42" s="3"/>
      <c r="P42" s="3"/>
      <c r="Q42" s="3"/>
      <c r="R42" s="3"/>
    </row>
    <row r="43" spans="2:22">
      <c r="H43" s="3"/>
      <c r="I43" s="3"/>
      <c r="J43" s="3"/>
      <c r="K43" s="3"/>
      <c r="L43" s="3"/>
      <c r="M43" s="3"/>
      <c r="N43" s="3"/>
      <c r="O43" s="3"/>
      <c r="P43" s="3"/>
      <c r="Q43" s="3"/>
      <c r="R43" s="3"/>
    </row>
    <row r="44" spans="2:22">
      <c r="H44" s="3"/>
      <c r="I44" s="3"/>
      <c r="J44" s="3"/>
      <c r="K44" s="3"/>
      <c r="L44" s="3"/>
      <c r="M44" s="3"/>
      <c r="N44" s="3"/>
      <c r="O44" s="3"/>
      <c r="P44" s="3"/>
      <c r="Q44" s="3"/>
      <c r="R44" s="3"/>
    </row>
    <row r="45" spans="2:22">
      <c r="H45" s="3"/>
      <c r="I45" s="3"/>
      <c r="J45" s="3"/>
      <c r="K45" s="3"/>
      <c r="L45" s="3"/>
      <c r="M45" s="3"/>
      <c r="N45" s="3"/>
      <c r="O45" s="3"/>
      <c r="P45" s="3"/>
      <c r="Q45" s="3"/>
      <c r="R45" s="3"/>
    </row>
    <row r="46" spans="2:22">
      <c r="H46" s="3"/>
      <c r="I46" s="3"/>
      <c r="J46" s="3"/>
      <c r="K46" s="3"/>
      <c r="L46" s="3"/>
      <c r="M46" s="3"/>
      <c r="N46" s="3"/>
      <c r="O46" s="3"/>
      <c r="P46" s="3"/>
      <c r="Q46" s="3"/>
      <c r="R46" s="3"/>
    </row>
    <row r="47" spans="2:22">
      <c r="H47" s="3"/>
      <c r="I47" s="3"/>
      <c r="J47" s="3"/>
      <c r="K47" s="3"/>
      <c r="L47" s="3"/>
      <c r="M47" s="3"/>
      <c r="N47" s="3"/>
      <c r="O47" s="3"/>
      <c r="P47" s="3"/>
      <c r="Q47" s="3"/>
      <c r="R47" s="3"/>
    </row>
    <row r="48" spans="2:22">
      <c r="H48" s="3"/>
      <c r="I48" s="3"/>
      <c r="J48" s="3"/>
      <c r="K48" s="3"/>
      <c r="L48" s="3"/>
      <c r="M48" s="3"/>
      <c r="N48" s="3"/>
      <c r="O48" s="3"/>
      <c r="P48" s="3"/>
      <c r="Q48" s="3"/>
      <c r="R48" s="3"/>
    </row>
    <row r="49" spans="8:18">
      <c r="H49" s="3"/>
      <c r="I49" s="3"/>
      <c r="J49" s="3"/>
      <c r="K49" s="3"/>
      <c r="L49" s="3"/>
      <c r="M49" s="3"/>
      <c r="N49" s="3"/>
      <c r="O49" s="3"/>
      <c r="P49" s="3"/>
      <c r="Q49" s="3"/>
      <c r="R49" s="3"/>
    </row>
    <row r="50" spans="8:18">
      <c r="H50" s="3"/>
      <c r="I50" s="3"/>
      <c r="J50" s="3"/>
      <c r="K50" s="3"/>
      <c r="L50" s="3"/>
      <c r="M50" s="3"/>
      <c r="N50" s="3"/>
      <c r="O50" s="3"/>
      <c r="P50" s="3"/>
      <c r="Q50" s="3"/>
      <c r="R50" s="3"/>
    </row>
    <row r="51" spans="8:18">
      <c r="H51" s="3"/>
      <c r="I51" s="3"/>
      <c r="K51" s="3"/>
      <c r="L51" s="3"/>
      <c r="M51" s="3"/>
      <c r="N51" s="3"/>
      <c r="O51" s="3"/>
      <c r="P51" s="3"/>
      <c r="Q51" s="3"/>
      <c r="R51" s="3"/>
    </row>
    <row r="52" spans="8:18">
      <c r="H52" s="3"/>
      <c r="I52" s="176" t="s">
        <v>487</v>
      </c>
      <c r="J52" s="175"/>
      <c r="K52" s="175"/>
      <c r="L52" s="175"/>
      <c r="M52" s="175"/>
      <c r="N52" s="3"/>
      <c r="O52" s="3"/>
      <c r="P52" s="3"/>
      <c r="Q52" s="3"/>
      <c r="R52" s="3"/>
    </row>
    <row r="53" spans="8:18">
      <c r="H53" s="3"/>
      <c r="I53" s="143" t="s">
        <v>277</v>
      </c>
      <c r="J53" s="3"/>
      <c r="K53" s="3"/>
      <c r="L53" s="3"/>
      <c r="M53" s="3"/>
      <c r="N53" s="3"/>
      <c r="O53" s="3"/>
      <c r="P53" s="3"/>
      <c r="Q53" s="3"/>
      <c r="R53" s="3"/>
    </row>
    <row r="54" spans="8:18">
      <c r="H54" s="3"/>
      <c r="I54" s="3"/>
      <c r="J54" s="3"/>
      <c r="K54" s="3"/>
      <c r="L54" s="3"/>
      <c r="M54" s="3"/>
      <c r="N54" s="3"/>
      <c r="O54" s="3"/>
      <c r="P54" s="3"/>
      <c r="Q54" s="3"/>
      <c r="R54" s="3"/>
    </row>
    <row r="55" spans="8:18">
      <c r="H55" s="3"/>
      <c r="I55" s="3"/>
      <c r="J55" s="3"/>
      <c r="K55" s="3"/>
      <c r="L55" s="3"/>
      <c r="M55" s="3"/>
      <c r="N55" s="3"/>
      <c r="O55" s="3"/>
      <c r="P55" s="3"/>
      <c r="Q55" s="3"/>
      <c r="R55" s="3"/>
    </row>
  </sheetData>
  <mergeCells count="5">
    <mergeCell ref="M10:N10"/>
    <mergeCell ref="B11:B28"/>
    <mergeCell ref="M11:N11"/>
    <mergeCell ref="H19:R19"/>
    <mergeCell ref="H20:R20"/>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R58"/>
  <sheetViews>
    <sheetView showGridLines="0" workbookViewId="0">
      <selection activeCell="H31" sqref="H31:H32"/>
    </sheetView>
  </sheetViews>
  <sheetFormatPr baseColWidth="10" defaultRowHeight="12" customHeight="1"/>
  <cols>
    <col min="1" max="1" width="10.140625" style="57" customWidth="1"/>
    <col min="2" max="2" width="8.7109375" style="57" customWidth="1"/>
    <col min="3" max="4" width="7.7109375" style="57" customWidth="1"/>
    <col min="5" max="12" width="6.5703125" style="57" customWidth="1"/>
    <col min="13" max="16384" width="11.42578125" style="57"/>
  </cols>
  <sheetData>
    <row r="1" spans="1:14" ht="20.25" customHeight="1">
      <c r="A1" s="60"/>
      <c r="B1" s="60"/>
    </row>
    <row r="2" spans="1:14" ht="15" customHeight="1">
      <c r="C2" s="446" t="s">
        <v>251</v>
      </c>
      <c r="D2" s="446"/>
      <c r="E2" s="446"/>
      <c r="F2" s="446"/>
      <c r="G2" s="446"/>
      <c r="H2" s="446"/>
      <c r="I2" s="446"/>
      <c r="J2" s="446"/>
      <c r="K2" s="446"/>
      <c r="L2" s="446"/>
      <c r="M2" s="446"/>
      <c r="N2" s="446"/>
    </row>
    <row r="3" spans="1:14" ht="19.5" customHeight="1">
      <c r="A3" s="61"/>
      <c r="C3" s="447" t="s">
        <v>301</v>
      </c>
      <c r="D3" s="447"/>
      <c r="E3" s="447"/>
      <c r="F3" s="447"/>
      <c r="G3" s="447"/>
      <c r="H3" s="447"/>
      <c r="I3" s="447"/>
      <c r="J3" s="447"/>
      <c r="K3" s="447"/>
      <c r="L3" s="447"/>
      <c r="M3" s="447"/>
      <c r="N3" s="447"/>
    </row>
    <row r="4" spans="1:14" ht="18.75" customHeight="1">
      <c r="A4" s="61"/>
      <c r="C4" s="448" t="s">
        <v>93</v>
      </c>
      <c r="D4" s="448"/>
      <c r="E4" s="448"/>
      <c r="F4" s="448"/>
      <c r="G4" s="448"/>
      <c r="H4" s="448"/>
      <c r="I4" s="448"/>
      <c r="J4" s="448"/>
      <c r="K4" s="448"/>
      <c r="L4" s="448"/>
      <c r="M4" s="448"/>
      <c r="N4" s="448"/>
    </row>
    <row r="5" spans="1:14" ht="7.5" customHeight="1">
      <c r="A5" s="61"/>
      <c r="C5" s="145"/>
      <c r="D5" s="145"/>
      <c r="E5" s="145"/>
      <c r="F5" s="145"/>
      <c r="G5" s="145"/>
      <c r="H5" s="145"/>
      <c r="I5" s="145"/>
      <c r="J5" s="145"/>
      <c r="K5" s="145"/>
      <c r="L5" s="145"/>
      <c r="M5" s="145"/>
      <c r="N5" s="145"/>
    </row>
    <row r="8" spans="1:14" ht="24.75" customHeight="1"/>
    <row r="9" spans="1:14" ht="22.5" customHeight="1"/>
    <row r="10" spans="1:14" ht="18.75" customHeight="1"/>
    <row r="23" spans="3:18" ht="12" customHeight="1">
      <c r="C23" s="144" t="s">
        <v>94</v>
      </c>
    </row>
    <row r="24" spans="3:18" ht="12" customHeight="1">
      <c r="D24" s="73" t="s">
        <v>95</v>
      </c>
    </row>
    <row r="25" spans="3:18" ht="12" customHeight="1">
      <c r="D25" s="73"/>
    </row>
    <row r="28" spans="3:18" ht="12" customHeight="1">
      <c r="D28" s="511"/>
      <c r="E28" s="511"/>
      <c r="F28" s="511"/>
      <c r="G28" s="511"/>
      <c r="H28" s="524" t="s">
        <v>96</v>
      </c>
      <c r="I28" s="524"/>
      <c r="J28" s="524"/>
      <c r="K28" s="524"/>
      <c r="L28" s="524"/>
      <c r="M28" s="524"/>
      <c r="N28" s="524"/>
      <c r="O28" s="524"/>
      <c r="P28" s="511"/>
      <c r="Q28" s="511"/>
      <c r="R28" s="511"/>
    </row>
    <row r="29" spans="3:18" ht="12" customHeight="1">
      <c r="D29" s="511"/>
      <c r="E29" s="511"/>
      <c r="F29" s="511"/>
      <c r="G29" s="511"/>
      <c r="H29" s="525"/>
      <c r="I29" s="525"/>
      <c r="J29" s="525"/>
      <c r="K29" s="525"/>
      <c r="L29" s="525"/>
      <c r="M29" s="525"/>
      <c r="N29" s="525"/>
      <c r="O29" s="525"/>
      <c r="P29" s="511"/>
      <c r="Q29" s="511"/>
      <c r="R29" s="511"/>
    </row>
    <row r="30" spans="3:18" ht="12" customHeight="1">
      <c r="D30" s="511"/>
      <c r="E30" s="511"/>
      <c r="F30" s="511"/>
      <c r="G30" s="511"/>
      <c r="H30" s="511"/>
      <c r="I30" s="511"/>
      <c r="J30" s="511"/>
      <c r="K30" s="511"/>
      <c r="L30" s="511"/>
      <c r="M30" s="511"/>
      <c r="N30" s="526"/>
      <c r="O30" s="526"/>
      <c r="P30" s="511"/>
      <c r="Q30" s="511"/>
      <c r="R30" s="511"/>
    </row>
    <row r="31" spans="3:18" ht="12" customHeight="1">
      <c r="D31" s="511"/>
      <c r="E31" s="527" t="s">
        <v>279</v>
      </c>
      <c r="F31" s="521">
        <f t="shared" ref="F31:F36" si="0">(K35/I35)*100</f>
        <v>2.5316455696202533</v>
      </c>
      <c r="G31" s="511"/>
      <c r="H31" s="528" t="s">
        <v>97</v>
      </c>
      <c r="I31" s="529" t="s">
        <v>66</v>
      </c>
      <c r="J31" s="530"/>
      <c r="K31" s="530"/>
      <c r="L31" s="531"/>
      <c r="M31" s="531"/>
      <c r="N31" s="531"/>
      <c r="O31" s="531"/>
      <c r="P31" s="511"/>
      <c r="Q31" s="511"/>
      <c r="R31" s="511"/>
    </row>
    <row r="32" spans="3:18" ht="12" customHeight="1">
      <c r="D32" s="511"/>
      <c r="E32" s="527" t="s">
        <v>280</v>
      </c>
      <c r="F32" s="521">
        <f t="shared" si="0"/>
        <v>1.3100436681222707</v>
      </c>
      <c r="G32" s="511"/>
      <c r="H32" s="532"/>
      <c r="I32" s="533" t="s">
        <v>2</v>
      </c>
      <c r="J32" s="533" t="s">
        <v>84</v>
      </c>
      <c r="K32" s="533" t="s">
        <v>85</v>
      </c>
      <c r="L32" s="531"/>
      <c r="M32" s="531"/>
      <c r="N32" s="531"/>
      <c r="O32" s="531"/>
      <c r="P32" s="511"/>
      <c r="Q32" s="511"/>
      <c r="R32" s="511"/>
    </row>
    <row r="33" spans="4:18" ht="12" customHeight="1">
      <c r="D33" s="511"/>
      <c r="E33" s="527" t="s">
        <v>281</v>
      </c>
      <c r="F33" s="521">
        <f t="shared" si="0"/>
        <v>6.25</v>
      </c>
      <c r="G33" s="511"/>
      <c r="H33" s="534"/>
      <c r="I33" s="534"/>
      <c r="J33" s="534"/>
      <c r="K33" s="534"/>
      <c r="L33" s="531"/>
      <c r="M33" s="531"/>
      <c r="N33" s="531"/>
      <c r="O33" s="531"/>
      <c r="P33" s="511"/>
      <c r="Q33" s="511"/>
      <c r="R33" s="511"/>
    </row>
    <row r="34" spans="4:18" ht="12" customHeight="1">
      <c r="D34" s="511"/>
      <c r="E34" s="527" t="s">
        <v>282</v>
      </c>
      <c r="F34" s="521">
        <f t="shared" si="0"/>
        <v>5.416666666666667</v>
      </c>
      <c r="G34" s="511"/>
      <c r="H34" s="535" t="s">
        <v>98</v>
      </c>
      <c r="I34" s="536">
        <v>197</v>
      </c>
      <c r="J34" s="536">
        <v>197</v>
      </c>
      <c r="K34" s="536" t="s">
        <v>72</v>
      </c>
      <c r="L34" s="531"/>
      <c r="M34" s="531"/>
      <c r="N34" s="531"/>
      <c r="O34" s="531"/>
      <c r="P34" s="511"/>
      <c r="Q34" s="511"/>
      <c r="R34" s="511"/>
    </row>
    <row r="35" spans="4:18" ht="12" customHeight="1">
      <c r="D35" s="511"/>
      <c r="E35" s="527" t="s">
        <v>283</v>
      </c>
      <c r="F35" s="521">
        <f t="shared" si="0"/>
        <v>6.25</v>
      </c>
      <c r="G35" s="511"/>
      <c r="H35" s="535" t="s">
        <v>99</v>
      </c>
      <c r="I35" s="536">
        <f>SUM(K35+J35)</f>
        <v>237</v>
      </c>
      <c r="J35" s="536">
        <v>231</v>
      </c>
      <c r="K35" s="536">
        <v>6</v>
      </c>
      <c r="L35" s="531"/>
      <c r="M35" s="531"/>
      <c r="N35" s="531"/>
      <c r="O35" s="531"/>
      <c r="P35" s="511"/>
      <c r="Q35" s="511"/>
      <c r="R35" s="511"/>
    </row>
    <row r="36" spans="4:18" ht="12" customHeight="1">
      <c r="D36" s="511"/>
      <c r="E36" s="527" t="s">
        <v>284</v>
      </c>
      <c r="F36" s="521">
        <f t="shared" si="0"/>
        <v>8.75</v>
      </c>
      <c r="G36" s="511"/>
      <c r="H36" s="535" t="s">
        <v>100</v>
      </c>
      <c r="I36" s="536">
        <f>SUM(K36+J36)</f>
        <v>229</v>
      </c>
      <c r="J36" s="536">
        <v>226</v>
      </c>
      <c r="K36" s="536">
        <v>3</v>
      </c>
      <c r="L36" s="531"/>
      <c r="M36" s="531"/>
      <c r="N36" s="531"/>
      <c r="O36" s="531"/>
      <c r="P36" s="511"/>
      <c r="Q36" s="511"/>
      <c r="R36" s="511"/>
    </row>
    <row r="37" spans="4:18" ht="12" customHeight="1">
      <c r="D37" s="511"/>
      <c r="E37" s="527" t="s">
        <v>285</v>
      </c>
      <c r="F37" s="521">
        <f t="shared" ref="F37:F44" si="1">(K41/I41)*100</f>
        <v>10.833333333333334</v>
      </c>
      <c r="G37" s="511"/>
      <c r="H37" s="535" t="s">
        <v>101</v>
      </c>
      <c r="I37" s="536">
        <f>SUM(K37+J37)</f>
        <v>240</v>
      </c>
      <c r="J37" s="536">
        <v>225</v>
      </c>
      <c r="K37" s="536">
        <v>15</v>
      </c>
      <c r="L37" s="531"/>
      <c r="M37" s="531"/>
      <c r="N37" s="531"/>
      <c r="O37" s="531"/>
      <c r="P37" s="511"/>
      <c r="Q37" s="511"/>
      <c r="R37" s="511"/>
    </row>
    <row r="38" spans="4:18" ht="12" customHeight="1">
      <c r="D38" s="511"/>
      <c r="E38" s="527" t="s">
        <v>286</v>
      </c>
      <c r="F38" s="521">
        <f t="shared" si="1"/>
        <v>20</v>
      </c>
      <c r="G38" s="511"/>
      <c r="H38" s="535" t="s">
        <v>102</v>
      </c>
      <c r="I38" s="536">
        <f>SUM(K38+J38)</f>
        <v>240</v>
      </c>
      <c r="J38" s="536">
        <v>227</v>
      </c>
      <c r="K38" s="536">
        <v>13</v>
      </c>
      <c r="L38" s="531"/>
      <c r="M38" s="531"/>
      <c r="N38" s="531"/>
      <c r="O38" s="531"/>
      <c r="P38" s="511"/>
      <c r="Q38" s="511"/>
      <c r="R38" s="511"/>
    </row>
    <row r="39" spans="4:18" ht="12" customHeight="1">
      <c r="D39" s="511"/>
      <c r="E39" s="527" t="s">
        <v>287</v>
      </c>
      <c r="F39" s="521">
        <f t="shared" si="1"/>
        <v>19.166666666666668</v>
      </c>
      <c r="G39" s="511"/>
      <c r="H39" s="535" t="s">
        <v>103</v>
      </c>
      <c r="I39" s="536">
        <f>SUM(K39+J39)</f>
        <v>240</v>
      </c>
      <c r="J39" s="536">
        <v>225</v>
      </c>
      <c r="K39" s="536">
        <v>15</v>
      </c>
      <c r="L39" s="531"/>
      <c r="M39" s="531"/>
      <c r="N39" s="531"/>
      <c r="O39" s="531"/>
      <c r="P39" s="511"/>
      <c r="Q39" s="511"/>
      <c r="R39" s="511"/>
    </row>
    <row r="40" spans="4:18" ht="12" customHeight="1">
      <c r="D40" s="511"/>
      <c r="E40" s="527" t="s">
        <v>288</v>
      </c>
      <c r="F40" s="521">
        <f t="shared" si="1"/>
        <v>29.166666666666668</v>
      </c>
      <c r="G40" s="511"/>
      <c r="H40" s="535" t="s">
        <v>104</v>
      </c>
      <c r="I40" s="536">
        <v>80</v>
      </c>
      <c r="J40" s="536">
        <v>73</v>
      </c>
      <c r="K40" s="536">
        <v>7</v>
      </c>
      <c r="L40" s="531"/>
      <c r="M40" s="531"/>
      <c r="N40" s="531"/>
      <c r="O40" s="531"/>
      <c r="P40" s="511"/>
      <c r="Q40" s="511"/>
      <c r="R40" s="511"/>
    </row>
    <row r="41" spans="4:18" ht="12" customHeight="1">
      <c r="D41" s="511"/>
      <c r="E41" s="527" t="s">
        <v>289</v>
      </c>
      <c r="F41" s="521">
        <f t="shared" si="1"/>
        <v>21.53846153846154</v>
      </c>
      <c r="G41" s="511"/>
      <c r="H41" s="535" t="s">
        <v>105</v>
      </c>
      <c r="I41" s="536">
        <v>120</v>
      </c>
      <c r="J41" s="536">
        <v>107</v>
      </c>
      <c r="K41" s="536">
        <v>13</v>
      </c>
      <c r="L41" s="531"/>
      <c r="M41" s="531"/>
      <c r="N41" s="531"/>
      <c r="O41" s="531"/>
      <c r="P41" s="511"/>
      <c r="Q41" s="511"/>
      <c r="R41" s="511"/>
    </row>
    <row r="42" spans="4:18" ht="12" customHeight="1">
      <c r="D42" s="511"/>
      <c r="E42" s="537" t="s">
        <v>290</v>
      </c>
      <c r="F42" s="521">
        <f t="shared" si="1"/>
        <v>28.46153846153846</v>
      </c>
      <c r="G42" s="511"/>
      <c r="H42" s="535" t="s">
        <v>106</v>
      </c>
      <c r="I42" s="536">
        <v>120</v>
      </c>
      <c r="J42" s="536">
        <v>96</v>
      </c>
      <c r="K42" s="536">
        <v>24</v>
      </c>
      <c r="L42" s="531"/>
      <c r="M42" s="531"/>
      <c r="N42" s="531"/>
      <c r="O42" s="531"/>
      <c r="P42" s="511"/>
      <c r="Q42" s="511"/>
      <c r="R42" s="511"/>
    </row>
    <row r="43" spans="4:18" ht="12" customHeight="1">
      <c r="D43" s="511"/>
      <c r="E43" s="537" t="s">
        <v>291</v>
      </c>
      <c r="F43" s="521">
        <f t="shared" si="1"/>
        <v>26.153846153846157</v>
      </c>
      <c r="G43" s="511"/>
      <c r="H43" s="535" t="s">
        <v>107</v>
      </c>
      <c r="I43" s="536">
        <v>120</v>
      </c>
      <c r="J43" s="536">
        <v>97</v>
      </c>
      <c r="K43" s="536">
        <v>23</v>
      </c>
      <c r="L43" s="531"/>
      <c r="M43" s="531"/>
      <c r="N43" s="531"/>
      <c r="O43" s="531"/>
      <c r="P43" s="511"/>
      <c r="Q43" s="511"/>
      <c r="R43" s="511"/>
    </row>
    <row r="44" spans="4:18" ht="12" customHeight="1">
      <c r="D44" s="511"/>
      <c r="E44" s="537" t="s">
        <v>300</v>
      </c>
      <c r="F44" s="521">
        <f t="shared" si="1"/>
        <v>37.692307692307693</v>
      </c>
      <c r="G44" s="511"/>
      <c r="H44" s="535" t="s">
        <v>108</v>
      </c>
      <c r="I44" s="536">
        <v>120</v>
      </c>
      <c r="J44" s="536">
        <f>+I44-K44</f>
        <v>85</v>
      </c>
      <c r="K44" s="536">
        <v>35</v>
      </c>
      <c r="L44" s="531"/>
      <c r="M44" s="531"/>
      <c r="N44" s="531"/>
      <c r="O44" s="531"/>
      <c r="P44" s="511"/>
      <c r="Q44" s="511"/>
      <c r="R44" s="511"/>
    </row>
    <row r="45" spans="4:18" ht="12" customHeight="1">
      <c r="D45" s="511"/>
      <c r="E45" s="511"/>
      <c r="F45" s="511"/>
      <c r="G45" s="511"/>
      <c r="H45" s="535" t="s">
        <v>109</v>
      </c>
      <c r="I45" s="536">
        <v>130</v>
      </c>
      <c r="J45" s="536">
        <v>102</v>
      </c>
      <c r="K45" s="536">
        <v>28</v>
      </c>
      <c r="L45" s="531"/>
      <c r="M45" s="531"/>
      <c r="N45" s="531"/>
      <c r="O45" s="531"/>
      <c r="P45" s="511"/>
      <c r="Q45" s="521"/>
      <c r="R45" s="511"/>
    </row>
    <row r="46" spans="4:18" ht="12" customHeight="1">
      <c r="D46" s="511"/>
      <c r="E46" s="511"/>
      <c r="F46" s="511"/>
      <c r="G46" s="511"/>
      <c r="H46" s="538" t="s">
        <v>278</v>
      </c>
      <c r="I46" s="539">
        <v>130</v>
      </c>
      <c r="J46" s="539">
        <v>93</v>
      </c>
      <c r="K46" s="539">
        <v>37</v>
      </c>
      <c r="L46" s="531"/>
      <c r="M46" s="531"/>
      <c r="N46" s="531"/>
      <c r="O46" s="531"/>
      <c r="P46" s="511"/>
      <c r="Q46" s="511"/>
      <c r="R46" s="511"/>
    </row>
    <row r="47" spans="4:18" ht="12" customHeight="1">
      <c r="D47" s="511"/>
      <c r="E47" s="511"/>
      <c r="F47" s="511"/>
      <c r="G47" s="511"/>
      <c r="H47" s="538" t="s">
        <v>293</v>
      </c>
      <c r="I47" s="539">
        <v>130</v>
      </c>
      <c r="J47" s="539">
        <v>96</v>
      </c>
      <c r="K47" s="539">
        <v>34</v>
      </c>
      <c r="L47" s="531"/>
      <c r="M47" s="531"/>
      <c r="N47" s="531"/>
      <c r="O47" s="531"/>
      <c r="P47" s="511"/>
      <c r="Q47" s="511"/>
      <c r="R47" s="511"/>
    </row>
    <row r="48" spans="4:18" ht="12" customHeight="1">
      <c r="D48" s="511"/>
      <c r="E48" s="511"/>
      <c r="F48" s="511"/>
      <c r="G48" s="511"/>
      <c r="H48" s="538" t="s">
        <v>299</v>
      </c>
      <c r="I48" s="539">
        <v>130</v>
      </c>
      <c r="J48" s="539">
        <v>81</v>
      </c>
      <c r="K48" s="539">
        <v>49</v>
      </c>
      <c r="L48" s="531"/>
      <c r="M48" s="531"/>
      <c r="N48" s="531"/>
      <c r="O48" s="531"/>
      <c r="P48" s="511"/>
      <c r="Q48" s="511"/>
      <c r="R48" s="511"/>
    </row>
    <row r="49" spans="4:18" ht="12" customHeight="1">
      <c r="D49" s="511"/>
      <c r="E49" s="511"/>
      <c r="F49" s="511"/>
      <c r="G49" s="511"/>
      <c r="H49" s="540" t="s">
        <v>110</v>
      </c>
      <c r="I49" s="541"/>
      <c r="J49" s="540"/>
      <c r="K49" s="542"/>
      <c r="L49" s="531"/>
      <c r="M49" s="531"/>
      <c r="N49" s="531"/>
      <c r="O49" s="531"/>
      <c r="P49" s="511"/>
      <c r="Q49" s="511"/>
      <c r="R49" s="511"/>
    </row>
    <row r="50" spans="4:18" ht="12" customHeight="1">
      <c r="D50" s="511"/>
      <c r="E50" s="511"/>
      <c r="F50" s="511"/>
      <c r="G50" s="511"/>
      <c r="H50" s="511"/>
      <c r="I50" s="511"/>
      <c r="J50" s="511"/>
      <c r="K50" s="511"/>
      <c r="L50" s="511"/>
      <c r="M50" s="511"/>
      <c r="N50" s="511"/>
      <c r="O50" s="511"/>
      <c r="P50" s="511"/>
      <c r="Q50" s="511"/>
      <c r="R50" s="511"/>
    </row>
    <row r="51" spans="4:18" ht="12" customHeight="1">
      <c r="D51" s="511"/>
      <c r="E51" s="511"/>
      <c r="F51" s="511"/>
      <c r="G51" s="511"/>
      <c r="H51" s="511"/>
      <c r="I51" s="511"/>
      <c r="J51" s="511"/>
      <c r="K51" s="511"/>
      <c r="L51" s="511"/>
      <c r="M51" s="511"/>
      <c r="N51" s="511"/>
      <c r="O51" s="511"/>
      <c r="P51" s="511"/>
      <c r="Q51" s="511"/>
      <c r="R51" s="511"/>
    </row>
    <row r="52" spans="4:18" ht="12" customHeight="1">
      <c r="D52" s="511"/>
      <c r="E52" s="511"/>
      <c r="F52" s="511"/>
      <c r="G52" s="511"/>
      <c r="H52" s="511"/>
      <c r="I52" s="511"/>
      <c r="J52" s="511"/>
      <c r="K52" s="511"/>
      <c r="L52" s="511"/>
      <c r="M52" s="511"/>
      <c r="N52" s="511"/>
      <c r="O52" s="511"/>
      <c r="P52" s="511"/>
      <c r="Q52" s="511"/>
      <c r="R52" s="511"/>
    </row>
    <row r="53" spans="4:18" ht="12" customHeight="1">
      <c r="D53" s="511"/>
      <c r="E53" s="511"/>
      <c r="F53" s="511"/>
      <c r="G53" s="511"/>
      <c r="H53" s="511"/>
      <c r="I53" s="511"/>
      <c r="J53" s="511"/>
      <c r="K53" s="511"/>
      <c r="L53" s="511"/>
      <c r="M53" s="511"/>
      <c r="N53" s="511"/>
      <c r="O53" s="511"/>
      <c r="P53" s="511"/>
      <c r="Q53" s="511"/>
      <c r="R53" s="511"/>
    </row>
    <row r="54" spans="4:18" ht="12" customHeight="1">
      <c r="D54" s="511"/>
      <c r="E54" s="511"/>
      <c r="F54" s="511"/>
      <c r="G54" s="511"/>
      <c r="H54" s="511"/>
      <c r="I54" s="511"/>
      <c r="J54" s="511"/>
      <c r="K54" s="511"/>
      <c r="L54" s="511"/>
      <c r="M54" s="511"/>
      <c r="N54" s="511"/>
      <c r="O54" s="511"/>
      <c r="P54" s="511"/>
      <c r="Q54" s="511"/>
      <c r="R54" s="511"/>
    </row>
    <row r="55" spans="4:18" ht="12" customHeight="1">
      <c r="D55" s="511"/>
      <c r="E55" s="511"/>
      <c r="F55" s="511"/>
      <c r="G55" s="511"/>
      <c r="H55" s="511"/>
      <c r="I55" s="511"/>
      <c r="J55" s="511"/>
      <c r="K55" s="511"/>
      <c r="L55" s="511"/>
      <c r="M55" s="511"/>
      <c r="N55" s="511"/>
      <c r="O55" s="511"/>
      <c r="P55" s="511"/>
      <c r="Q55" s="511"/>
      <c r="R55" s="511"/>
    </row>
    <row r="56" spans="4:18" ht="12" customHeight="1">
      <c r="D56" s="511"/>
      <c r="E56" s="511"/>
      <c r="F56" s="511"/>
      <c r="G56" s="511"/>
      <c r="H56" s="511"/>
      <c r="I56" s="511"/>
      <c r="J56" s="511"/>
      <c r="K56" s="511"/>
      <c r="L56" s="511"/>
      <c r="M56" s="511"/>
      <c r="N56" s="511"/>
      <c r="O56" s="511"/>
      <c r="P56" s="511"/>
      <c r="Q56" s="511"/>
      <c r="R56" s="511"/>
    </row>
    <row r="57" spans="4:18" ht="12" customHeight="1">
      <c r="D57" s="511"/>
      <c r="E57" s="511"/>
      <c r="F57" s="511"/>
      <c r="G57" s="511"/>
      <c r="H57" s="511"/>
      <c r="I57" s="511"/>
      <c r="J57" s="511"/>
      <c r="K57" s="511"/>
      <c r="L57" s="511"/>
      <c r="M57" s="511"/>
      <c r="N57" s="511"/>
      <c r="O57" s="511"/>
      <c r="P57" s="511"/>
      <c r="Q57" s="511"/>
      <c r="R57" s="511"/>
    </row>
    <row r="58" spans="4:18" ht="12" customHeight="1">
      <c r="D58" s="511"/>
      <c r="E58" s="511"/>
      <c r="F58" s="511"/>
      <c r="G58" s="511"/>
      <c r="H58" s="511"/>
      <c r="I58" s="511"/>
      <c r="J58" s="511"/>
      <c r="K58" s="511"/>
      <c r="L58" s="511"/>
      <c r="M58" s="511"/>
      <c r="N58" s="511"/>
      <c r="O58" s="511"/>
      <c r="P58" s="511"/>
      <c r="Q58" s="511"/>
      <c r="R58" s="511"/>
    </row>
  </sheetData>
  <mergeCells count="7">
    <mergeCell ref="H31:H32"/>
    <mergeCell ref="I31:K31"/>
    <mergeCell ref="C2:N2"/>
    <mergeCell ref="C3:N3"/>
    <mergeCell ref="C4:N4"/>
    <mergeCell ref="H28:O28"/>
    <mergeCell ref="H29:O29"/>
  </mergeCells>
  <printOptions horizontalCentered="1"/>
  <pageMargins left="0.98425196850393704" right="0.98425196850393704" top="0.98425196850393704" bottom="0.98425196850393704" header="0" footer="0"/>
  <pageSetup paperSize="9"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2E25F-B410-4057-84BD-B9A01B38F995}">
  <dimension ref="B1:IU28"/>
  <sheetViews>
    <sheetView showGridLines="0" workbookViewId="0">
      <selection activeCell="I6" sqref="I6"/>
    </sheetView>
  </sheetViews>
  <sheetFormatPr baseColWidth="10" defaultRowHeight="12" customHeight="1"/>
  <cols>
    <col min="1" max="1" width="11.42578125" style="278"/>
    <col min="2" max="2" width="1.85546875" style="278" customWidth="1"/>
    <col min="3" max="3" width="13.5703125" style="278" customWidth="1"/>
    <col min="4" max="4" width="6.5703125" style="278" customWidth="1"/>
    <col min="5" max="6" width="8.5703125" style="278" customWidth="1"/>
    <col min="7" max="7" width="6.28515625" style="278" customWidth="1"/>
    <col min="8" max="9" width="8.5703125" style="278" customWidth="1"/>
    <col min="10" max="10" width="7" style="278" customWidth="1"/>
    <col min="11" max="12" width="8.5703125" style="278" customWidth="1"/>
    <col min="13" max="13" width="1.85546875" style="278" customWidth="1"/>
    <col min="14" max="15" width="7.7109375" style="278" customWidth="1"/>
    <col min="16" max="16" width="6.7109375" style="278" customWidth="1"/>
    <col min="17" max="17" width="11.42578125" style="278"/>
    <col min="18" max="18" width="12.5703125" style="278" bestFit="1" customWidth="1"/>
    <col min="19" max="255" width="11.42578125" style="278"/>
    <col min="256" max="256" width="12.7109375" style="278" customWidth="1"/>
    <col min="257" max="259" width="6.5703125" style="278" customWidth="1"/>
    <col min="260" max="260" width="0.85546875" style="278" customWidth="1"/>
    <col min="261" max="261" width="6.28515625" style="278" customWidth="1"/>
    <col min="262" max="262" width="6.85546875" style="278" customWidth="1"/>
    <col min="263" max="263" width="6.28515625" style="278" customWidth="1"/>
    <col min="264" max="264" width="0.85546875" style="278" customWidth="1"/>
    <col min="265" max="267" width="7" style="278" customWidth="1"/>
    <col min="268" max="271" width="7.7109375" style="278" customWidth="1"/>
    <col min="272" max="272" width="6.7109375" style="278" customWidth="1"/>
    <col min="273" max="273" width="11.42578125" style="278"/>
    <col min="274" max="274" width="12.5703125" style="278" bestFit="1" customWidth="1"/>
    <col min="275" max="511" width="11.42578125" style="278"/>
    <col min="512" max="512" width="12.7109375" style="278" customWidth="1"/>
    <col min="513" max="515" width="6.5703125" style="278" customWidth="1"/>
    <col min="516" max="516" width="0.85546875" style="278" customWidth="1"/>
    <col min="517" max="517" width="6.28515625" style="278" customWidth="1"/>
    <col min="518" max="518" width="6.85546875" style="278" customWidth="1"/>
    <col min="519" max="519" width="6.28515625" style="278" customWidth="1"/>
    <col min="520" max="520" width="0.85546875" style="278" customWidth="1"/>
    <col min="521" max="523" width="7" style="278" customWidth="1"/>
    <col min="524" max="527" width="7.7109375" style="278" customWidth="1"/>
    <col min="528" max="528" width="6.7109375" style="278" customWidth="1"/>
    <col min="529" max="529" width="11.42578125" style="278"/>
    <col min="530" max="530" width="12.5703125" style="278" bestFit="1" customWidth="1"/>
    <col min="531" max="767" width="11.42578125" style="278"/>
    <col min="768" max="768" width="12.7109375" style="278" customWidth="1"/>
    <col min="769" max="771" width="6.5703125" style="278" customWidth="1"/>
    <col min="772" max="772" width="0.85546875" style="278" customWidth="1"/>
    <col min="773" max="773" width="6.28515625" style="278" customWidth="1"/>
    <col min="774" max="774" width="6.85546875" style="278" customWidth="1"/>
    <col min="775" max="775" width="6.28515625" style="278" customWidth="1"/>
    <col min="776" max="776" width="0.85546875" style="278" customWidth="1"/>
    <col min="777" max="779" width="7" style="278" customWidth="1"/>
    <col min="780" max="783" width="7.7109375" style="278" customWidth="1"/>
    <col min="784" max="784" width="6.7109375" style="278" customWidth="1"/>
    <col min="785" max="785" width="11.42578125" style="278"/>
    <col min="786" max="786" width="12.5703125" style="278" bestFit="1" customWidth="1"/>
    <col min="787" max="1023" width="11.42578125" style="278"/>
    <col min="1024" max="1024" width="12.7109375" style="278" customWidth="1"/>
    <col min="1025" max="1027" width="6.5703125" style="278" customWidth="1"/>
    <col min="1028" max="1028" width="0.85546875" style="278" customWidth="1"/>
    <col min="1029" max="1029" width="6.28515625" style="278" customWidth="1"/>
    <col min="1030" max="1030" width="6.85546875" style="278" customWidth="1"/>
    <col min="1031" max="1031" width="6.28515625" style="278" customWidth="1"/>
    <col min="1032" max="1032" width="0.85546875" style="278" customWidth="1"/>
    <col min="1033" max="1035" width="7" style="278" customWidth="1"/>
    <col min="1036" max="1039" width="7.7109375" style="278" customWidth="1"/>
    <col min="1040" max="1040" width="6.7109375" style="278" customWidth="1"/>
    <col min="1041" max="1041" width="11.42578125" style="278"/>
    <col min="1042" max="1042" width="12.5703125" style="278" bestFit="1" customWidth="1"/>
    <col min="1043" max="1279" width="11.42578125" style="278"/>
    <col min="1280" max="1280" width="12.7109375" style="278" customWidth="1"/>
    <col min="1281" max="1283" width="6.5703125" style="278" customWidth="1"/>
    <col min="1284" max="1284" width="0.85546875" style="278" customWidth="1"/>
    <col min="1285" max="1285" width="6.28515625" style="278" customWidth="1"/>
    <col min="1286" max="1286" width="6.85546875" style="278" customWidth="1"/>
    <col min="1287" max="1287" width="6.28515625" style="278" customWidth="1"/>
    <col min="1288" max="1288" width="0.85546875" style="278" customWidth="1"/>
    <col min="1289" max="1291" width="7" style="278" customWidth="1"/>
    <col min="1292" max="1295" width="7.7109375" style="278" customWidth="1"/>
    <col min="1296" max="1296" width="6.7109375" style="278" customWidth="1"/>
    <col min="1297" max="1297" width="11.42578125" style="278"/>
    <col min="1298" max="1298" width="12.5703125" style="278" bestFit="1" customWidth="1"/>
    <col min="1299" max="1535" width="11.42578125" style="278"/>
    <col min="1536" max="1536" width="12.7109375" style="278" customWidth="1"/>
    <col min="1537" max="1539" width="6.5703125" style="278" customWidth="1"/>
    <col min="1540" max="1540" width="0.85546875" style="278" customWidth="1"/>
    <col min="1541" max="1541" width="6.28515625" style="278" customWidth="1"/>
    <col min="1542" max="1542" width="6.85546875" style="278" customWidth="1"/>
    <col min="1543" max="1543" width="6.28515625" style="278" customWidth="1"/>
    <col min="1544" max="1544" width="0.85546875" style="278" customWidth="1"/>
    <col min="1545" max="1547" width="7" style="278" customWidth="1"/>
    <col min="1548" max="1551" width="7.7109375" style="278" customWidth="1"/>
    <col min="1552" max="1552" width="6.7109375" style="278" customWidth="1"/>
    <col min="1553" max="1553" width="11.42578125" style="278"/>
    <col min="1554" max="1554" width="12.5703125" style="278" bestFit="1" customWidth="1"/>
    <col min="1555" max="1791" width="11.42578125" style="278"/>
    <col min="1792" max="1792" width="12.7109375" style="278" customWidth="1"/>
    <col min="1793" max="1795" width="6.5703125" style="278" customWidth="1"/>
    <col min="1796" max="1796" width="0.85546875" style="278" customWidth="1"/>
    <col min="1797" max="1797" width="6.28515625" style="278" customWidth="1"/>
    <col min="1798" max="1798" width="6.85546875" style="278" customWidth="1"/>
    <col min="1799" max="1799" width="6.28515625" style="278" customWidth="1"/>
    <col min="1800" max="1800" width="0.85546875" style="278" customWidth="1"/>
    <col min="1801" max="1803" width="7" style="278" customWidth="1"/>
    <col min="1804" max="1807" width="7.7109375" style="278" customWidth="1"/>
    <col min="1808" max="1808" width="6.7109375" style="278" customWidth="1"/>
    <col min="1809" max="1809" width="11.42578125" style="278"/>
    <col min="1810" max="1810" width="12.5703125" style="278" bestFit="1" customWidth="1"/>
    <col min="1811" max="2047" width="11.42578125" style="278"/>
    <col min="2048" max="2048" width="12.7109375" style="278" customWidth="1"/>
    <col min="2049" max="2051" width="6.5703125" style="278" customWidth="1"/>
    <col min="2052" max="2052" width="0.85546875" style="278" customWidth="1"/>
    <col min="2053" max="2053" width="6.28515625" style="278" customWidth="1"/>
    <col min="2054" max="2054" width="6.85546875" style="278" customWidth="1"/>
    <col min="2055" max="2055" width="6.28515625" style="278" customWidth="1"/>
    <col min="2056" max="2056" width="0.85546875" style="278" customWidth="1"/>
    <col min="2057" max="2059" width="7" style="278" customWidth="1"/>
    <col min="2060" max="2063" width="7.7109375" style="278" customWidth="1"/>
    <col min="2064" max="2064" width="6.7109375" style="278" customWidth="1"/>
    <col min="2065" max="2065" width="11.42578125" style="278"/>
    <col min="2066" max="2066" width="12.5703125" style="278" bestFit="1" customWidth="1"/>
    <col min="2067" max="2303" width="11.42578125" style="278"/>
    <col min="2304" max="2304" width="12.7109375" style="278" customWidth="1"/>
    <col min="2305" max="2307" width="6.5703125" style="278" customWidth="1"/>
    <col min="2308" max="2308" width="0.85546875" style="278" customWidth="1"/>
    <col min="2309" max="2309" width="6.28515625" style="278" customWidth="1"/>
    <col min="2310" max="2310" width="6.85546875" style="278" customWidth="1"/>
    <col min="2311" max="2311" width="6.28515625" style="278" customWidth="1"/>
    <col min="2312" max="2312" width="0.85546875" style="278" customWidth="1"/>
    <col min="2313" max="2315" width="7" style="278" customWidth="1"/>
    <col min="2316" max="2319" width="7.7109375" style="278" customWidth="1"/>
    <col min="2320" max="2320" width="6.7109375" style="278" customWidth="1"/>
    <col min="2321" max="2321" width="11.42578125" style="278"/>
    <col min="2322" max="2322" width="12.5703125" style="278" bestFit="1" customWidth="1"/>
    <col min="2323" max="2559" width="11.42578125" style="278"/>
    <col min="2560" max="2560" width="12.7109375" style="278" customWidth="1"/>
    <col min="2561" max="2563" width="6.5703125" style="278" customWidth="1"/>
    <col min="2564" max="2564" width="0.85546875" style="278" customWidth="1"/>
    <col min="2565" max="2565" width="6.28515625" style="278" customWidth="1"/>
    <col min="2566" max="2566" width="6.85546875" style="278" customWidth="1"/>
    <col min="2567" max="2567" width="6.28515625" style="278" customWidth="1"/>
    <col min="2568" max="2568" width="0.85546875" style="278" customWidth="1"/>
    <col min="2569" max="2571" width="7" style="278" customWidth="1"/>
    <col min="2572" max="2575" width="7.7109375" style="278" customWidth="1"/>
    <col min="2576" max="2576" width="6.7109375" style="278" customWidth="1"/>
    <col min="2577" max="2577" width="11.42578125" style="278"/>
    <col min="2578" max="2578" width="12.5703125" style="278" bestFit="1" customWidth="1"/>
    <col min="2579" max="2815" width="11.42578125" style="278"/>
    <col min="2816" max="2816" width="12.7109375" style="278" customWidth="1"/>
    <col min="2817" max="2819" width="6.5703125" style="278" customWidth="1"/>
    <col min="2820" max="2820" width="0.85546875" style="278" customWidth="1"/>
    <col min="2821" max="2821" width="6.28515625" style="278" customWidth="1"/>
    <col min="2822" max="2822" width="6.85546875" style="278" customWidth="1"/>
    <col min="2823" max="2823" width="6.28515625" style="278" customWidth="1"/>
    <col min="2824" max="2824" width="0.85546875" style="278" customWidth="1"/>
    <col min="2825" max="2827" width="7" style="278" customWidth="1"/>
    <col min="2828" max="2831" width="7.7109375" style="278" customWidth="1"/>
    <col min="2832" max="2832" width="6.7109375" style="278" customWidth="1"/>
    <col min="2833" max="2833" width="11.42578125" style="278"/>
    <col min="2834" max="2834" width="12.5703125" style="278" bestFit="1" customWidth="1"/>
    <col min="2835" max="3071" width="11.42578125" style="278"/>
    <col min="3072" max="3072" width="12.7109375" style="278" customWidth="1"/>
    <col min="3073" max="3075" width="6.5703125" style="278" customWidth="1"/>
    <col min="3076" max="3076" width="0.85546875" style="278" customWidth="1"/>
    <col min="3077" max="3077" width="6.28515625" style="278" customWidth="1"/>
    <col min="3078" max="3078" width="6.85546875" style="278" customWidth="1"/>
    <col min="3079" max="3079" width="6.28515625" style="278" customWidth="1"/>
    <col min="3080" max="3080" width="0.85546875" style="278" customWidth="1"/>
    <col min="3081" max="3083" width="7" style="278" customWidth="1"/>
    <col min="3084" max="3087" width="7.7109375" style="278" customWidth="1"/>
    <col min="3088" max="3088" width="6.7109375" style="278" customWidth="1"/>
    <col min="3089" max="3089" width="11.42578125" style="278"/>
    <col min="3090" max="3090" width="12.5703125" style="278" bestFit="1" customWidth="1"/>
    <col min="3091" max="3327" width="11.42578125" style="278"/>
    <col min="3328" max="3328" width="12.7109375" style="278" customWidth="1"/>
    <col min="3329" max="3331" width="6.5703125" style="278" customWidth="1"/>
    <col min="3332" max="3332" width="0.85546875" style="278" customWidth="1"/>
    <col min="3333" max="3333" width="6.28515625" style="278" customWidth="1"/>
    <col min="3334" max="3334" width="6.85546875" style="278" customWidth="1"/>
    <col min="3335" max="3335" width="6.28515625" style="278" customWidth="1"/>
    <col min="3336" max="3336" width="0.85546875" style="278" customWidth="1"/>
    <col min="3337" max="3339" width="7" style="278" customWidth="1"/>
    <col min="3340" max="3343" width="7.7109375" style="278" customWidth="1"/>
    <col min="3344" max="3344" width="6.7109375" style="278" customWidth="1"/>
    <col min="3345" max="3345" width="11.42578125" style="278"/>
    <col min="3346" max="3346" width="12.5703125" style="278" bestFit="1" customWidth="1"/>
    <col min="3347" max="3583" width="11.42578125" style="278"/>
    <col min="3584" max="3584" width="12.7109375" style="278" customWidth="1"/>
    <col min="3585" max="3587" width="6.5703125" style="278" customWidth="1"/>
    <col min="3588" max="3588" width="0.85546875" style="278" customWidth="1"/>
    <col min="3589" max="3589" width="6.28515625" style="278" customWidth="1"/>
    <col min="3590" max="3590" width="6.85546875" style="278" customWidth="1"/>
    <col min="3591" max="3591" width="6.28515625" style="278" customWidth="1"/>
    <col min="3592" max="3592" width="0.85546875" style="278" customWidth="1"/>
    <col min="3593" max="3595" width="7" style="278" customWidth="1"/>
    <col min="3596" max="3599" width="7.7109375" style="278" customWidth="1"/>
    <col min="3600" max="3600" width="6.7109375" style="278" customWidth="1"/>
    <col min="3601" max="3601" width="11.42578125" style="278"/>
    <col min="3602" max="3602" width="12.5703125" style="278" bestFit="1" customWidth="1"/>
    <col min="3603" max="3839" width="11.42578125" style="278"/>
    <col min="3840" max="3840" width="12.7109375" style="278" customWidth="1"/>
    <col min="3841" max="3843" width="6.5703125" style="278" customWidth="1"/>
    <col min="3844" max="3844" width="0.85546875" style="278" customWidth="1"/>
    <col min="3845" max="3845" width="6.28515625" style="278" customWidth="1"/>
    <col min="3846" max="3846" width="6.85546875" style="278" customWidth="1"/>
    <col min="3847" max="3847" width="6.28515625" style="278" customWidth="1"/>
    <col min="3848" max="3848" width="0.85546875" style="278" customWidth="1"/>
    <col min="3849" max="3851" width="7" style="278" customWidth="1"/>
    <col min="3852" max="3855" width="7.7109375" style="278" customWidth="1"/>
    <col min="3856" max="3856" width="6.7109375" style="278" customWidth="1"/>
    <col min="3857" max="3857" width="11.42578125" style="278"/>
    <col min="3858" max="3858" width="12.5703125" style="278" bestFit="1" customWidth="1"/>
    <col min="3859" max="4095" width="11.42578125" style="278"/>
    <col min="4096" max="4096" width="12.7109375" style="278" customWidth="1"/>
    <col min="4097" max="4099" width="6.5703125" style="278" customWidth="1"/>
    <col min="4100" max="4100" width="0.85546875" style="278" customWidth="1"/>
    <col min="4101" max="4101" width="6.28515625" style="278" customWidth="1"/>
    <col min="4102" max="4102" width="6.85546875" style="278" customWidth="1"/>
    <col min="4103" max="4103" width="6.28515625" style="278" customWidth="1"/>
    <col min="4104" max="4104" width="0.85546875" style="278" customWidth="1"/>
    <col min="4105" max="4107" width="7" style="278" customWidth="1"/>
    <col min="4108" max="4111" width="7.7109375" style="278" customWidth="1"/>
    <col min="4112" max="4112" width="6.7109375" style="278" customWidth="1"/>
    <col min="4113" max="4113" width="11.42578125" style="278"/>
    <col min="4114" max="4114" width="12.5703125" style="278" bestFit="1" customWidth="1"/>
    <col min="4115" max="4351" width="11.42578125" style="278"/>
    <col min="4352" max="4352" width="12.7109375" style="278" customWidth="1"/>
    <col min="4353" max="4355" width="6.5703125" style="278" customWidth="1"/>
    <col min="4356" max="4356" width="0.85546875" style="278" customWidth="1"/>
    <col min="4357" max="4357" width="6.28515625" style="278" customWidth="1"/>
    <col min="4358" max="4358" width="6.85546875" style="278" customWidth="1"/>
    <col min="4359" max="4359" width="6.28515625" style="278" customWidth="1"/>
    <col min="4360" max="4360" width="0.85546875" style="278" customWidth="1"/>
    <col min="4361" max="4363" width="7" style="278" customWidth="1"/>
    <col min="4364" max="4367" width="7.7109375" style="278" customWidth="1"/>
    <col min="4368" max="4368" width="6.7109375" style="278" customWidth="1"/>
    <col min="4369" max="4369" width="11.42578125" style="278"/>
    <col min="4370" max="4370" width="12.5703125" style="278" bestFit="1" customWidth="1"/>
    <col min="4371" max="4607" width="11.42578125" style="278"/>
    <col min="4608" max="4608" width="12.7109375" style="278" customWidth="1"/>
    <col min="4609" max="4611" width="6.5703125" style="278" customWidth="1"/>
    <col min="4612" max="4612" width="0.85546875" style="278" customWidth="1"/>
    <col min="4613" max="4613" width="6.28515625" style="278" customWidth="1"/>
    <col min="4614" max="4614" width="6.85546875" style="278" customWidth="1"/>
    <col min="4615" max="4615" width="6.28515625" style="278" customWidth="1"/>
    <col min="4616" max="4616" width="0.85546875" style="278" customWidth="1"/>
    <col min="4617" max="4619" width="7" style="278" customWidth="1"/>
    <col min="4620" max="4623" width="7.7109375" style="278" customWidth="1"/>
    <col min="4624" max="4624" width="6.7109375" style="278" customWidth="1"/>
    <col min="4625" max="4625" width="11.42578125" style="278"/>
    <col min="4626" max="4626" width="12.5703125" style="278" bestFit="1" customWidth="1"/>
    <col min="4627" max="4863" width="11.42578125" style="278"/>
    <col min="4864" max="4864" width="12.7109375" style="278" customWidth="1"/>
    <col min="4865" max="4867" width="6.5703125" style="278" customWidth="1"/>
    <col min="4868" max="4868" width="0.85546875" style="278" customWidth="1"/>
    <col min="4869" max="4869" width="6.28515625" style="278" customWidth="1"/>
    <col min="4870" max="4870" width="6.85546875" style="278" customWidth="1"/>
    <col min="4871" max="4871" width="6.28515625" style="278" customWidth="1"/>
    <col min="4872" max="4872" width="0.85546875" style="278" customWidth="1"/>
    <col min="4873" max="4875" width="7" style="278" customWidth="1"/>
    <col min="4876" max="4879" width="7.7109375" style="278" customWidth="1"/>
    <col min="4880" max="4880" width="6.7109375" style="278" customWidth="1"/>
    <col min="4881" max="4881" width="11.42578125" style="278"/>
    <col min="4882" max="4882" width="12.5703125" style="278" bestFit="1" customWidth="1"/>
    <col min="4883" max="5119" width="11.42578125" style="278"/>
    <col min="5120" max="5120" width="12.7109375" style="278" customWidth="1"/>
    <col min="5121" max="5123" width="6.5703125" style="278" customWidth="1"/>
    <col min="5124" max="5124" width="0.85546875" style="278" customWidth="1"/>
    <col min="5125" max="5125" width="6.28515625" style="278" customWidth="1"/>
    <col min="5126" max="5126" width="6.85546875" style="278" customWidth="1"/>
    <col min="5127" max="5127" width="6.28515625" style="278" customWidth="1"/>
    <col min="5128" max="5128" width="0.85546875" style="278" customWidth="1"/>
    <col min="5129" max="5131" width="7" style="278" customWidth="1"/>
    <col min="5132" max="5135" width="7.7109375" style="278" customWidth="1"/>
    <col min="5136" max="5136" width="6.7109375" style="278" customWidth="1"/>
    <col min="5137" max="5137" width="11.42578125" style="278"/>
    <col min="5138" max="5138" width="12.5703125" style="278" bestFit="1" customWidth="1"/>
    <col min="5139" max="5375" width="11.42578125" style="278"/>
    <col min="5376" max="5376" width="12.7109375" style="278" customWidth="1"/>
    <col min="5377" max="5379" width="6.5703125" style="278" customWidth="1"/>
    <col min="5380" max="5380" width="0.85546875" style="278" customWidth="1"/>
    <col min="5381" max="5381" width="6.28515625" style="278" customWidth="1"/>
    <col min="5382" max="5382" width="6.85546875" style="278" customWidth="1"/>
    <col min="5383" max="5383" width="6.28515625" style="278" customWidth="1"/>
    <col min="5384" max="5384" width="0.85546875" style="278" customWidth="1"/>
    <col min="5385" max="5387" width="7" style="278" customWidth="1"/>
    <col min="5388" max="5391" width="7.7109375" style="278" customWidth="1"/>
    <col min="5392" max="5392" width="6.7109375" style="278" customWidth="1"/>
    <col min="5393" max="5393" width="11.42578125" style="278"/>
    <col min="5394" max="5394" width="12.5703125" style="278" bestFit="1" customWidth="1"/>
    <col min="5395" max="5631" width="11.42578125" style="278"/>
    <col min="5632" max="5632" width="12.7109375" style="278" customWidth="1"/>
    <col min="5633" max="5635" width="6.5703125" style="278" customWidth="1"/>
    <col min="5636" max="5636" width="0.85546875" style="278" customWidth="1"/>
    <col min="5637" max="5637" width="6.28515625" style="278" customWidth="1"/>
    <col min="5638" max="5638" width="6.85546875" style="278" customWidth="1"/>
    <col min="5639" max="5639" width="6.28515625" style="278" customWidth="1"/>
    <col min="5640" max="5640" width="0.85546875" style="278" customWidth="1"/>
    <col min="5641" max="5643" width="7" style="278" customWidth="1"/>
    <col min="5644" max="5647" width="7.7109375" style="278" customWidth="1"/>
    <col min="5648" max="5648" width="6.7109375" style="278" customWidth="1"/>
    <col min="5649" max="5649" width="11.42578125" style="278"/>
    <col min="5650" max="5650" width="12.5703125" style="278" bestFit="1" customWidth="1"/>
    <col min="5651" max="5887" width="11.42578125" style="278"/>
    <col min="5888" max="5888" width="12.7109375" style="278" customWidth="1"/>
    <col min="5889" max="5891" width="6.5703125" style="278" customWidth="1"/>
    <col min="5892" max="5892" width="0.85546875" style="278" customWidth="1"/>
    <col min="5893" max="5893" width="6.28515625" style="278" customWidth="1"/>
    <col min="5894" max="5894" width="6.85546875" style="278" customWidth="1"/>
    <col min="5895" max="5895" width="6.28515625" style="278" customWidth="1"/>
    <col min="5896" max="5896" width="0.85546875" style="278" customWidth="1"/>
    <col min="5897" max="5899" width="7" style="278" customWidth="1"/>
    <col min="5900" max="5903" width="7.7109375" style="278" customWidth="1"/>
    <col min="5904" max="5904" width="6.7109375" style="278" customWidth="1"/>
    <col min="5905" max="5905" width="11.42578125" style="278"/>
    <col min="5906" max="5906" width="12.5703125" style="278" bestFit="1" customWidth="1"/>
    <col min="5907" max="6143" width="11.42578125" style="278"/>
    <col min="6144" max="6144" width="12.7109375" style="278" customWidth="1"/>
    <col min="6145" max="6147" width="6.5703125" style="278" customWidth="1"/>
    <col min="6148" max="6148" width="0.85546875" style="278" customWidth="1"/>
    <col min="6149" max="6149" width="6.28515625" style="278" customWidth="1"/>
    <col min="6150" max="6150" width="6.85546875" style="278" customWidth="1"/>
    <col min="6151" max="6151" width="6.28515625" style="278" customWidth="1"/>
    <col min="6152" max="6152" width="0.85546875" style="278" customWidth="1"/>
    <col min="6153" max="6155" width="7" style="278" customWidth="1"/>
    <col min="6156" max="6159" width="7.7109375" style="278" customWidth="1"/>
    <col min="6160" max="6160" width="6.7109375" style="278" customWidth="1"/>
    <col min="6161" max="6161" width="11.42578125" style="278"/>
    <col min="6162" max="6162" width="12.5703125" style="278" bestFit="1" customWidth="1"/>
    <col min="6163" max="6399" width="11.42578125" style="278"/>
    <col min="6400" max="6400" width="12.7109375" style="278" customWidth="1"/>
    <col min="6401" max="6403" width="6.5703125" style="278" customWidth="1"/>
    <col min="6404" max="6404" width="0.85546875" style="278" customWidth="1"/>
    <col min="6405" max="6405" width="6.28515625" style="278" customWidth="1"/>
    <col min="6406" max="6406" width="6.85546875" style="278" customWidth="1"/>
    <col min="6407" max="6407" width="6.28515625" style="278" customWidth="1"/>
    <col min="6408" max="6408" width="0.85546875" style="278" customWidth="1"/>
    <col min="6409" max="6411" width="7" style="278" customWidth="1"/>
    <col min="6412" max="6415" width="7.7109375" style="278" customWidth="1"/>
    <col min="6416" max="6416" width="6.7109375" style="278" customWidth="1"/>
    <col min="6417" max="6417" width="11.42578125" style="278"/>
    <col min="6418" max="6418" width="12.5703125" style="278" bestFit="1" customWidth="1"/>
    <col min="6419" max="6655" width="11.42578125" style="278"/>
    <col min="6656" max="6656" width="12.7109375" style="278" customWidth="1"/>
    <col min="6657" max="6659" width="6.5703125" style="278" customWidth="1"/>
    <col min="6660" max="6660" width="0.85546875" style="278" customWidth="1"/>
    <col min="6661" max="6661" width="6.28515625" style="278" customWidth="1"/>
    <col min="6662" max="6662" width="6.85546875" style="278" customWidth="1"/>
    <col min="6663" max="6663" width="6.28515625" style="278" customWidth="1"/>
    <col min="6664" max="6664" width="0.85546875" style="278" customWidth="1"/>
    <col min="6665" max="6667" width="7" style="278" customWidth="1"/>
    <col min="6668" max="6671" width="7.7109375" style="278" customWidth="1"/>
    <col min="6672" max="6672" width="6.7109375" style="278" customWidth="1"/>
    <col min="6673" max="6673" width="11.42578125" style="278"/>
    <col min="6674" max="6674" width="12.5703125" style="278" bestFit="1" customWidth="1"/>
    <col min="6675" max="6911" width="11.42578125" style="278"/>
    <col min="6912" max="6912" width="12.7109375" style="278" customWidth="1"/>
    <col min="6913" max="6915" width="6.5703125" style="278" customWidth="1"/>
    <col min="6916" max="6916" width="0.85546875" style="278" customWidth="1"/>
    <col min="6917" max="6917" width="6.28515625" style="278" customWidth="1"/>
    <col min="6918" max="6918" width="6.85546875" style="278" customWidth="1"/>
    <col min="6919" max="6919" width="6.28515625" style="278" customWidth="1"/>
    <col min="6920" max="6920" width="0.85546875" style="278" customWidth="1"/>
    <col min="6921" max="6923" width="7" style="278" customWidth="1"/>
    <col min="6924" max="6927" width="7.7109375" style="278" customWidth="1"/>
    <col min="6928" max="6928" width="6.7109375" style="278" customWidth="1"/>
    <col min="6929" max="6929" width="11.42578125" style="278"/>
    <col min="6930" max="6930" width="12.5703125" style="278" bestFit="1" customWidth="1"/>
    <col min="6931" max="7167" width="11.42578125" style="278"/>
    <col min="7168" max="7168" width="12.7109375" style="278" customWidth="1"/>
    <col min="7169" max="7171" width="6.5703125" style="278" customWidth="1"/>
    <col min="7172" max="7172" width="0.85546875" style="278" customWidth="1"/>
    <col min="7173" max="7173" width="6.28515625" style="278" customWidth="1"/>
    <col min="7174" max="7174" width="6.85546875" style="278" customWidth="1"/>
    <col min="7175" max="7175" width="6.28515625" style="278" customWidth="1"/>
    <col min="7176" max="7176" width="0.85546875" style="278" customWidth="1"/>
    <col min="7177" max="7179" width="7" style="278" customWidth="1"/>
    <col min="7180" max="7183" width="7.7109375" style="278" customWidth="1"/>
    <col min="7184" max="7184" width="6.7109375" style="278" customWidth="1"/>
    <col min="7185" max="7185" width="11.42578125" style="278"/>
    <col min="7186" max="7186" width="12.5703125" style="278" bestFit="1" customWidth="1"/>
    <col min="7187" max="7423" width="11.42578125" style="278"/>
    <col min="7424" max="7424" width="12.7109375" style="278" customWidth="1"/>
    <col min="7425" max="7427" width="6.5703125" style="278" customWidth="1"/>
    <col min="7428" max="7428" width="0.85546875" style="278" customWidth="1"/>
    <col min="7429" max="7429" width="6.28515625" style="278" customWidth="1"/>
    <col min="7430" max="7430" width="6.85546875" style="278" customWidth="1"/>
    <col min="7431" max="7431" width="6.28515625" style="278" customWidth="1"/>
    <col min="7432" max="7432" width="0.85546875" style="278" customWidth="1"/>
    <col min="7433" max="7435" width="7" style="278" customWidth="1"/>
    <col min="7436" max="7439" width="7.7109375" style="278" customWidth="1"/>
    <col min="7440" max="7440" width="6.7109375" style="278" customWidth="1"/>
    <col min="7441" max="7441" width="11.42578125" style="278"/>
    <col min="7442" max="7442" width="12.5703125" style="278" bestFit="1" customWidth="1"/>
    <col min="7443" max="7679" width="11.42578125" style="278"/>
    <col min="7680" max="7680" width="12.7109375" style="278" customWidth="1"/>
    <col min="7681" max="7683" width="6.5703125" style="278" customWidth="1"/>
    <col min="7684" max="7684" width="0.85546875" style="278" customWidth="1"/>
    <col min="7685" max="7685" width="6.28515625" style="278" customWidth="1"/>
    <col min="7686" max="7686" width="6.85546875" style="278" customWidth="1"/>
    <col min="7687" max="7687" width="6.28515625" style="278" customWidth="1"/>
    <col min="7688" max="7688" width="0.85546875" style="278" customWidth="1"/>
    <col min="7689" max="7691" width="7" style="278" customWidth="1"/>
    <col min="7692" max="7695" width="7.7109375" style="278" customWidth="1"/>
    <col min="7696" max="7696" width="6.7109375" style="278" customWidth="1"/>
    <col min="7697" max="7697" width="11.42578125" style="278"/>
    <col min="7698" max="7698" width="12.5703125" style="278" bestFit="1" customWidth="1"/>
    <col min="7699" max="7935" width="11.42578125" style="278"/>
    <col min="7936" max="7936" width="12.7109375" style="278" customWidth="1"/>
    <col min="7937" max="7939" width="6.5703125" style="278" customWidth="1"/>
    <col min="7940" max="7940" width="0.85546875" style="278" customWidth="1"/>
    <col min="7941" max="7941" width="6.28515625" style="278" customWidth="1"/>
    <col min="7942" max="7942" width="6.85546875" style="278" customWidth="1"/>
    <col min="7943" max="7943" width="6.28515625" style="278" customWidth="1"/>
    <col min="7944" max="7944" width="0.85546875" style="278" customWidth="1"/>
    <col min="7945" max="7947" width="7" style="278" customWidth="1"/>
    <col min="7948" max="7951" width="7.7109375" style="278" customWidth="1"/>
    <col min="7952" max="7952" width="6.7109375" style="278" customWidth="1"/>
    <col min="7953" max="7953" width="11.42578125" style="278"/>
    <col min="7954" max="7954" width="12.5703125" style="278" bestFit="1" customWidth="1"/>
    <col min="7955" max="8191" width="11.42578125" style="278"/>
    <col min="8192" max="8192" width="12.7109375" style="278" customWidth="1"/>
    <col min="8193" max="8195" width="6.5703125" style="278" customWidth="1"/>
    <col min="8196" max="8196" width="0.85546875" style="278" customWidth="1"/>
    <col min="8197" max="8197" width="6.28515625" style="278" customWidth="1"/>
    <col min="8198" max="8198" width="6.85546875" style="278" customWidth="1"/>
    <col min="8199" max="8199" width="6.28515625" style="278" customWidth="1"/>
    <col min="8200" max="8200" width="0.85546875" style="278" customWidth="1"/>
    <col min="8201" max="8203" width="7" style="278" customWidth="1"/>
    <col min="8204" max="8207" width="7.7109375" style="278" customWidth="1"/>
    <col min="8208" max="8208" width="6.7109375" style="278" customWidth="1"/>
    <col min="8209" max="8209" width="11.42578125" style="278"/>
    <col min="8210" max="8210" width="12.5703125" style="278" bestFit="1" customWidth="1"/>
    <col min="8211" max="8447" width="11.42578125" style="278"/>
    <col min="8448" max="8448" width="12.7109375" style="278" customWidth="1"/>
    <col min="8449" max="8451" width="6.5703125" style="278" customWidth="1"/>
    <col min="8452" max="8452" width="0.85546875" style="278" customWidth="1"/>
    <col min="8453" max="8453" width="6.28515625" style="278" customWidth="1"/>
    <col min="8454" max="8454" width="6.85546875" style="278" customWidth="1"/>
    <col min="8455" max="8455" width="6.28515625" style="278" customWidth="1"/>
    <col min="8456" max="8456" width="0.85546875" style="278" customWidth="1"/>
    <col min="8457" max="8459" width="7" style="278" customWidth="1"/>
    <col min="8460" max="8463" width="7.7109375" style="278" customWidth="1"/>
    <col min="8464" max="8464" width="6.7109375" style="278" customWidth="1"/>
    <col min="8465" max="8465" width="11.42578125" style="278"/>
    <col min="8466" max="8466" width="12.5703125" style="278" bestFit="1" customWidth="1"/>
    <col min="8467" max="8703" width="11.42578125" style="278"/>
    <col min="8704" max="8704" width="12.7109375" style="278" customWidth="1"/>
    <col min="8705" max="8707" width="6.5703125" style="278" customWidth="1"/>
    <col min="8708" max="8708" width="0.85546875" style="278" customWidth="1"/>
    <col min="8709" max="8709" width="6.28515625" style="278" customWidth="1"/>
    <col min="8710" max="8710" width="6.85546875" style="278" customWidth="1"/>
    <col min="8711" max="8711" width="6.28515625" style="278" customWidth="1"/>
    <col min="8712" max="8712" width="0.85546875" style="278" customWidth="1"/>
    <col min="8713" max="8715" width="7" style="278" customWidth="1"/>
    <col min="8716" max="8719" width="7.7109375" style="278" customWidth="1"/>
    <col min="8720" max="8720" width="6.7109375" style="278" customWidth="1"/>
    <col min="8721" max="8721" width="11.42578125" style="278"/>
    <col min="8722" max="8722" width="12.5703125" style="278" bestFit="1" customWidth="1"/>
    <col min="8723" max="8959" width="11.42578125" style="278"/>
    <col min="8960" max="8960" width="12.7109375" style="278" customWidth="1"/>
    <col min="8961" max="8963" width="6.5703125" style="278" customWidth="1"/>
    <col min="8964" max="8964" width="0.85546875" style="278" customWidth="1"/>
    <col min="8965" max="8965" width="6.28515625" style="278" customWidth="1"/>
    <col min="8966" max="8966" width="6.85546875" style="278" customWidth="1"/>
    <col min="8967" max="8967" width="6.28515625" style="278" customWidth="1"/>
    <col min="8968" max="8968" width="0.85546875" style="278" customWidth="1"/>
    <col min="8969" max="8971" width="7" style="278" customWidth="1"/>
    <col min="8972" max="8975" width="7.7109375" style="278" customWidth="1"/>
    <col min="8976" max="8976" width="6.7109375" style="278" customWidth="1"/>
    <col min="8977" max="8977" width="11.42578125" style="278"/>
    <col min="8978" max="8978" width="12.5703125" style="278" bestFit="1" customWidth="1"/>
    <col min="8979" max="9215" width="11.42578125" style="278"/>
    <col min="9216" max="9216" width="12.7109375" style="278" customWidth="1"/>
    <col min="9217" max="9219" width="6.5703125" style="278" customWidth="1"/>
    <col min="9220" max="9220" width="0.85546875" style="278" customWidth="1"/>
    <col min="9221" max="9221" width="6.28515625" style="278" customWidth="1"/>
    <col min="9222" max="9222" width="6.85546875" style="278" customWidth="1"/>
    <col min="9223" max="9223" width="6.28515625" style="278" customWidth="1"/>
    <col min="9224" max="9224" width="0.85546875" style="278" customWidth="1"/>
    <col min="9225" max="9227" width="7" style="278" customWidth="1"/>
    <col min="9228" max="9231" width="7.7109375" style="278" customWidth="1"/>
    <col min="9232" max="9232" width="6.7109375" style="278" customWidth="1"/>
    <col min="9233" max="9233" width="11.42578125" style="278"/>
    <col min="9234" max="9234" width="12.5703125" style="278" bestFit="1" customWidth="1"/>
    <col min="9235" max="9471" width="11.42578125" style="278"/>
    <col min="9472" max="9472" width="12.7109375" style="278" customWidth="1"/>
    <col min="9473" max="9475" width="6.5703125" style="278" customWidth="1"/>
    <col min="9476" max="9476" width="0.85546875" style="278" customWidth="1"/>
    <col min="9477" max="9477" width="6.28515625" style="278" customWidth="1"/>
    <col min="9478" max="9478" width="6.85546875" style="278" customWidth="1"/>
    <col min="9479" max="9479" width="6.28515625" style="278" customWidth="1"/>
    <col min="9480" max="9480" width="0.85546875" style="278" customWidth="1"/>
    <col min="9481" max="9483" width="7" style="278" customWidth="1"/>
    <col min="9484" max="9487" width="7.7109375" style="278" customWidth="1"/>
    <col min="9488" max="9488" width="6.7109375" style="278" customWidth="1"/>
    <col min="9489" max="9489" width="11.42578125" style="278"/>
    <col min="9490" max="9490" width="12.5703125" style="278" bestFit="1" customWidth="1"/>
    <col min="9491" max="9727" width="11.42578125" style="278"/>
    <col min="9728" max="9728" width="12.7109375" style="278" customWidth="1"/>
    <col min="9729" max="9731" width="6.5703125" style="278" customWidth="1"/>
    <col min="9732" max="9732" width="0.85546875" style="278" customWidth="1"/>
    <col min="9733" max="9733" width="6.28515625" style="278" customWidth="1"/>
    <col min="9734" max="9734" width="6.85546875" style="278" customWidth="1"/>
    <col min="9735" max="9735" width="6.28515625" style="278" customWidth="1"/>
    <col min="9736" max="9736" width="0.85546875" style="278" customWidth="1"/>
    <col min="9737" max="9739" width="7" style="278" customWidth="1"/>
    <col min="9740" max="9743" width="7.7109375" style="278" customWidth="1"/>
    <col min="9744" max="9744" width="6.7109375" style="278" customWidth="1"/>
    <col min="9745" max="9745" width="11.42578125" style="278"/>
    <col min="9746" max="9746" width="12.5703125" style="278" bestFit="1" customWidth="1"/>
    <col min="9747" max="9983" width="11.42578125" style="278"/>
    <col min="9984" max="9984" width="12.7109375" style="278" customWidth="1"/>
    <col min="9985" max="9987" width="6.5703125" style="278" customWidth="1"/>
    <col min="9988" max="9988" width="0.85546875" style="278" customWidth="1"/>
    <col min="9989" max="9989" width="6.28515625" style="278" customWidth="1"/>
    <col min="9990" max="9990" width="6.85546875" style="278" customWidth="1"/>
    <col min="9991" max="9991" width="6.28515625" style="278" customWidth="1"/>
    <col min="9992" max="9992" width="0.85546875" style="278" customWidth="1"/>
    <col min="9993" max="9995" width="7" style="278" customWidth="1"/>
    <col min="9996" max="9999" width="7.7109375" style="278" customWidth="1"/>
    <col min="10000" max="10000" width="6.7109375" style="278" customWidth="1"/>
    <col min="10001" max="10001" width="11.42578125" style="278"/>
    <col min="10002" max="10002" width="12.5703125" style="278" bestFit="1" customWidth="1"/>
    <col min="10003" max="10239" width="11.42578125" style="278"/>
    <col min="10240" max="10240" width="12.7109375" style="278" customWidth="1"/>
    <col min="10241" max="10243" width="6.5703125" style="278" customWidth="1"/>
    <col min="10244" max="10244" width="0.85546875" style="278" customWidth="1"/>
    <col min="10245" max="10245" width="6.28515625" style="278" customWidth="1"/>
    <col min="10246" max="10246" width="6.85546875" style="278" customWidth="1"/>
    <col min="10247" max="10247" width="6.28515625" style="278" customWidth="1"/>
    <col min="10248" max="10248" width="0.85546875" style="278" customWidth="1"/>
    <col min="10249" max="10251" width="7" style="278" customWidth="1"/>
    <col min="10252" max="10255" width="7.7109375" style="278" customWidth="1"/>
    <col min="10256" max="10256" width="6.7109375" style="278" customWidth="1"/>
    <col min="10257" max="10257" width="11.42578125" style="278"/>
    <col min="10258" max="10258" width="12.5703125" style="278" bestFit="1" customWidth="1"/>
    <col min="10259" max="10495" width="11.42578125" style="278"/>
    <col min="10496" max="10496" width="12.7109375" style="278" customWidth="1"/>
    <col min="10497" max="10499" width="6.5703125" style="278" customWidth="1"/>
    <col min="10500" max="10500" width="0.85546875" style="278" customWidth="1"/>
    <col min="10501" max="10501" width="6.28515625" style="278" customWidth="1"/>
    <col min="10502" max="10502" width="6.85546875" style="278" customWidth="1"/>
    <col min="10503" max="10503" width="6.28515625" style="278" customWidth="1"/>
    <col min="10504" max="10504" width="0.85546875" style="278" customWidth="1"/>
    <col min="10505" max="10507" width="7" style="278" customWidth="1"/>
    <col min="10508" max="10511" width="7.7109375" style="278" customWidth="1"/>
    <col min="10512" max="10512" width="6.7109375" style="278" customWidth="1"/>
    <col min="10513" max="10513" width="11.42578125" style="278"/>
    <col min="10514" max="10514" width="12.5703125" style="278" bestFit="1" customWidth="1"/>
    <col min="10515" max="10751" width="11.42578125" style="278"/>
    <col min="10752" max="10752" width="12.7109375" style="278" customWidth="1"/>
    <col min="10753" max="10755" width="6.5703125" style="278" customWidth="1"/>
    <col min="10756" max="10756" width="0.85546875" style="278" customWidth="1"/>
    <col min="10757" max="10757" width="6.28515625" style="278" customWidth="1"/>
    <col min="10758" max="10758" width="6.85546875" style="278" customWidth="1"/>
    <col min="10759" max="10759" width="6.28515625" style="278" customWidth="1"/>
    <col min="10760" max="10760" width="0.85546875" style="278" customWidth="1"/>
    <col min="10761" max="10763" width="7" style="278" customWidth="1"/>
    <col min="10764" max="10767" width="7.7109375" style="278" customWidth="1"/>
    <col min="10768" max="10768" width="6.7109375" style="278" customWidth="1"/>
    <col min="10769" max="10769" width="11.42578125" style="278"/>
    <col min="10770" max="10770" width="12.5703125" style="278" bestFit="1" customWidth="1"/>
    <col min="10771" max="11007" width="11.42578125" style="278"/>
    <col min="11008" max="11008" width="12.7109375" style="278" customWidth="1"/>
    <col min="11009" max="11011" width="6.5703125" style="278" customWidth="1"/>
    <col min="11012" max="11012" width="0.85546875" style="278" customWidth="1"/>
    <col min="11013" max="11013" width="6.28515625" style="278" customWidth="1"/>
    <col min="11014" max="11014" width="6.85546875" style="278" customWidth="1"/>
    <col min="11015" max="11015" width="6.28515625" style="278" customWidth="1"/>
    <col min="11016" max="11016" width="0.85546875" style="278" customWidth="1"/>
    <col min="11017" max="11019" width="7" style="278" customWidth="1"/>
    <col min="11020" max="11023" width="7.7109375" style="278" customWidth="1"/>
    <col min="11024" max="11024" width="6.7109375" style="278" customWidth="1"/>
    <col min="11025" max="11025" width="11.42578125" style="278"/>
    <col min="11026" max="11026" width="12.5703125" style="278" bestFit="1" customWidth="1"/>
    <col min="11027" max="11263" width="11.42578125" style="278"/>
    <col min="11264" max="11264" width="12.7109375" style="278" customWidth="1"/>
    <col min="11265" max="11267" width="6.5703125" style="278" customWidth="1"/>
    <col min="11268" max="11268" width="0.85546875" style="278" customWidth="1"/>
    <col min="11269" max="11269" width="6.28515625" style="278" customWidth="1"/>
    <col min="11270" max="11270" width="6.85546875" style="278" customWidth="1"/>
    <col min="11271" max="11271" width="6.28515625" style="278" customWidth="1"/>
    <col min="11272" max="11272" width="0.85546875" style="278" customWidth="1"/>
    <col min="11273" max="11275" width="7" style="278" customWidth="1"/>
    <col min="11276" max="11279" width="7.7109375" style="278" customWidth="1"/>
    <col min="11280" max="11280" width="6.7109375" style="278" customWidth="1"/>
    <col min="11281" max="11281" width="11.42578125" style="278"/>
    <col min="11282" max="11282" width="12.5703125" style="278" bestFit="1" customWidth="1"/>
    <col min="11283" max="11519" width="11.42578125" style="278"/>
    <col min="11520" max="11520" width="12.7109375" style="278" customWidth="1"/>
    <col min="11521" max="11523" width="6.5703125" style="278" customWidth="1"/>
    <col min="11524" max="11524" width="0.85546875" style="278" customWidth="1"/>
    <col min="11525" max="11525" width="6.28515625" style="278" customWidth="1"/>
    <col min="11526" max="11526" width="6.85546875" style="278" customWidth="1"/>
    <col min="11527" max="11527" width="6.28515625" style="278" customWidth="1"/>
    <col min="11528" max="11528" width="0.85546875" style="278" customWidth="1"/>
    <col min="11529" max="11531" width="7" style="278" customWidth="1"/>
    <col min="11532" max="11535" width="7.7109375" style="278" customWidth="1"/>
    <col min="11536" max="11536" width="6.7109375" style="278" customWidth="1"/>
    <col min="11537" max="11537" width="11.42578125" style="278"/>
    <col min="11538" max="11538" width="12.5703125" style="278" bestFit="1" customWidth="1"/>
    <col min="11539" max="11775" width="11.42578125" style="278"/>
    <col min="11776" max="11776" width="12.7109375" style="278" customWidth="1"/>
    <col min="11777" max="11779" width="6.5703125" style="278" customWidth="1"/>
    <col min="11780" max="11780" width="0.85546875" style="278" customWidth="1"/>
    <col min="11781" max="11781" width="6.28515625" style="278" customWidth="1"/>
    <col min="11782" max="11782" width="6.85546875" style="278" customWidth="1"/>
    <col min="11783" max="11783" width="6.28515625" style="278" customWidth="1"/>
    <col min="11784" max="11784" width="0.85546875" style="278" customWidth="1"/>
    <col min="11785" max="11787" width="7" style="278" customWidth="1"/>
    <col min="11788" max="11791" width="7.7109375" style="278" customWidth="1"/>
    <col min="11792" max="11792" width="6.7109375" style="278" customWidth="1"/>
    <col min="11793" max="11793" width="11.42578125" style="278"/>
    <col min="11794" max="11794" width="12.5703125" style="278" bestFit="1" customWidth="1"/>
    <col min="11795" max="12031" width="11.42578125" style="278"/>
    <col min="12032" max="12032" width="12.7109375" style="278" customWidth="1"/>
    <col min="12033" max="12035" width="6.5703125" style="278" customWidth="1"/>
    <col min="12036" max="12036" width="0.85546875" style="278" customWidth="1"/>
    <col min="12037" max="12037" width="6.28515625" style="278" customWidth="1"/>
    <col min="12038" max="12038" width="6.85546875" style="278" customWidth="1"/>
    <col min="12039" max="12039" width="6.28515625" style="278" customWidth="1"/>
    <col min="12040" max="12040" width="0.85546875" style="278" customWidth="1"/>
    <col min="12041" max="12043" width="7" style="278" customWidth="1"/>
    <col min="12044" max="12047" width="7.7109375" style="278" customWidth="1"/>
    <col min="12048" max="12048" width="6.7109375" style="278" customWidth="1"/>
    <col min="12049" max="12049" width="11.42578125" style="278"/>
    <col min="12050" max="12050" width="12.5703125" style="278" bestFit="1" customWidth="1"/>
    <col min="12051" max="12287" width="11.42578125" style="278"/>
    <col min="12288" max="12288" width="12.7109375" style="278" customWidth="1"/>
    <col min="12289" max="12291" width="6.5703125" style="278" customWidth="1"/>
    <col min="12292" max="12292" width="0.85546875" style="278" customWidth="1"/>
    <col min="12293" max="12293" width="6.28515625" style="278" customWidth="1"/>
    <col min="12294" max="12294" width="6.85546875" style="278" customWidth="1"/>
    <col min="12295" max="12295" width="6.28515625" style="278" customWidth="1"/>
    <col min="12296" max="12296" width="0.85546875" style="278" customWidth="1"/>
    <col min="12297" max="12299" width="7" style="278" customWidth="1"/>
    <col min="12300" max="12303" width="7.7109375" style="278" customWidth="1"/>
    <col min="12304" max="12304" width="6.7109375" style="278" customWidth="1"/>
    <col min="12305" max="12305" width="11.42578125" style="278"/>
    <col min="12306" max="12306" width="12.5703125" style="278" bestFit="1" customWidth="1"/>
    <col min="12307" max="12543" width="11.42578125" style="278"/>
    <col min="12544" max="12544" width="12.7109375" style="278" customWidth="1"/>
    <col min="12545" max="12547" width="6.5703125" style="278" customWidth="1"/>
    <col min="12548" max="12548" width="0.85546875" style="278" customWidth="1"/>
    <col min="12549" max="12549" width="6.28515625" style="278" customWidth="1"/>
    <col min="12550" max="12550" width="6.85546875" style="278" customWidth="1"/>
    <col min="12551" max="12551" width="6.28515625" style="278" customWidth="1"/>
    <col min="12552" max="12552" width="0.85546875" style="278" customWidth="1"/>
    <col min="12553" max="12555" width="7" style="278" customWidth="1"/>
    <col min="12556" max="12559" width="7.7109375" style="278" customWidth="1"/>
    <col min="12560" max="12560" width="6.7109375" style="278" customWidth="1"/>
    <col min="12561" max="12561" width="11.42578125" style="278"/>
    <col min="12562" max="12562" width="12.5703125" style="278" bestFit="1" customWidth="1"/>
    <col min="12563" max="12799" width="11.42578125" style="278"/>
    <col min="12800" max="12800" width="12.7109375" style="278" customWidth="1"/>
    <col min="12801" max="12803" width="6.5703125" style="278" customWidth="1"/>
    <col min="12804" max="12804" width="0.85546875" style="278" customWidth="1"/>
    <col min="12805" max="12805" width="6.28515625" style="278" customWidth="1"/>
    <col min="12806" max="12806" width="6.85546875" style="278" customWidth="1"/>
    <col min="12807" max="12807" width="6.28515625" style="278" customWidth="1"/>
    <col min="12808" max="12808" width="0.85546875" style="278" customWidth="1"/>
    <col min="12809" max="12811" width="7" style="278" customWidth="1"/>
    <col min="12812" max="12815" width="7.7109375" style="278" customWidth="1"/>
    <col min="12816" max="12816" width="6.7109375" style="278" customWidth="1"/>
    <col min="12817" max="12817" width="11.42578125" style="278"/>
    <col min="12818" max="12818" width="12.5703125" style="278" bestFit="1" customWidth="1"/>
    <col min="12819" max="13055" width="11.42578125" style="278"/>
    <col min="13056" max="13056" width="12.7109375" style="278" customWidth="1"/>
    <col min="13057" max="13059" width="6.5703125" style="278" customWidth="1"/>
    <col min="13060" max="13060" width="0.85546875" style="278" customWidth="1"/>
    <col min="13061" max="13061" width="6.28515625" style="278" customWidth="1"/>
    <col min="13062" max="13062" width="6.85546875" style="278" customWidth="1"/>
    <col min="13063" max="13063" width="6.28515625" style="278" customWidth="1"/>
    <col min="13064" max="13064" width="0.85546875" style="278" customWidth="1"/>
    <col min="13065" max="13067" width="7" style="278" customWidth="1"/>
    <col min="13068" max="13071" width="7.7109375" style="278" customWidth="1"/>
    <col min="13072" max="13072" width="6.7109375" style="278" customWidth="1"/>
    <col min="13073" max="13073" width="11.42578125" style="278"/>
    <col min="13074" max="13074" width="12.5703125" style="278" bestFit="1" customWidth="1"/>
    <col min="13075" max="13311" width="11.42578125" style="278"/>
    <col min="13312" max="13312" width="12.7109375" style="278" customWidth="1"/>
    <col min="13313" max="13315" width="6.5703125" style="278" customWidth="1"/>
    <col min="13316" max="13316" width="0.85546875" style="278" customWidth="1"/>
    <col min="13317" max="13317" width="6.28515625" style="278" customWidth="1"/>
    <col min="13318" max="13318" width="6.85546875" style="278" customWidth="1"/>
    <col min="13319" max="13319" width="6.28515625" style="278" customWidth="1"/>
    <col min="13320" max="13320" width="0.85546875" style="278" customWidth="1"/>
    <col min="13321" max="13323" width="7" style="278" customWidth="1"/>
    <col min="13324" max="13327" width="7.7109375" style="278" customWidth="1"/>
    <col min="13328" max="13328" width="6.7109375" style="278" customWidth="1"/>
    <col min="13329" max="13329" width="11.42578125" style="278"/>
    <col min="13330" max="13330" width="12.5703125" style="278" bestFit="1" customWidth="1"/>
    <col min="13331" max="13567" width="11.42578125" style="278"/>
    <col min="13568" max="13568" width="12.7109375" style="278" customWidth="1"/>
    <col min="13569" max="13571" width="6.5703125" style="278" customWidth="1"/>
    <col min="13572" max="13572" width="0.85546875" style="278" customWidth="1"/>
    <col min="13573" max="13573" width="6.28515625" style="278" customWidth="1"/>
    <col min="13574" max="13574" width="6.85546875" style="278" customWidth="1"/>
    <col min="13575" max="13575" width="6.28515625" style="278" customWidth="1"/>
    <col min="13576" max="13576" width="0.85546875" style="278" customWidth="1"/>
    <col min="13577" max="13579" width="7" style="278" customWidth="1"/>
    <col min="13580" max="13583" width="7.7109375" style="278" customWidth="1"/>
    <col min="13584" max="13584" width="6.7109375" style="278" customWidth="1"/>
    <col min="13585" max="13585" width="11.42578125" style="278"/>
    <col min="13586" max="13586" width="12.5703125" style="278" bestFit="1" customWidth="1"/>
    <col min="13587" max="13823" width="11.42578125" style="278"/>
    <col min="13824" max="13824" width="12.7109375" style="278" customWidth="1"/>
    <col min="13825" max="13827" width="6.5703125" style="278" customWidth="1"/>
    <col min="13828" max="13828" width="0.85546875" style="278" customWidth="1"/>
    <col min="13829" max="13829" width="6.28515625" style="278" customWidth="1"/>
    <col min="13830" max="13830" width="6.85546875" style="278" customWidth="1"/>
    <col min="13831" max="13831" width="6.28515625" style="278" customWidth="1"/>
    <col min="13832" max="13832" width="0.85546875" style="278" customWidth="1"/>
    <col min="13833" max="13835" width="7" style="278" customWidth="1"/>
    <col min="13836" max="13839" width="7.7109375" style="278" customWidth="1"/>
    <col min="13840" max="13840" width="6.7109375" style="278" customWidth="1"/>
    <col min="13841" max="13841" width="11.42578125" style="278"/>
    <col min="13842" max="13842" width="12.5703125" style="278" bestFit="1" customWidth="1"/>
    <col min="13843" max="14079" width="11.42578125" style="278"/>
    <col min="14080" max="14080" width="12.7109375" style="278" customWidth="1"/>
    <col min="14081" max="14083" width="6.5703125" style="278" customWidth="1"/>
    <col min="14084" max="14084" width="0.85546875" style="278" customWidth="1"/>
    <col min="14085" max="14085" width="6.28515625" style="278" customWidth="1"/>
    <col min="14086" max="14086" width="6.85546875" style="278" customWidth="1"/>
    <col min="14087" max="14087" width="6.28515625" style="278" customWidth="1"/>
    <col min="14088" max="14088" width="0.85546875" style="278" customWidth="1"/>
    <col min="14089" max="14091" width="7" style="278" customWidth="1"/>
    <col min="14092" max="14095" width="7.7109375" style="278" customWidth="1"/>
    <col min="14096" max="14096" width="6.7109375" style="278" customWidth="1"/>
    <col min="14097" max="14097" width="11.42578125" style="278"/>
    <col min="14098" max="14098" width="12.5703125" style="278" bestFit="1" customWidth="1"/>
    <col min="14099" max="14335" width="11.42578125" style="278"/>
    <col min="14336" max="14336" width="12.7109375" style="278" customWidth="1"/>
    <col min="14337" max="14339" width="6.5703125" style="278" customWidth="1"/>
    <col min="14340" max="14340" width="0.85546875" style="278" customWidth="1"/>
    <col min="14341" max="14341" width="6.28515625" style="278" customWidth="1"/>
    <col min="14342" max="14342" width="6.85546875" style="278" customWidth="1"/>
    <col min="14343" max="14343" width="6.28515625" style="278" customWidth="1"/>
    <col min="14344" max="14344" width="0.85546875" style="278" customWidth="1"/>
    <col min="14345" max="14347" width="7" style="278" customWidth="1"/>
    <col min="14348" max="14351" width="7.7109375" style="278" customWidth="1"/>
    <col min="14352" max="14352" width="6.7109375" style="278" customWidth="1"/>
    <col min="14353" max="14353" width="11.42578125" style="278"/>
    <col min="14354" max="14354" width="12.5703125" style="278" bestFit="1" customWidth="1"/>
    <col min="14355" max="14591" width="11.42578125" style="278"/>
    <col min="14592" max="14592" width="12.7109375" style="278" customWidth="1"/>
    <col min="14593" max="14595" width="6.5703125" style="278" customWidth="1"/>
    <col min="14596" max="14596" width="0.85546875" style="278" customWidth="1"/>
    <col min="14597" max="14597" width="6.28515625" style="278" customWidth="1"/>
    <col min="14598" max="14598" width="6.85546875" style="278" customWidth="1"/>
    <col min="14599" max="14599" width="6.28515625" style="278" customWidth="1"/>
    <col min="14600" max="14600" width="0.85546875" style="278" customWidth="1"/>
    <col min="14601" max="14603" width="7" style="278" customWidth="1"/>
    <col min="14604" max="14607" width="7.7109375" style="278" customWidth="1"/>
    <col min="14608" max="14608" width="6.7109375" style="278" customWidth="1"/>
    <col min="14609" max="14609" width="11.42578125" style="278"/>
    <col min="14610" max="14610" width="12.5703125" style="278" bestFit="1" customWidth="1"/>
    <col min="14611" max="14847" width="11.42578125" style="278"/>
    <col min="14848" max="14848" width="12.7109375" style="278" customWidth="1"/>
    <col min="14849" max="14851" width="6.5703125" style="278" customWidth="1"/>
    <col min="14852" max="14852" width="0.85546875" style="278" customWidth="1"/>
    <col min="14853" max="14853" width="6.28515625" style="278" customWidth="1"/>
    <col min="14854" max="14854" width="6.85546875" style="278" customWidth="1"/>
    <col min="14855" max="14855" width="6.28515625" style="278" customWidth="1"/>
    <col min="14856" max="14856" width="0.85546875" style="278" customWidth="1"/>
    <col min="14857" max="14859" width="7" style="278" customWidth="1"/>
    <col min="14860" max="14863" width="7.7109375" style="278" customWidth="1"/>
    <col min="14864" max="14864" width="6.7109375" style="278" customWidth="1"/>
    <col min="14865" max="14865" width="11.42578125" style="278"/>
    <col min="14866" max="14866" width="12.5703125" style="278" bestFit="1" customWidth="1"/>
    <col min="14867" max="15103" width="11.42578125" style="278"/>
    <col min="15104" max="15104" width="12.7109375" style="278" customWidth="1"/>
    <col min="15105" max="15107" width="6.5703125" style="278" customWidth="1"/>
    <col min="15108" max="15108" width="0.85546875" style="278" customWidth="1"/>
    <col min="15109" max="15109" width="6.28515625" style="278" customWidth="1"/>
    <col min="15110" max="15110" width="6.85546875" style="278" customWidth="1"/>
    <col min="15111" max="15111" width="6.28515625" style="278" customWidth="1"/>
    <col min="15112" max="15112" width="0.85546875" style="278" customWidth="1"/>
    <col min="15113" max="15115" width="7" style="278" customWidth="1"/>
    <col min="15116" max="15119" width="7.7109375" style="278" customWidth="1"/>
    <col min="15120" max="15120" width="6.7109375" style="278" customWidth="1"/>
    <col min="15121" max="15121" width="11.42578125" style="278"/>
    <col min="15122" max="15122" width="12.5703125" style="278" bestFit="1" customWidth="1"/>
    <col min="15123" max="15359" width="11.42578125" style="278"/>
    <col min="15360" max="15360" width="12.7109375" style="278" customWidth="1"/>
    <col min="15361" max="15363" width="6.5703125" style="278" customWidth="1"/>
    <col min="15364" max="15364" width="0.85546875" style="278" customWidth="1"/>
    <col min="15365" max="15365" width="6.28515625" style="278" customWidth="1"/>
    <col min="15366" max="15366" width="6.85546875" style="278" customWidth="1"/>
    <col min="15367" max="15367" width="6.28515625" style="278" customWidth="1"/>
    <col min="15368" max="15368" width="0.85546875" style="278" customWidth="1"/>
    <col min="15369" max="15371" width="7" style="278" customWidth="1"/>
    <col min="15372" max="15375" width="7.7109375" style="278" customWidth="1"/>
    <col min="15376" max="15376" width="6.7109375" style="278" customWidth="1"/>
    <col min="15377" max="15377" width="11.42578125" style="278"/>
    <col min="15378" max="15378" width="12.5703125" style="278" bestFit="1" customWidth="1"/>
    <col min="15379" max="15615" width="11.42578125" style="278"/>
    <col min="15616" max="15616" width="12.7109375" style="278" customWidth="1"/>
    <col min="15617" max="15619" width="6.5703125" style="278" customWidth="1"/>
    <col min="15620" max="15620" width="0.85546875" style="278" customWidth="1"/>
    <col min="15621" max="15621" width="6.28515625" style="278" customWidth="1"/>
    <col min="15622" max="15622" width="6.85546875" style="278" customWidth="1"/>
    <col min="15623" max="15623" width="6.28515625" style="278" customWidth="1"/>
    <col min="15624" max="15624" width="0.85546875" style="278" customWidth="1"/>
    <col min="15625" max="15627" width="7" style="278" customWidth="1"/>
    <col min="15628" max="15631" width="7.7109375" style="278" customWidth="1"/>
    <col min="15632" max="15632" width="6.7109375" style="278" customWidth="1"/>
    <col min="15633" max="15633" width="11.42578125" style="278"/>
    <col min="15634" max="15634" width="12.5703125" style="278" bestFit="1" customWidth="1"/>
    <col min="15635" max="15871" width="11.42578125" style="278"/>
    <col min="15872" max="15872" width="12.7109375" style="278" customWidth="1"/>
    <col min="15873" max="15875" width="6.5703125" style="278" customWidth="1"/>
    <col min="15876" max="15876" width="0.85546875" style="278" customWidth="1"/>
    <col min="15877" max="15877" width="6.28515625" style="278" customWidth="1"/>
    <col min="15878" max="15878" width="6.85546875" style="278" customWidth="1"/>
    <col min="15879" max="15879" width="6.28515625" style="278" customWidth="1"/>
    <col min="15880" max="15880" width="0.85546875" style="278" customWidth="1"/>
    <col min="15881" max="15883" width="7" style="278" customWidth="1"/>
    <col min="15884" max="15887" width="7.7109375" style="278" customWidth="1"/>
    <col min="15888" max="15888" width="6.7109375" style="278" customWidth="1"/>
    <col min="15889" max="15889" width="11.42578125" style="278"/>
    <col min="15890" max="15890" width="12.5703125" style="278" bestFit="1" customWidth="1"/>
    <col min="15891" max="16127" width="11.42578125" style="278"/>
    <col min="16128" max="16128" width="12.7109375" style="278" customWidth="1"/>
    <col min="16129" max="16131" width="6.5703125" style="278" customWidth="1"/>
    <col min="16132" max="16132" width="0.85546875" style="278" customWidth="1"/>
    <col min="16133" max="16133" width="6.28515625" style="278" customWidth="1"/>
    <col min="16134" max="16134" width="6.85546875" style="278" customWidth="1"/>
    <col min="16135" max="16135" width="6.28515625" style="278" customWidth="1"/>
    <col min="16136" max="16136" width="0.85546875" style="278" customWidth="1"/>
    <col min="16137" max="16139" width="7" style="278" customWidth="1"/>
    <col min="16140" max="16143" width="7.7109375" style="278" customWidth="1"/>
    <col min="16144" max="16144" width="6.7109375" style="278" customWidth="1"/>
    <col min="16145" max="16145" width="11.42578125" style="278"/>
    <col min="16146" max="16146" width="12.5703125" style="278" bestFit="1" customWidth="1"/>
    <col min="16147" max="16384" width="11.42578125" style="278"/>
  </cols>
  <sheetData>
    <row r="1" spans="2:255" ht="20.25" customHeight="1">
      <c r="C1" s="60" t="s">
        <v>259</v>
      </c>
      <c r="D1" s="60"/>
      <c r="E1" s="60"/>
      <c r="F1" s="60"/>
      <c r="G1" s="60"/>
      <c r="H1" s="60"/>
      <c r="I1" s="60"/>
      <c r="J1" s="60"/>
      <c r="K1" s="60"/>
      <c r="L1" s="60"/>
    </row>
    <row r="2" spans="2:255" ht="15.75" customHeight="1">
      <c r="B2" s="450" t="s">
        <v>252</v>
      </c>
      <c r="C2" s="450"/>
      <c r="D2" s="450"/>
      <c r="E2" s="450"/>
      <c r="F2" s="450"/>
      <c r="G2" s="450"/>
      <c r="H2" s="450"/>
      <c r="I2" s="450"/>
      <c r="J2" s="450"/>
      <c r="K2" s="450"/>
      <c r="L2" s="450"/>
      <c r="M2" s="450"/>
    </row>
    <row r="3" spans="2:255" ht="30" customHeight="1">
      <c r="B3" s="451" t="s">
        <v>498</v>
      </c>
      <c r="C3" s="451"/>
      <c r="D3" s="451"/>
      <c r="E3" s="451"/>
      <c r="F3" s="451"/>
      <c r="G3" s="451"/>
      <c r="H3" s="451"/>
      <c r="I3" s="451"/>
      <c r="J3" s="451"/>
      <c r="K3" s="451"/>
      <c r="L3" s="451"/>
      <c r="M3" s="451"/>
      <c r="N3" s="280"/>
      <c r="O3" s="280"/>
      <c r="IU3" s="278">
        <v>7</v>
      </c>
    </row>
    <row r="4" spans="2:255" ht="6.75" customHeight="1" thickBot="1">
      <c r="H4" s="281"/>
      <c r="I4" s="281"/>
      <c r="J4" s="281"/>
      <c r="K4" s="281"/>
      <c r="L4" s="281"/>
      <c r="M4" s="282"/>
      <c r="N4" s="282"/>
      <c r="O4" s="282"/>
    </row>
    <row r="5" spans="2:255" ht="29.25" customHeight="1" thickBot="1">
      <c r="C5" s="452" t="s">
        <v>65</v>
      </c>
      <c r="D5" s="452" t="s">
        <v>66</v>
      </c>
      <c r="E5" s="452"/>
      <c r="F5" s="452"/>
      <c r="G5" s="452" t="s">
        <v>67</v>
      </c>
      <c r="H5" s="452"/>
      <c r="I5" s="452"/>
      <c r="J5" s="452" t="s">
        <v>68</v>
      </c>
      <c r="K5" s="452"/>
      <c r="L5" s="452"/>
      <c r="M5" s="283"/>
      <c r="N5" s="283"/>
      <c r="O5" s="283"/>
    </row>
    <row r="6" spans="2:255" ht="19.5" customHeight="1" thickBot="1">
      <c r="C6" s="452"/>
      <c r="D6" s="347" t="s">
        <v>2</v>
      </c>
      <c r="E6" s="347" t="s">
        <v>84</v>
      </c>
      <c r="F6" s="347" t="s">
        <v>85</v>
      </c>
      <c r="G6" s="347" t="s">
        <v>2</v>
      </c>
      <c r="H6" s="347" t="s">
        <v>84</v>
      </c>
      <c r="I6" s="347" t="s">
        <v>85</v>
      </c>
      <c r="J6" s="347" t="s">
        <v>2</v>
      </c>
      <c r="K6" s="347" t="s">
        <v>84</v>
      </c>
      <c r="L6" s="347" t="s">
        <v>85</v>
      </c>
      <c r="M6" s="284"/>
      <c r="N6" s="284"/>
      <c r="O6" s="284"/>
    </row>
    <row r="7" spans="2:255" ht="6.75" customHeight="1">
      <c r="C7" s="346"/>
      <c r="D7" s="346"/>
      <c r="E7" s="346"/>
      <c r="F7" s="346"/>
      <c r="G7" s="346"/>
      <c r="H7" s="346"/>
      <c r="I7" s="346"/>
      <c r="J7" s="346"/>
      <c r="K7" s="346"/>
      <c r="L7" s="346"/>
      <c r="M7" s="285"/>
      <c r="N7" s="285"/>
      <c r="O7" s="285"/>
    </row>
    <row r="8" spans="2:255" ht="14.1" customHeight="1">
      <c r="C8" s="344" t="s">
        <v>69</v>
      </c>
      <c r="D8" s="345">
        <v>197</v>
      </c>
      <c r="E8" s="345">
        <v>197</v>
      </c>
      <c r="F8" s="345" t="s">
        <v>72</v>
      </c>
      <c r="G8" s="345">
        <v>45</v>
      </c>
      <c r="H8" s="345">
        <v>45</v>
      </c>
      <c r="I8" s="345" t="s">
        <v>72</v>
      </c>
      <c r="J8" s="345">
        <v>152</v>
      </c>
      <c r="K8" s="345">
        <v>152</v>
      </c>
      <c r="L8" s="345" t="s">
        <v>72</v>
      </c>
      <c r="M8" s="286"/>
      <c r="N8" s="286"/>
      <c r="O8" s="286"/>
      <c r="P8" s="287"/>
    </row>
    <row r="9" spans="2:255" ht="14.1" customHeight="1">
      <c r="C9" s="344" t="s">
        <v>70</v>
      </c>
      <c r="D9" s="345">
        <f>SUM(F9+E9)</f>
        <v>237</v>
      </c>
      <c r="E9" s="345">
        <v>231</v>
      </c>
      <c r="F9" s="345">
        <v>6</v>
      </c>
      <c r="G9" s="345">
        <f>SUM(H9+I9)</f>
        <v>55</v>
      </c>
      <c r="H9" s="345">
        <v>54</v>
      </c>
      <c r="I9" s="345">
        <v>1</v>
      </c>
      <c r="J9" s="345">
        <f>SUM(L9+K9)</f>
        <v>182</v>
      </c>
      <c r="K9" s="345">
        <v>177</v>
      </c>
      <c r="L9" s="345">
        <v>5</v>
      </c>
      <c r="M9" s="286"/>
      <c r="N9" s="286"/>
      <c r="O9" s="286"/>
      <c r="P9" s="287"/>
    </row>
    <row r="10" spans="2:255" ht="14.1" customHeight="1">
      <c r="C10" s="344" t="s">
        <v>71</v>
      </c>
      <c r="D10" s="345">
        <f>SUM(F10+E10)</f>
        <v>229</v>
      </c>
      <c r="E10" s="345">
        <v>226</v>
      </c>
      <c r="F10" s="345">
        <v>3</v>
      </c>
      <c r="G10" s="345">
        <v>45</v>
      </c>
      <c r="H10" s="345">
        <v>45</v>
      </c>
      <c r="I10" s="345" t="s">
        <v>72</v>
      </c>
      <c r="J10" s="345">
        <f>SUM(L10+K10)</f>
        <v>184</v>
      </c>
      <c r="K10" s="345">
        <v>181</v>
      </c>
      <c r="L10" s="345">
        <v>3</v>
      </c>
      <c r="M10" s="286"/>
      <c r="N10" s="286"/>
      <c r="O10" s="286"/>
      <c r="P10" s="287"/>
    </row>
    <row r="11" spans="2:255" ht="14.1" customHeight="1">
      <c r="C11" s="344" t="s">
        <v>73</v>
      </c>
      <c r="D11" s="345">
        <f>SUM(F11+E11)</f>
        <v>240</v>
      </c>
      <c r="E11" s="345">
        <v>225</v>
      </c>
      <c r="F11" s="345">
        <v>15</v>
      </c>
      <c r="G11" s="345">
        <f>SUM(H11+I11)</f>
        <v>60</v>
      </c>
      <c r="H11" s="345">
        <v>58</v>
      </c>
      <c r="I11" s="345">
        <v>2</v>
      </c>
      <c r="J11" s="345">
        <f>SUM(L11+K11)</f>
        <v>180</v>
      </c>
      <c r="K11" s="345">
        <v>167</v>
      </c>
      <c r="L11" s="345">
        <v>13</v>
      </c>
      <c r="M11" s="286"/>
      <c r="N11" s="286"/>
      <c r="O11" s="286"/>
      <c r="P11" s="287"/>
    </row>
    <row r="12" spans="2:255" ht="14.1" customHeight="1">
      <c r="C12" s="344" t="s">
        <v>74</v>
      </c>
      <c r="D12" s="345">
        <f>SUM(F12+E12)</f>
        <v>240</v>
      </c>
      <c r="E12" s="345">
        <v>227</v>
      </c>
      <c r="F12" s="345">
        <v>13</v>
      </c>
      <c r="G12" s="345">
        <f>SUM(H12+I12)</f>
        <v>60</v>
      </c>
      <c r="H12" s="345">
        <v>57</v>
      </c>
      <c r="I12" s="345">
        <v>3</v>
      </c>
      <c r="J12" s="345">
        <f>SUM(L12+K12)</f>
        <v>180</v>
      </c>
      <c r="K12" s="345">
        <v>170</v>
      </c>
      <c r="L12" s="345">
        <v>10</v>
      </c>
      <c r="M12" s="286"/>
      <c r="N12" s="286"/>
      <c r="O12" s="286"/>
      <c r="P12" s="287"/>
    </row>
    <row r="13" spans="2:255" ht="14.1" customHeight="1">
      <c r="C13" s="344" t="s">
        <v>75</v>
      </c>
      <c r="D13" s="345">
        <f>SUM(F13+E13)</f>
        <v>240</v>
      </c>
      <c r="E13" s="345">
        <v>225</v>
      </c>
      <c r="F13" s="345">
        <v>15</v>
      </c>
      <c r="G13" s="345">
        <f>SUM(H13+I13)</f>
        <v>60</v>
      </c>
      <c r="H13" s="345">
        <v>56</v>
      </c>
      <c r="I13" s="345">
        <v>4</v>
      </c>
      <c r="J13" s="345">
        <f>SUM(L13+K13)</f>
        <v>180</v>
      </c>
      <c r="K13" s="345">
        <v>169</v>
      </c>
      <c r="L13" s="345">
        <v>11</v>
      </c>
      <c r="M13" s="286"/>
      <c r="N13" s="286"/>
      <c r="O13" s="286"/>
      <c r="P13" s="287"/>
    </row>
    <row r="14" spans="2:255" ht="14.1" customHeight="1">
      <c r="C14" s="344" t="s">
        <v>76</v>
      </c>
      <c r="D14" s="345">
        <v>80</v>
      </c>
      <c r="E14" s="345">
        <v>73</v>
      </c>
      <c r="F14" s="345">
        <v>7</v>
      </c>
      <c r="G14" s="345" t="s">
        <v>72</v>
      </c>
      <c r="H14" s="345" t="s">
        <v>72</v>
      </c>
      <c r="I14" s="345" t="s">
        <v>72</v>
      </c>
      <c r="J14" s="345" t="s">
        <v>72</v>
      </c>
      <c r="K14" s="345" t="s">
        <v>72</v>
      </c>
      <c r="L14" s="345" t="s">
        <v>72</v>
      </c>
      <c r="M14" s="286"/>
      <c r="N14" s="286"/>
      <c r="O14" s="286"/>
      <c r="P14" s="287"/>
    </row>
    <row r="15" spans="2:255" ht="14.1" customHeight="1">
      <c r="C15" s="344" t="s">
        <v>77</v>
      </c>
      <c r="D15" s="345">
        <v>120</v>
      </c>
      <c r="E15" s="345">
        <v>107</v>
      </c>
      <c r="F15" s="345">
        <v>13</v>
      </c>
      <c r="G15" s="345" t="s">
        <v>72</v>
      </c>
      <c r="H15" s="345" t="s">
        <v>72</v>
      </c>
      <c r="I15" s="345" t="s">
        <v>72</v>
      </c>
      <c r="J15" s="345" t="s">
        <v>72</v>
      </c>
      <c r="K15" s="345" t="s">
        <v>72</v>
      </c>
      <c r="L15" s="345" t="s">
        <v>72</v>
      </c>
      <c r="M15" s="286"/>
      <c r="N15" s="286"/>
      <c r="O15" s="286"/>
      <c r="P15" s="287"/>
    </row>
    <row r="16" spans="2:255" ht="14.1" customHeight="1">
      <c r="C16" s="344" t="s">
        <v>78</v>
      </c>
      <c r="D16" s="345">
        <v>120</v>
      </c>
      <c r="E16" s="345">
        <v>96</v>
      </c>
      <c r="F16" s="345">
        <v>24</v>
      </c>
      <c r="G16" s="345" t="s">
        <v>72</v>
      </c>
      <c r="H16" s="345" t="s">
        <v>72</v>
      </c>
      <c r="I16" s="345" t="s">
        <v>72</v>
      </c>
      <c r="J16" s="345" t="s">
        <v>72</v>
      </c>
      <c r="K16" s="345" t="s">
        <v>72</v>
      </c>
      <c r="L16" s="345" t="s">
        <v>72</v>
      </c>
      <c r="M16" s="286"/>
      <c r="N16" s="286"/>
      <c r="O16" s="286"/>
      <c r="P16" s="287"/>
    </row>
    <row r="17" spans="3:19" ht="14.1" customHeight="1">
      <c r="C17" s="344" t="s">
        <v>79</v>
      </c>
      <c r="D17" s="345">
        <v>120</v>
      </c>
      <c r="E17" s="345">
        <v>97</v>
      </c>
      <c r="F17" s="345">
        <v>23</v>
      </c>
      <c r="G17" s="345" t="s">
        <v>72</v>
      </c>
      <c r="H17" s="345" t="s">
        <v>72</v>
      </c>
      <c r="I17" s="345" t="s">
        <v>72</v>
      </c>
      <c r="J17" s="345" t="s">
        <v>72</v>
      </c>
      <c r="K17" s="345" t="s">
        <v>72</v>
      </c>
      <c r="L17" s="345" t="s">
        <v>72</v>
      </c>
      <c r="M17" s="286"/>
      <c r="N17" s="286"/>
      <c r="O17" s="286"/>
      <c r="P17" s="287"/>
    </row>
    <row r="18" spans="3:19" ht="14.1" customHeight="1">
      <c r="C18" s="344" t="s">
        <v>80</v>
      </c>
      <c r="D18" s="345">
        <v>120</v>
      </c>
      <c r="E18" s="345">
        <f>+D18-F18</f>
        <v>85</v>
      </c>
      <c r="F18" s="345">
        <v>35</v>
      </c>
      <c r="G18" s="345" t="s">
        <v>72</v>
      </c>
      <c r="H18" s="345" t="s">
        <v>72</v>
      </c>
      <c r="I18" s="345" t="s">
        <v>72</v>
      </c>
      <c r="J18" s="345" t="s">
        <v>72</v>
      </c>
      <c r="K18" s="345" t="s">
        <v>72</v>
      </c>
      <c r="L18" s="345" t="s">
        <v>72</v>
      </c>
      <c r="M18" s="286"/>
      <c r="N18" s="286"/>
      <c r="O18" s="286"/>
      <c r="P18" s="287"/>
    </row>
    <row r="19" spans="3:19" ht="14.1" customHeight="1">
      <c r="C19" s="344" t="s">
        <v>81</v>
      </c>
      <c r="D19" s="345">
        <v>130</v>
      </c>
      <c r="E19" s="345">
        <v>102</v>
      </c>
      <c r="F19" s="345">
        <v>28</v>
      </c>
      <c r="G19" s="345" t="s">
        <v>72</v>
      </c>
      <c r="H19" s="345" t="s">
        <v>72</v>
      </c>
      <c r="I19" s="345" t="s">
        <v>72</v>
      </c>
      <c r="J19" s="345" t="s">
        <v>72</v>
      </c>
      <c r="K19" s="345" t="s">
        <v>72</v>
      </c>
      <c r="L19" s="345" t="s">
        <v>72</v>
      </c>
      <c r="M19" s="286"/>
      <c r="N19" s="286"/>
      <c r="O19" s="286"/>
      <c r="P19" s="287"/>
    </row>
    <row r="20" spans="3:19" ht="14.1" customHeight="1">
      <c r="C20" s="344" t="s">
        <v>292</v>
      </c>
      <c r="D20" s="345">
        <v>130</v>
      </c>
      <c r="E20" s="345">
        <v>93</v>
      </c>
      <c r="F20" s="345">
        <v>37</v>
      </c>
      <c r="G20" s="345" t="s">
        <v>72</v>
      </c>
      <c r="H20" s="345" t="s">
        <v>72</v>
      </c>
      <c r="I20" s="345" t="s">
        <v>72</v>
      </c>
      <c r="J20" s="345" t="s">
        <v>72</v>
      </c>
      <c r="K20" s="345" t="s">
        <v>72</v>
      </c>
      <c r="L20" s="345" t="s">
        <v>72</v>
      </c>
      <c r="M20" s="286"/>
      <c r="N20" s="286"/>
      <c r="O20" s="286"/>
      <c r="P20" s="287"/>
    </row>
    <row r="21" spans="3:19" ht="14.1" customHeight="1">
      <c r="C21" s="344" t="s">
        <v>293</v>
      </c>
      <c r="D21" s="345">
        <v>130</v>
      </c>
      <c r="E21" s="345">
        <v>96</v>
      </c>
      <c r="F21" s="345">
        <v>34</v>
      </c>
      <c r="G21" s="345" t="s">
        <v>72</v>
      </c>
      <c r="H21" s="345" t="s">
        <v>72</v>
      </c>
      <c r="I21" s="345" t="s">
        <v>72</v>
      </c>
      <c r="J21" s="345" t="s">
        <v>72</v>
      </c>
      <c r="K21" s="345" t="s">
        <v>72</v>
      </c>
      <c r="L21" s="345" t="s">
        <v>72</v>
      </c>
      <c r="M21" s="286"/>
      <c r="N21" s="286"/>
      <c r="O21" s="286"/>
      <c r="P21" s="287"/>
    </row>
    <row r="22" spans="3:19" ht="14.1" customHeight="1">
      <c r="C22" s="344" t="s">
        <v>299</v>
      </c>
      <c r="D22" s="345">
        <v>130</v>
      </c>
      <c r="E22" s="345">
        <v>81</v>
      </c>
      <c r="F22" s="345">
        <v>49</v>
      </c>
      <c r="G22" s="345" t="s">
        <v>72</v>
      </c>
      <c r="H22" s="345" t="s">
        <v>72</v>
      </c>
      <c r="I22" s="345" t="s">
        <v>72</v>
      </c>
      <c r="J22" s="345" t="s">
        <v>72</v>
      </c>
      <c r="K22" s="345" t="s">
        <v>72</v>
      </c>
      <c r="L22" s="345" t="s">
        <v>72</v>
      </c>
      <c r="M22" s="286"/>
      <c r="N22" s="286"/>
      <c r="O22" s="286"/>
      <c r="P22" s="287"/>
    </row>
    <row r="23" spans="3:19" ht="10.5" customHeight="1" thickBot="1">
      <c r="C23" s="348"/>
      <c r="D23" s="348"/>
      <c r="E23" s="348"/>
      <c r="F23" s="348"/>
      <c r="G23" s="348"/>
      <c r="H23" s="348"/>
      <c r="I23" s="348"/>
      <c r="J23" s="348"/>
      <c r="K23" s="348"/>
      <c r="L23" s="348"/>
      <c r="M23" s="286"/>
      <c r="N23" s="286"/>
      <c r="O23" s="286"/>
      <c r="P23" s="287"/>
    </row>
    <row r="24" spans="3:19" ht="12" customHeight="1">
      <c r="C24" s="288" t="s">
        <v>82</v>
      </c>
      <c r="D24" s="289"/>
      <c r="E24" s="290"/>
      <c r="F24" s="291"/>
      <c r="G24" s="291"/>
      <c r="H24" s="292"/>
      <c r="I24" s="292"/>
      <c r="J24" s="292"/>
    </row>
    <row r="25" spans="3:19" ht="12" customHeight="1">
      <c r="C25" s="293" t="s">
        <v>83</v>
      </c>
      <c r="D25" s="289"/>
      <c r="E25" s="290"/>
      <c r="F25" s="291"/>
      <c r="G25" s="291"/>
      <c r="H25" s="292"/>
      <c r="I25" s="292"/>
    </row>
    <row r="26" spans="3:19" ht="12" customHeight="1">
      <c r="C26" s="294" t="s">
        <v>94</v>
      </c>
      <c r="D26" s="295"/>
      <c r="E26" s="287"/>
      <c r="F26" s="287"/>
      <c r="G26" s="292"/>
      <c r="H26" s="292"/>
      <c r="I26" s="292"/>
      <c r="J26" s="292"/>
    </row>
    <row r="27" spans="3:19" ht="11.1" customHeight="1">
      <c r="C27" s="63"/>
      <c r="D27" s="295"/>
      <c r="E27" s="287"/>
      <c r="F27" s="287"/>
      <c r="G27" s="292"/>
      <c r="H27" s="292"/>
      <c r="I27" s="292"/>
      <c r="J27" s="292"/>
      <c r="R27" s="296"/>
      <c r="S27" s="297"/>
    </row>
    <row r="28" spans="3:19" ht="12" customHeight="1">
      <c r="C28" s="61"/>
      <c r="D28" s="290"/>
      <c r="E28" s="290"/>
      <c r="F28" s="292"/>
      <c r="G28" s="292"/>
      <c r="H28" s="292"/>
      <c r="I28" s="292"/>
      <c r="J28" s="292"/>
      <c r="R28" s="296"/>
      <c r="S28" s="297"/>
    </row>
  </sheetData>
  <mergeCells count="6">
    <mergeCell ref="B2:M2"/>
    <mergeCell ref="B3:M3"/>
    <mergeCell ref="C5:C6"/>
    <mergeCell ref="D5:F5"/>
    <mergeCell ref="G5:I5"/>
    <mergeCell ref="J5:L5"/>
  </mergeCells>
  <printOptions horizontalCentered="1"/>
  <pageMargins left="0.98425196850393704" right="0.98425196850393704" top="0.98425196850393704" bottom="0.98425196850393704" header="0" footer="0"/>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092E0-7658-4F56-A373-955F3D12EDF7}">
  <dimension ref="A1:Q42"/>
  <sheetViews>
    <sheetView showGridLines="0" workbookViewId="0">
      <selection activeCell="I6" sqref="I6"/>
    </sheetView>
  </sheetViews>
  <sheetFormatPr baseColWidth="10" defaultRowHeight="12.75"/>
  <cols>
    <col min="1" max="1" width="14.28515625" style="57" customWidth="1"/>
    <col min="2" max="2" width="2.28515625" style="57" customWidth="1"/>
    <col min="3" max="10" width="11.42578125" style="57"/>
    <col min="11" max="11" width="11" style="57" customWidth="1"/>
    <col min="12" max="13" width="11.42578125" style="57"/>
    <col min="14" max="17" width="11.42578125" style="511"/>
    <col min="18" max="16384" width="11.42578125" style="57"/>
  </cols>
  <sheetData>
    <row r="1" spans="1:17" ht="10.5" customHeight="1">
      <c r="A1" s="68"/>
      <c r="C1" s="76"/>
      <c r="D1" s="21"/>
      <c r="E1" s="21"/>
      <c r="F1" s="21"/>
      <c r="G1" s="21"/>
      <c r="H1" s="21"/>
      <c r="I1" s="21"/>
    </row>
    <row r="2" spans="1:17" ht="13.5">
      <c r="C2" s="21"/>
      <c r="D2" s="21"/>
      <c r="E2" s="21"/>
      <c r="F2" s="21"/>
      <c r="G2" s="21"/>
      <c r="H2" s="21"/>
      <c r="I2" s="21"/>
    </row>
    <row r="3" spans="1:17" ht="13.5" customHeight="1">
      <c r="B3" s="453" t="s">
        <v>253</v>
      </c>
      <c r="C3" s="453"/>
      <c r="D3" s="453"/>
      <c r="E3" s="453"/>
      <c r="F3" s="453"/>
      <c r="G3" s="453"/>
      <c r="H3" s="453"/>
      <c r="I3" s="453"/>
      <c r="J3" s="453"/>
      <c r="K3" s="298"/>
      <c r="L3" s="75"/>
      <c r="M3" s="75"/>
      <c r="N3" s="520"/>
    </row>
    <row r="4" spans="1:17" ht="21.75" customHeight="1">
      <c r="B4" s="454" t="s">
        <v>468</v>
      </c>
      <c r="C4" s="454"/>
      <c r="D4" s="454"/>
      <c r="E4" s="454"/>
      <c r="F4" s="454"/>
      <c r="G4" s="454"/>
      <c r="H4" s="454"/>
      <c r="I4" s="454"/>
      <c r="J4" s="454"/>
      <c r="K4" s="299"/>
    </row>
    <row r="5" spans="1:17" ht="12.75" customHeight="1">
      <c r="B5" s="455" t="s">
        <v>64</v>
      </c>
      <c r="C5" s="455"/>
      <c r="D5" s="455"/>
      <c r="E5" s="455"/>
      <c r="F5" s="455"/>
      <c r="G5" s="455"/>
      <c r="H5" s="455"/>
      <c r="I5" s="455"/>
      <c r="J5" s="455"/>
      <c r="K5" s="300"/>
    </row>
    <row r="6" spans="1:17" ht="7.5" customHeight="1">
      <c r="B6" s="91"/>
      <c r="C6" s="91"/>
      <c r="D6" s="91"/>
      <c r="E6" s="91"/>
      <c r="F6" s="91"/>
      <c r="G6" s="91"/>
      <c r="H6" s="91"/>
      <c r="I6" s="91"/>
      <c r="J6" s="91"/>
      <c r="K6" s="91"/>
    </row>
    <row r="7" spans="1:17" ht="13.5">
      <c r="C7" s="77"/>
      <c r="D7" s="77"/>
      <c r="E7" s="77"/>
      <c r="F7" s="77"/>
      <c r="G7" s="77"/>
      <c r="H7" s="77"/>
      <c r="I7" s="77"/>
    </row>
    <row r="8" spans="1:17" ht="13.5">
      <c r="C8" s="77"/>
      <c r="D8" s="77"/>
      <c r="E8" s="77"/>
      <c r="F8" s="77"/>
      <c r="G8" s="77"/>
      <c r="H8" s="77"/>
      <c r="I8" s="77"/>
      <c r="O8" s="511" t="s">
        <v>272</v>
      </c>
      <c r="P8" s="511" t="s">
        <v>469</v>
      </c>
    </row>
    <row r="9" spans="1:17" ht="13.5">
      <c r="C9" s="77"/>
      <c r="D9" s="77"/>
      <c r="E9" s="77"/>
      <c r="F9" s="77"/>
      <c r="G9" s="77"/>
      <c r="H9" s="77"/>
      <c r="I9" s="77"/>
    </row>
    <row r="10" spans="1:17" ht="13.5">
      <c r="C10" s="77"/>
      <c r="D10" s="77"/>
      <c r="E10" s="77"/>
      <c r="F10" s="77"/>
      <c r="G10" s="77"/>
      <c r="H10" s="77"/>
      <c r="I10" s="77"/>
      <c r="O10" s="511" t="s">
        <v>11</v>
      </c>
      <c r="P10" s="511">
        <v>1878</v>
      </c>
    </row>
    <row r="11" spans="1:17">
      <c r="C11" s="78"/>
      <c r="D11" s="78"/>
      <c r="E11" s="78"/>
      <c r="F11" s="78"/>
      <c r="G11" s="78"/>
      <c r="H11" s="78"/>
      <c r="I11" s="78"/>
      <c r="O11" s="511" t="s">
        <v>85</v>
      </c>
      <c r="P11" s="511">
        <v>102</v>
      </c>
      <c r="Q11" s="521">
        <f>+P11/P10*100</f>
        <v>5.4313099041533546</v>
      </c>
    </row>
    <row r="12" spans="1:17">
      <c r="C12" s="78"/>
      <c r="D12" s="78"/>
      <c r="E12" s="78"/>
      <c r="F12" s="78"/>
      <c r="G12" s="78"/>
      <c r="H12" s="78"/>
      <c r="I12" s="78"/>
      <c r="O12" s="511" t="s">
        <v>84</v>
      </c>
      <c r="P12" s="511">
        <v>1776</v>
      </c>
      <c r="Q12" s="521">
        <f>+P12/P10*100</f>
        <v>94.568690095846648</v>
      </c>
    </row>
    <row r="13" spans="1:17">
      <c r="C13" s="78"/>
      <c r="D13" s="78"/>
      <c r="E13" s="78"/>
      <c r="F13" s="78"/>
      <c r="G13" s="78"/>
      <c r="H13" s="78"/>
      <c r="I13" s="78"/>
    </row>
    <row r="14" spans="1:17">
      <c r="C14" s="78"/>
      <c r="D14" s="78"/>
      <c r="E14" s="78"/>
      <c r="F14" s="78"/>
      <c r="G14" s="78"/>
      <c r="H14" s="78"/>
      <c r="I14" s="78"/>
    </row>
    <row r="15" spans="1:17">
      <c r="C15" s="78"/>
      <c r="D15" s="78"/>
      <c r="E15" s="78"/>
      <c r="F15" s="78"/>
      <c r="G15" s="78"/>
      <c r="H15" s="78"/>
      <c r="I15" s="78"/>
    </row>
    <row r="16" spans="1:17">
      <c r="C16" s="78"/>
      <c r="D16" s="78"/>
      <c r="E16" s="78"/>
      <c r="F16" s="78"/>
      <c r="G16" s="78"/>
      <c r="H16" s="78"/>
      <c r="I16" s="78"/>
    </row>
    <row r="17" spans="3:9">
      <c r="C17" s="78"/>
      <c r="D17" s="78"/>
      <c r="E17" s="78"/>
      <c r="F17" s="78"/>
      <c r="G17" s="78"/>
      <c r="H17" s="78"/>
      <c r="I17" s="78"/>
    </row>
    <row r="18" spans="3:9">
      <c r="C18" s="78"/>
      <c r="D18" s="78"/>
      <c r="E18" s="78"/>
      <c r="F18" s="78"/>
      <c r="G18" s="78"/>
      <c r="H18" s="78"/>
      <c r="I18" s="78"/>
    </row>
    <row r="19" spans="3:9">
      <c r="C19" s="78"/>
      <c r="D19" s="78"/>
      <c r="E19" s="78"/>
      <c r="F19" s="78"/>
      <c r="G19" s="78"/>
      <c r="H19" s="78"/>
      <c r="I19" s="78"/>
    </row>
    <row r="20" spans="3:9">
      <c r="C20" s="78"/>
      <c r="D20" s="78"/>
      <c r="E20" s="78"/>
      <c r="F20" s="78"/>
      <c r="G20" s="78"/>
      <c r="H20" s="78"/>
      <c r="I20" s="78"/>
    </row>
    <row r="21" spans="3:9">
      <c r="C21" s="78"/>
      <c r="D21" s="78"/>
      <c r="E21" s="78"/>
      <c r="F21" s="78"/>
      <c r="G21" s="78"/>
      <c r="H21" s="78"/>
      <c r="I21" s="78"/>
    </row>
    <row r="22" spans="3:9">
      <c r="C22" s="78"/>
      <c r="D22" s="78"/>
      <c r="E22" s="78"/>
      <c r="F22" s="78"/>
      <c r="G22" s="78"/>
      <c r="H22" s="78"/>
      <c r="I22" s="78"/>
    </row>
    <row r="23" spans="3:9">
      <c r="C23" s="78"/>
      <c r="D23" s="78"/>
      <c r="E23" s="78"/>
      <c r="F23" s="78"/>
      <c r="G23" s="78"/>
      <c r="H23" s="78"/>
      <c r="I23" s="78"/>
    </row>
    <row r="24" spans="3:9">
      <c r="C24" s="78"/>
      <c r="D24" s="78"/>
      <c r="E24" s="78"/>
      <c r="F24" s="78"/>
      <c r="G24" s="78"/>
      <c r="H24" s="78"/>
      <c r="I24" s="78"/>
    </row>
    <row r="25" spans="3:9">
      <c r="C25" s="78"/>
      <c r="D25" s="78"/>
      <c r="E25" s="78"/>
      <c r="F25" s="78"/>
      <c r="G25" s="78"/>
      <c r="H25" s="78"/>
      <c r="I25" s="78"/>
    </row>
    <row r="28" spans="3:9">
      <c r="C28" s="210" t="s">
        <v>94</v>
      </c>
    </row>
    <row r="29" spans="3:9">
      <c r="C29" s="73" t="s">
        <v>111</v>
      </c>
    </row>
    <row r="33" spans="3:12" s="511" customFormat="1"/>
    <row r="34" spans="3:12" s="511" customFormat="1"/>
    <row r="35" spans="3:12" s="511" customFormat="1">
      <c r="C35" s="512"/>
      <c r="D35" s="513" t="s">
        <v>87</v>
      </c>
      <c r="E35" s="513" t="s">
        <v>88</v>
      </c>
      <c r="F35" s="513" t="s">
        <v>89</v>
      </c>
      <c r="G35" s="513" t="s">
        <v>90</v>
      </c>
      <c r="H35" s="513" t="s">
        <v>91</v>
      </c>
      <c r="I35" s="513" t="s">
        <v>92</v>
      </c>
      <c r="J35" s="513" t="s">
        <v>218</v>
      </c>
      <c r="K35" s="514" t="s">
        <v>274</v>
      </c>
      <c r="L35" s="514" t="s">
        <v>467</v>
      </c>
    </row>
    <row r="36" spans="3:12" s="511" customFormat="1">
      <c r="D36" s="515"/>
      <c r="E36" s="516"/>
      <c r="F36" s="516"/>
      <c r="G36" s="516"/>
      <c r="H36" s="516"/>
    </row>
    <row r="37" spans="3:12" s="511" customFormat="1" ht="13.5">
      <c r="C37" s="517" t="s">
        <v>84</v>
      </c>
      <c r="D37" s="518">
        <v>97.810688989053446</v>
      </c>
      <c r="E37" s="518">
        <v>97.076668505239937</v>
      </c>
      <c r="F37" s="518">
        <v>96.696035242290748</v>
      </c>
      <c r="G37" s="518">
        <v>96.6</v>
      </c>
      <c r="H37" s="518">
        <v>97.342192691029908</v>
      </c>
      <c r="I37" s="519">
        <v>96.166666666666671</v>
      </c>
      <c r="J37" s="519">
        <v>97.182320441988949</v>
      </c>
      <c r="K37" s="519">
        <v>95.166487647690658</v>
      </c>
      <c r="L37" s="519">
        <v>94.568690095846648</v>
      </c>
    </row>
    <row r="38" spans="3:12" s="511" customFormat="1" ht="13.5">
      <c r="C38" s="517" t="s">
        <v>85</v>
      </c>
      <c r="D38" s="518">
        <v>2.1893110109465552</v>
      </c>
      <c r="E38" s="518">
        <v>2.9233314947600659</v>
      </c>
      <c r="F38" s="518">
        <v>3.303964757709251</v>
      </c>
      <c r="G38" s="518">
        <v>3.4103410341034106</v>
      </c>
      <c r="H38" s="518">
        <v>2.6578073089700998</v>
      </c>
      <c r="I38" s="519">
        <v>3.833333333333333</v>
      </c>
      <c r="J38" s="519">
        <v>2.8176795580110499</v>
      </c>
      <c r="K38" s="519">
        <v>4.8335123523093451</v>
      </c>
      <c r="L38" s="519">
        <v>5.4313099041533546</v>
      </c>
    </row>
    <row r="39" spans="3:12" s="511" customFormat="1"/>
    <row r="40" spans="3:12" s="511" customFormat="1"/>
    <row r="41" spans="3:12" s="511" customFormat="1" ht="13.5">
      <c r="I41" s="519"/>
    </row>
    <row r="42" spans="3:12" s="511" customFormat="1" ht="13.5">
      <c r="I42" s="519"/>
    </row>
  </sheetData>
  <mergeCells count="3">
    <mergeCell ref="B3:J3"/>
    <mergeCell ref="B4:J4"/>
    <mergeCell ref="B5:J5"/>
  </mergeCells>
  <printOptions horizontalCentered="1"/>
  <pageMargins left="0.98425196850393704" right="0.78740157480314965" top="0.98425196850393704" bottom="0.98425196850393704" header="0" footer="0"/>
  <pageSetup paperSize="9"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3:Z73"/>
  <sheetViews>
    <sheetView showGridLines="0" topLeftCell="I1" workbookViewId="0">
      <selection activeCell="I6" sqref="I6"/>
    </sheetView>
  </sheetViews>
  <sheetFormatPr baseColWidth="10" defaultRowHeight="12.75"/>
  <cols>
    <col min="1" max="1" width="14.28515625" style="57" customWidth="1"/>
    <col min="2" max="6" width="11.42578125" style="57"/>
    <col min="7" max="7" width="12.28515625" style="57" customWidth="1"/>
    <col min="8" max="16384" width="11.42578125" style="57"/>
  </cols>
  <sheetData>
    <row r="3" spans="9:17" ht="15" customHeight="1">
      <c r="I3" s="453" t="s">
        <v>254</v>
      </c>
      <c r="J3" s="453"/>
      <c r="K3" s="453"/>
      <c r="L3" s="453"/>
      <c r="M3" s="453"/>
      <c r="N3" s="453"/>
      <c r="O3" s="453"/>
      <c r="P3" s="453"/>
      <c r="Q3" s="453"/>
    </row>
    <row r="4" spans="9:17" ht="20.25" customHeight="1">
      <c r="I4" s="454" t="s">
        <v>470</v>
      </c>
      <c r="J4" s="454"/>
      <c r="K4" s="454"/>
      <c r="L4" s="454"/>
      <c r="M4" s="454"/>
      <c r="N4" s="454"/>
      <c r="O4" s="454"/>
      <c r="P4" s="454"/>
      <c r="Q4" s="454"/>
    </row>
    <row r="5" spans="9:17" ht="13.5" customHeight="1">
      <c r="I5" s="455" t="s">
        <v>64</v>
      </c>
      <c r="J5" s="455"/>
      <c r="K5" s="455"/>
      <c r="L5" s="455"/>
      <c r="M5" s="455"/>
      <c r="N5" s="455"/>
      <c r="O5" s="455"/>
      <c r="P5" s="455"/>
    </row>
    <row r="6" spans="9:17" ht="6" customHeight="1">
      <c r="I6" s="21"/>
      <c r="J6" s="21"/>
      <c r="K6" s="21"/>
      <c r="L6" s="21"/>
      <c r="M6" s="21"/>
      <c r="N6" s="21"/>
      <c r="O6" s="21"/>
    </row>
    <row r="7" spans="9:17" ht="27" customHeight="1">
      <c r="I7" s="21"/>
      <c r="J7" s="21"/>
      <c r="K7" s="21"/>
      <c r="L7" s="21"/>
      <c r="M7" s="21"/>
      <c r="N7" s="21"/>
      <c r="O7" s="21"/>
    </row>
    <row r="8" spans="9:17" ht="15.75" customHeight="1">
      <c r="I8" s="21"/>
      <c r="J8" s="21"/>
      <c r="K8" s="21"/>
      <c r="L8" s="21"/>
      <c r="M8" s="21"/>
      <c r="N8" s="21"/>
      <c r="O8" s="21"/>
    </row>
    <row r="9" spans="9:17" ht="14.1" customHeight="1">
      <c r="I9" s="21"/>
      <c r="J9" s="21"/>
      <c r="K9" s="21"/>
      <c r="L9" s="21"/>
      <c r="M9" s="21"/>
      <c r="N9" s="21"/>
      <c r="O9" s="21"/>
    </row>
    <row r="10" spans="9:17" ht="14.1" customHeight="1">
      <c r="I10" s="21"/>
      <c r="J10" s="21"/>
      <c r="K10" s="21"/>
      <c r="L10" s="21"/>
      <c r="M10" s="21"/>
      <c r="N10" s="21"/>
      <c r="O10" s="21"/>
    </row>
    <row r="11" spans="9:17" ht="14.1" customHeight="1"/>
    <row r="12" spans="9:17" ht="14.1" customHeight="1"/>
    <row r="13" spans="9:17" ht="14.1" customHeight="1"/>
    <row r="14" spans="9:17" ht="14.1" customHeight="1"/>
    <row r="15" spans="9:17" ht="6.75" customHeight="1"/>
    <row r="18" spans="1:26">
      <c r="V18" s="57">
        <v>2019</v>
      </c>
    </row>
    <row r="19" spans="1:26" ht="18.75" customHeight="1">
      <c r="V19" s="57">
        <v>1995</v>
      </c>
    </row>
    <row r="20" spans="1:26">
      <c r="P20" s="68"/>
      <c r="Q20" s="68"/>
      <c r="R20" s="68"/>
      <c r="S20" s="68"/>
      <c r="T20" s="68"/>
      <c r="U20" s="68"/>
      <c r="V20" s="68">
        <f>+V18-V19</f>
        <v>24</v>
      </c>
      <c r="W20" s="68"/>
      <c r="X20" s="68"/>
      <c r="Y20" s="68"/>
      <c r="Z20" s="68"/>
    </row>
    <row r="22" spans="1:26" ht="13.5">
      <c r="A22" s="21"/>
      <c r="B22" s="21"/>
      <c r="C22" s="21"/>
      <c r="D22" s="21"/>
      <c r="E22" s="21"/>
      <c r="F22" s="21"/>
      <c r="G22" s="21"/>
    </row>
    <row r="23" spans="1:26" ht="13.5">
      <c r="A23" s="21"/>
      <c r="B23" s="21"/>
      <c r="C23" s="21"/>
      <c r="D23" s="21"/>
      <c r="E23" s="21"/>
      <c r="F23" s="21"/>
      <c r="G23" s="21"/>
    </row>
    <row r="27" spans="1:26">
      <c r="I27" s="144" t="s">
        <v>94</v>
      </c>
    </row>
    <row r="28" spans="1:26" ht="14.25" customHeight="1"/>
    <row r="29" spans="1:26">
      <c r="J29" s="73" t="s">
        <v>95</v>
      </c>
    </row>
    <row r="31" spans="1:26">
      <c r="I31" s="79"/>
    </row>
    <row r="32" spans="1:26">
      <c r="I32" s="71"/>
      <c r="J32" s="69"/>
      <c r="K32" s="70"/>
      <c r="L32" s="70"/>
      <c r="M32" s="70"/>
      <c r="N32" s="70"/>
      <c r="O32" s="71"/>
    </row>
    <row r="33" spans="9:18">
      <c r="I33" s="71"/>
      <c r="J33" s="69"/>
      <c r="K33" s="70"/>
      <c r="L33" s="70"/>
      <c r="M33" s="70"/>
      <c r="N33" s="70"/>
      <c r="O33" s="71"/>
    </row>
    <row r="34" spans="9:18">
      <c r="I34" s="71"/>
      <c r="J34" s="69"/>
      <c r="K34" s="70"/>
      <c r="L34" s="70"/>
      <c r="M34" s="70"/>
      <c r="N34" s="70"/>
      <c r="O34" s="71"/>
    </row>
    <row r="35" spans="9:18">
      <c r="I35" s="71"/>
      <c r="J35" s="69"/>
      <c r="K35" s="70"/>
      <c r="L35" s="70"/>
      <c r="M35" s="70"/>
      <c r="N35" s="70"/>
      <c r="O35" s="71"/>
    </row>
    <row r="36" spans="9:18">
      <c r="I36" s="71"/>
      <c r="J36" s="69"/>
      <c r="K36" s="70"/>
      <c r="L36" s="70"/>
      <c r="M36" s="70"/>
      <c r="N36" s="70"/>
      <c r="O36" s="71"/>
    </row>
    <row r="37" spans="9:18">
      <c r="I37" s="71"/>
      <c r="J37" s="69"/>
      <c r="K37" s="70"/>
      <c r="L37" s="70"/>
      <c r="M37" s="70"/>
      <c r="N37" s="70"/>
      <c r="O37" s="71"/>
    </row>
    <row r="38" spans="9:18">
      <c r="I38" s="71"/>
      <c r="J38" s="69"/>
      <c r="K38" s="70"/>
      <c r="L38" s="70"/>
      <c r="M38" s="70"/>
      <c r="N38" s="70"/>
      <c r="O38" s="71"/>
    </row>
    <row r="39" spans="9:18">
      <c r="I39" s="71"/>
      <c r="J39" s="69"/>
      <c r="K39" s="70"/>
      <c r="L39" s="70"/>
      <c r="M39" s="70"/>
      <c r="N39" s="70"/>
      <c r="O39" s="71"/>
    </row>
    <row r="40" spans="9:18">
      <c r="I40" s="71"/>
      <c r="J40" s="69"/>
      <c r="K40" s="70"/>
      <c r="L40" s="70"/>
      <c r="M40" s="70"/>
      <c r="N40" s="70"/>
      <c r="O40" s="71"/>
    </row>
    <row r="41" spans="9:18">
      <c r="I41" s="71"/>
      <c r="J41" s="69"/>
      <c r="K41" s="70"/>
      <c r="L41" s="70"/>
      <c r="M41" s="70"/>
      <c r="N41" s="70"/>
      <c r="O41" s="71"/>
    </row>
    <row r="42" spans="9:18">
      <c r="I42" s="71"/>
      <c r="J42" s="69"/>
      <c r="K42" s="70"/>
      <c r="L42" s="70"/>
      <c r="M42" s="70"/>
      <c r="N42" s="70"/>
      <c r="O42" s="71"/>
    </row>
    <row r="43" spans="9:18">
      <c r="I43" s="71"/>
      <c r="J43" s="69"/>
      <c r="K43" s="70"/>
      <c r="L43" s="70"/>
      <c r="M43" s="70"/>
      <c r="N43" s="70"/>
      <c r="O43" s="71"/>
    </row>
    <row r="44" spans="9:18">
      <c r="I44" s="71"/>
      <c r="J44" s="69"/>
      <c r="K44" s="70"/>
      <c r="L44" s="70"/>
      <c r="M44" s="70"/>
      <c r="N44" s="70"/>
      <c r="O44" s="71"/>
    </row>
    <row r="45" spans="9:18">
      <c r="J45" s="80" t="s">
        <v>87</v>
      </c>
      <c r="K45" s="80" t="s">
        <v>88</v>
      </c>
      <c r="L45" s="80" t="s">
        <v>89</v>
      </c>
      <c r="M45" s="80" t="s">
        <v>90</v>
      </c>
      <c r="N45" s="80" t="s">
        <v>91</v>
      </c>
      <c r="O45" s="83" t="s">
        <v>92</v>
      </c>
      <c r="P45" s="83" t="s">
        <v>218</v>
      </c>
      <c r="Q45" s="83" t="s">
        <v>274</v>
      </c>
      <c r="R45" s="83" t="s">
        <v>467</v>
      </c>
    </row>
    <row r="46" spans="9:18" ht="13.5">
      <c r="I46" s="81"/>
      <c r="J46" s="82"/>
      <c r="K46" s="82"/>
      <c r="L46" s="82"/>
      <c r="M46" s="82"/>
      <c r="N46" s="82"/>
      <c r="O46" s="84"/>
    </row>
    <row r="47" spans="9:18" ht="13.5">
      <c r="I47" s="81" t="s">
        <v>84</v>
      </c>
      <c r="J47" s="82">
        <v>93.734709073502813</v>
      </c>
      <c r="K47" s="82">
        <v>91.523575906241504</v>
      </c>
      <c r="L47" s="82">
        <v>73.757202851841001</v>
      </c>
      <c r="M47" s="82">
        <v>73.727984344422708</v>
      </c>
      <c r="N47" s="82">
        <v>72.226554883992975</v>
      </c>
      <c r="O47" s="84">
        <f>(O63)</f>
        <v>72.683549273655274</v>
      </c>
      <c r="P47" s="84">
        <v>71.523497688751931</v>
      </c>
      <c r="Q47" s="84">
        <v>70.095738689694002</v>
      </c>
      <c r="R47" s="84">
        <v>52.264221556886227</v>
      </c>
    </row>
    <row r="48" spans="9:18" ht="13.5">
      <c r="I48" s="81" t="s">
        <v>85</v>
      </c>
      <c r="J48" s="82">
        <v>6.2652909264971814</v>
      </c>
      <c r="K48" s="82">
        <v>8.4764240937585171</v>
      </c>
      <c r="L48" s="82">
        <v>26.242797148158996</v>
      </c>
      <c r="M48" s="82">
        <v>26.272015655577302</v>
      </c>
      <c r="N48" s="82">
        <v>27.773445116007018</v>
      </c>
      <c r="O48" s="84">
        <f>(O64)</f>
        <v>27.316450726344719</v>
      </c>
      <c r="P48" s="84">
        <v>28.476502311248076</v>
      </c>
      <c r="Q48" s="84">
        <v>29.904261310305991</v>
      </c>
      <c r="R48" s="84">
        <v>47.735778443113773</v>
      </c>
    </row>
    <row r="50" spans="9:21" ht="13.5">
      <c r="I50" s="21"/>
      <c r="J50" s="84"/>
      <c r="K50" s="84"/>
      <c r="L50" s="84"/>
      <c r="M50" s="84"/>
      <c r="N50" s="84"/>
    </row>
    <row r="51" spans="9:21" ht="13.5">
      <c r="I51" s="21"/>
      <c r="J51" s="84"/>
      <c r="K51" s="84"/>
      <c r="L51" s="84"/>
      <c r="M51" s="84"/>
      <c r="N51" s="84"/>
      <c r="S51" s="57" t="s">
        <v>272</v>
      </c>
      <c r="T51" s="57" t="s">
        <v>275</v>
      </c>
      <c r="U51" s="57" t="s">
        <v>273</v>
      </c>
    </row>
    <row r="53" spans="9:21">
      <c r="S53" s="57" t="s">
        <v>11</v>
      </c>
      <c r="T53" s="57">
        <v>10384</v>
      </c>
      <c r="U53" s="57">
        <v>10654</v>
      </c>
    </row>
    <row r="54" spans="9:21" ht="13.5">
      <c r="I54" s="457" t="s">
        <v>112</v>
      </c>
      <c r="J54" s="457"/>
      <c r="K54" s="457"/>
      <c r="L54" s="457"/>
      <c r="M54" s="457"/>
      <c r="N54" s="457"/>
      <c r="O54" s="457"/>
      <c r="P54" s="457"/>
      <c r="S54" s="57" t="s">
        <v>85</v>
      </c>
      <c r="T54" s="57">
        <v>2957</v>
      </c>
      <c r="U54" s="57">
        <v>3186</v>
      </c>
    </row>
    <row r="55" spans="9:21" ht="30" customHeight="1" thickBot="1">
      <c r="I55" s="449" t="s">
        <v>219</v>
      </c>
      <c r="J55" s="449"/>
      <c r="K55" s="449"/>
      <c r="L55" s="449"/>
      <c r="M55" s="449"/>
      <c r="N55" s="449"/>
      <c r="O55" s="449"/>
      <c r="P55" s="449"/>
      <c r="S55" s="57" t="s">
        <v>84</v>
      </c>
      <c r="T55" s="57">
        <v>7427</v>
      </c>
      <c r="U55" s="57">
        <v>7468</v>
      </c>
    </row>
    <row r="56" spans="9:21" ht="30" customHeight="1" thickBot="1">
      <c r="I56" s="169" t="s">
        <v>86</v>
      </c>
      <c r="J56" s="85" t="s">
        <v>87</v>
      </c>
      <c r="K56" s="85" t="s">
        <v>88</v>
      </c>
      <c r="L56" s="85" t="s">
        <v>89</v>
      </c>
      <c r="M56" s="85" t="s">
        <v>90</v>
      </c>
      <c r="N56" s="85" t="s">
        <v>91</v>
      </c>
      <c r="O56" s="168" t="s">
        <v>92</v>
      </c>
      <c r="P56" s="167" t="s">
        <v>218</v>
      </c>
    </row>
    <row r="57" spans="9:21" ht="4.5" customHeight="1">
      <c r="I57" s="66"/>
      <c r="J57" s="72"/>
      <c r="K57" s="72"/>
      <c r="L57" s="72"/>
      <c r="M57" s="72"/>
      <c r="N57" s="72"/>
      <c r="O57" s="72"/>
      <c r="P57" s="72"/>
    </row>
    <row r="58" spans="9:21" ht="13.5">
      <c r="I58" s="64" t="s">
        <v>2</v>
      </c>
      <c r="J58" s="65">
        <v>9401</v>
      </c>
      <c r="K58" s="65">
        <v>11007</v>
      </c>
      <c r="L58" s="65">
        <v>10239</v>
      </c>
      <c r="M58" s="65">
        <v>10220</v>
      </c>
      <c r="N58" s="65">
        <v>10091</v>
      </c>
      <c r="O58" s="65">
        <f>SUM(O59:O60)</f>
        <v>10188</v>
      </c>
      <c r="P58" s="65">
        <v>10378</v>
      </c>
    </row>
    <row r="59" spans="9:21" ht="13.5">
      <c r="I59" s="66" t="s">
        <v>84</v>
      </c>
      <c r="J59" s="67">
        <v>8812</v>
      </c>
      <c r="K59" s="67">
        <v>10074</v>
      </c>
      <c r="L59" s="67">
        <v>7552</v>
      </c>
      <c r="M59" s="67">
        <v>7535</v>
      </c>
      <c r="N59" s="67">
        <v>7333</v>
      </c>
      <c r="O59" s="67">
        <v>7405</v>
      </c>
      <c r="P59" s="67">
        <v>5939</v>
      </c>
      <c r="T59" s="74">
        <f>+T54/T53*100</f>
        <v>28.476502311248076</v>
      </c>
      <c r="U59" s="74">
        <f>+U54/U53*100</f>
        <v>29.904261310305991</v>
      </c>
    </row>
    <row r="60" spans="9:21" ht="13.5">
      <c r="I60" s="66" t="s">
        <v>85</v>
      </c>
      <c r="J60" s="67">
        <v>589</v>
      </c>
      <c r="K60" s="67">
        <v>933</v>
      </c>
      <c r="L60" s="67">
        <v>2687</v>
      </c>
      <c r="M60" s="67">
        <v>2685</v>
      </c>
      <c r="N60" s="67">
        <v>2758</v>
      </c>
      <c r="O60" s="67">
        <v>2783</v>
      </c>
      <c r="P60" s="67">
        <v>4439</v>
      </c>
      <c r="T60" s="74">
        <f>+T55/T53*100</f>
        <v>71.523497688751931</v>
      </c>
      <c r="U60" s="74">
        <f>+U55/U53*100</f>
        <v>70.095738689694002</v>
      </c>
    </row>
    <row r="61" spans="9:21" ht="13.5">
      <c r="I61" s="66"/>
      <c r="J61" s="67"/>
      <c r="K61" s="67"/>
      <c r="L61" s="67"/>
      <c r="M61" s="67"/>
      <c r="N61" s="67"/>
      <c r="O61" s="72"/>
      <c r="P61" s="72"/>
    </row>
    <row r="62" spans="9:21" ht="13.5">
      <c r="I62" s="64" t="s">
        <v>2</v>
      </c>
      <c r="J62" s="59">
        <f>+J63+J64</f>
        <v>100</v>
      </c>
      <c r="K62" s="59">
        <f>+K63+K64</f>
        <v>100</v>
      </c>
      <c r="L62" s="59">
        <f>+L63+L64</f>
        <v>100</v>
      </c>
      <c r="M62" s="59">
        <f>+M63+M64</f>
        <v>100.00000000000001</v>
      </c>
      <c r="N62" s="59">
        <f>+N63+N64</f>
        <v>100</v>
      </c>
      <c r="O62" s="59">
        <f>SUM(O63:O64)</f>
        <v>100</v>
      </c>
      <c r="P62" s="59">
        <f>SUM(P63:P64)</f>
        <v>100</v>
      </c>
    </row>
    <row r="63" spans="9:21" ht="13.5">
      <c r="I63" s="66" t="s">
        <v>84</v>
      </c>
      <c r="J63" s="58">
        <f t="shared" ref="J63:P63" si="0">J59/J58*100</f>
        <v>93.734709073502813</v>
      </c>
      <c r="K63" s="58">
        <f t="shared" si="0"/>
        <v>91.52357590624149</v>
      </c>
      <c r="L63" s="58">
        <f t="shared" si="0"/>
        <v>73.757202851841001</v>
      </c>
      <c r="M63" s="58">
        <f t="shared" si="0"/>
        <v>73.727984344422708</v>
      </c>
      <c r="N63" s="58">
        <f t="shared" si="0"/>
        <v>72.668714696264004</v>
      </c>
      <c r="O63" s="58">
        <f t="shared" si="0"/>
        <v>72.683549273655274</v>
      </c>
      <c r="P63" s="58">
        <f t="shared" si="0"/>
        <v>57.226825978030448</v>
      </c>
    </row>
    <row r="64" spans="9:21" ht="13.5">
      <c r="I64" s="66" t="s">
        <v>85</v>
      </c>
      <c r="J64" s="58">
        <f t="shared" ref="J64:P64" si="1">J60/J58*100</f>
        <v>6.2652909264971814</v>
      </c>
      <c r="K64" s="58">
        <f t="shared" si="1"/>
        <v>8.4764240937585171</v>
      </c>
      <c r="L64" s="58">
        <f t="shared" si="1"/>
        <v>26.242797148158996</v>
      </c>
      <c r="M64" s="58">
        <f t="shared" si="1"/>
        <v>26.272015655577302</v>
      </c>
      <c r="N64" s="58">
        <f t="shared" si="1"/>
        <v>27.331285303736003</v>
      </c>
      <c r="O64" s="58">
        <f t="shared" si="1"/>
        <v>27.316450726344719</v>
      </c>
      <c r="P64" s="58">
        <f t="shared" si="1"/>
        <v>42.773174021969552</v>
      </c>
    </row>
    <row r="65" spans="9:16" ht="5.25" customHeight="1" thickBot="1">
      <c r="I65" s="86"/>
      <c r="J65" s="87"/>
      <c r="K65" s="87"/>
      <c r="L65" s="87"/>
      <c r="M65" s="87"/>
      <c r="N65" s="87"/>
      <c r="O65" s="87"/>
      <c r="P65" s="87"/>
    </row>
    <row r="66" spans="9:16" ht="19.5" customHeight="1">
      <c r="I66" s="456" t="s">
        <v>113</v>
      </c>
      <c r="J66" s="456"/>
      <c r="K66" s="456"/>
      <c r="L66" s="456"/>
      <c r="M66" s="456"/>
      <c r="N66" s="456"/>
      <c r="O66" s="456"/>
      <c r="P66" s="456"/>
    </row>
    <row r="67" spans="9:16" ht="13.5">
      <c r="I67" s="88" t="s">
        <v>114</v>
      </c>
      <c r="J67" s="21"/>
      <c r="K67" s="21"/>
      <c r="L67" s="21"/>
      <c r="M67" s="21"/>
      <c r="N67" s="21"/>
      <c r="O67" s="21"/>
    </row>
    <row r="68" spans="9:16" ht="13.5">
      <c r="I68" s="89" t="s">
        <v>115</v>
      </c>
      <c r="J68" s="21"/>
      <c r="K68" s="21"/>
      <c r="L68" s="21"/>
      <c r="M68" s="21"/>
      <c r="N68" s="21"/>
      <c r="O68" s="21"/>
    </row>
    <row r="73" spans="9:16" ht="14.25">
      <c r="P73" s="170"/>
    </row>
  </sheetData>
  <mergeCells count="6">
    <mergeCell ref="I3:Q3"/>
    <mergeCell ref="I66:P66"/>
    <mergeCell ref="I5:P5"/>
    <mergeCell ref="I55:P55"/>
    <mergeCell ref="I54:P54"/>
    <mergeCell ref="I4:Q4"/>
  </mergeCells>
  <printOptions horizontalCentered="1"/>
  <pageMargins left="0.98425196850393704" right="0.78740157480314965" top="0.98425196850393704" bottom="0.98425196850393704" header="0" footer="0"/>
  <pageSetup paperSize="9"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K14"/>
  <sheetViews>
    <sheetView workbookViewId="0">
      <selection activeCell="I6" sqref="I6"/>
    </sheetView>
  </sheetViews>
  <sheetFormatPr baseColWidth="10" defaultRowHeight="15"/>
  <cols>
    <col min="2" max="2" width="22.28515625" customWidth="1"/>
    <col min="8" max="8" width="19.5703125" customWidth="1"/>
  </cols>
  <sheetData>
    <row r="1" spans="2:11">
      <c r="B1" s="3"/>
      <c r="C1" s="3"/>
      <c r="D1" s="3"/>
      <c r="E1" s="3"/>
      <c r="F1" s="3"/>
      <c r="G1" s="3"/>
      <c r="H1" s="3"/>
      <c r="I1" s="3"/>
      <c r="J1" s="3"/>
      <c r="K1" s="3"/>
    </row>
    <row r="2" spans="2:11">
      <c r="B2" s="3"/>
      <c r="C2" s="3"/>
      <c r="D2" s="3"/>
      <c r="E2" s="3"/>
      <c r="F2" s="3"/>
      <c r="G2" s="3"/>
      <c r="H2" s="3"/>
      <c r="I2" s="3"/>
      <c r="J2" s="3"/>
      <c r="K2" s="3"/>
    </row>
    <row r="3" spans="2:11">
      <c r="B3" s="3"/>
      <c r="C3" s="3"/>
      <c r="D3" s="3"/>
      <c r="E3" s="3"/>
      <c r="F3" s="3"/>
      <c r="G3" s="3"/>
      <c r="H3" s="3"/>
      <c r="I3" s="3"/>
      <c r="J3" s="3"/>
      <c r="K3" s="3"/>
    </row>
    <row r="4" spans="2:11">
      <c r="B4" s="6"/>
      <c r="C4" s="3"/>
      <c r="D4" s="3"/>
      <c r="E4" s="3"/>
      <c r="F4" s="3"/>
      <c r="G4" s="3"/>
      <c r="H4" s="3"/>
      <c r="I4" s="3"/>
      <c r="J4" s="3"/>
      <c r="K4" s="3"/>
    </row>
    <row r="5" spans="2:11">
      <c r="B5" s="6"/>
      <c r="C5" s="3"/>
      <c r="D5" s="3"/>
      <c r="E5" s="3"/>
      <c r="F5" s="3"/>
      <c r="G5" s="3"/>
      <c r="H5" s="3"/>
      <c r="I5" s="3"/>
      <c r="J5" s="3"/>
      <c r="K5" s="3"/>
    </row>
    <row r="6" spans="2:11" ht="7.5" customHeight="1">
      <c r="B6" s="6"/>
      <c r="C6" s="3"/>
      <c r="D6" s="3"/>
      <c r="E6" s="3"/>
      <c r="F6" s="3"/>
      <c r="G6" s="3"/>
      <c r="H6" s="3"/>
      <c r="I6" s="3"/>
      <c r="J6" s="3"/>
      <c r="K6" s="3"/>
    </row>
    <row r="7" spans="2:11" ht="26.25" customHeight="1">
      <c r="B7" s="4"/>
      <c r="C7" s="3"/>
      <c r="D7" s="3"/>
      <c r="E7" s="3"/>
      <c r="F7" s="3"/>
      <c r="G7" s="3"/>
      <c r="H7" s="3"/>
      <c r="I7" s="3"/>
      <c r="J7" s="3"/>
      <c r="K7" s="3"/>
    </row>
    <row r="8" spans="2:11" ht="24.75" customHeight="1">
      <c r="B8" s="4"/>
      <c r="C8" s="3"/>
      <c r="D8" s="3"/>
      <c r="E8" s="3"/>
      <c r="F8" s="3"/>
      <c r="G8" s="3"/>
      <c r="H8" s="3"/>
      <c r="I8" s="3"/>
      <c r="J8" s="3"/>
      <c r="K8" s="3"/>
    </row>
    <row r="9" spans="2:11" ht="7.5" customHeight="1">
      <c r="B9" s="1"/>
      <c r="C9" s="3"/>
      <c r="D9" s="3"/>
      <c r="E9" s="3"/>
      <c r="F9" s="3"/>
      <c r="G9" s="3"/>
      <c r="H9" s="3"/>
      <c r="I9" s="3"/>
      <c r="J9" s="3"/>
      <c r="K9" s="3"/>
    </row>
    <row r="10" spans="2:11" ht="25.5" customHeight="1">
      <c r="B10" s="5"/>
      <c r="C10" s="3"/>
      <c r="D10" s="3"/>
      <c r="E10" s="3"/>
      <c r="F10" s="3"/>
      <c r="G10" s="3"/>
      <c r="H10" s="3"/>
      <c r="I10" s="3"/>
      <c r="J10" s="3"/>
      <c r="K10" s="3"/>
    </row>
    <row r="11" spans="2:11">
      <c r="B11" s="3"/>
      <c r="C11" s="3"/>
      <c r="D11" s="3"/>
      <c r="E11" s="3"/>
      <c r="F11" s="3"/>
      <c r="G11" s="3"/>
      <c r="H11" s="3"/>
      <c r="I11" s="3"/>
      <c r="J11" s="3"/>
      <c r="K11" s="3"/>
    </row>
    <row r="12" spans="2:11">
      <c r="B12" s="3"/>
      <c r="C12" s="3"/>
      <c r="D12" s="3"/>
      <c r="E12" s="3"/>
      <c r="F12" s="3"/>
      <c r="G12" s="3"/>
      <c r="H12" s="3"/>
      <c r="I12" s="3"/>
      <c r="J12" s="3"/>
      <c r="K12" s="3"/>
    </row>
    <row r="13" spans="2:11">
      <c r="B13" s="3"/>
      <c r="C13" s="3"/>
      <c r="D13" s="3"/>
      <c r="E13" s="3"/>
      <c r="F13" s="3"/>
      <c r="G13" s="3"/>
      <c r="H13" s="3"/>
      <c r="I13" s="3"/>
      <c r="J13" s="3"/>
      <c r="K13" s="3"/>
    </row>
    <row r="14" spans="2:11">
      <c r="B14" s="3"/>
      <c r="C14" s="3"/>
      <c r="D14" s="3"/>
      <c r="E14" s="3"/>
      <c r="F14" s="3"/>
      <c r="G14" s="3"/>
      <c r="H14" s="3"/>
      <c r="I14" s="3"/>
      <c r="J14" s="3"/>
      <c r="K14" s="3"/>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747DFC-7576-44DB-BBA1-BD5F2C703E19}">
  <dimension ref="B2:N31"/>
  <sheetViews>
    <sheetView topLeftCell="F1" workbookViewId="0">
      <selection activeCell="G6" sqref="G6:M6"/>
    </sheetView>
  </sheetViews>
  <sheetFormatPr baseColWidth="10" defaultRowHeight="15"/>
  <cols>
    <col min="1" max="6" width="11.42578125" style="268"/>
    <col min="7" max="13" width="13" style="268" customWidth="1"/>
    <col min="14" max="16384" width="11.42578125" style="268"/>
  </cols>
  <sheetData>
    <row r="2" spans="2:14">
      <c r="D2" s="268">
        <v>2023</v>
      </c>
      <c r="J2" s="271"/>
    </row>
    <row r="3" spans="2:14">
      <c r="C3" s="268" t="s">
        <v>128</v>
      </c>
      <c r="D3" s="268" t="s">
        <v>129</v>
      </c>
    </row>
    <row r="4" spans="2:14">
      <c r="B4" s="224" t="s">
        <v>11</v>
      </c>
      <c r="C4" s="301">
        <v>28.656548503270706</v>
      </c>
      <c r="D4" s="301">
        <v>13.023268475489377</v>
      </c>
      <c r="E4" s="271">
        <f t="shared" ref="E4:E9" si="0">C4-D4</f>
        <v>15.633280027781328</v>
      </c>
      <c r="F4" s="271">
        <f>C4/D4</f>
        <v>2.2004114064917082</v>
      </c>
    </row>
    <row r="5" spans="2:14">
      <c r="B5" s="225" t="s">
        <v>13</v>
      </c>
      <c r="C5" s="302">
        <v>26.592613261681457</v>
      </c>
      <c r="D5" s="302">
        <v>13.047666237289002</v>
      </c>
      <c r="E5" s="271">
        <f t="shared" si="0"/>
        <v>13.544947024392455</v>
      </c>
      <c r="G5" s="267"/>
      <c r="H5" s="267"/>
      <c r="I5" s="267"/>
      <c r="J5" s="267"/>
      <c r="K5" s="267"/>
      <c r="L5" s="267"/>
      <c r="M5" s="267"/>
      <c r="N5" s="267"/>
    </row>
    <row r="6" spans="2:14">
      <c r="B6" s="225" t="s">
        <v>14</v>
      </c>
      <c r="C6" s="302">
        <v>38.939692500238074</v>
      </c>
      <c r="D6" s="302">
        <v>12.921894525460653</v>
      </c>
      <c r="E6" s="271">
        <f t="shared" si="0"/>
        <v>26.017797974777423</v>
      </c>
      <c r="G6" s="444" t="s">
        <v>255</v>
      </c>
      <c r="H6" s="444"/>
      <c r="I6" s="444"/>
      <c r="J6" s="444"/>
      <c r="K6" s="444"/>
      <c r="L6" s="444"/>
      <c r="M6" s="444"/>
      <c r="N6" s="267"/>
    </row>
    <row r="7" spans="2:14" ht="20.25" customHeight="1">
      <c r="B7" s="227" t="s">
        <v>130</v>
      </c>
      <c r="C7" s="302">
        <v>26.907913904912796</v>
      </c>
      <c r="D7" s="302">
        <v>12.629474329805399</v>
      </c>
      <c r="E7" s="271">
        <f t="shared" si="0"/>
        <v>14.278439575107397</v>
      </c>
      <c r="G7" s="458" t="s">
        <v>473</v>
      </c>
      <c r="H7" s="458"/>
      <c r="I7" s="458"/>
      <c r="J7" s="458"/>
      <c r="K7" s="458"/>
      <c r="L7" s="458"/>
      <c r="M7" s="458"/>
      <c r="N7" s="267"/>
    </row>
    <row r="8" spans="2:14">
      <c r="B8" s="225" t="s">
        <v>18</v>
      </c>
      <c r="C8" s="302">
        <v>30.580158006109066</v>
      </c>
      <c r="D8" s="302">
        <v>14.029081797606219</v>
      </c>
      <c r="E8" s="271">
        <f t="shared" si="0"/>
        <v>16.551076208502849</v>
      </c>
      <c r="G8" s="459" t="s">
        <v>64</v>
      </c>
      <c r="H8" s="459"/>
      <c r="I8" s="459"/>
      <c r="J8" s="459"/>
      <c r="K8" s="459"/>
      <c r="L8" s="459"/>
      <c r="M8" s="459"/>
      <c r="N8" s="267"/>
    </row>
    <row r="9" spans="2:14">
      <c r="B9" s="225" t="s">
        <v>19</v>
      </c>
      <c r="C9" s="302">
        <v>32.800320975528415</v>
      </c>
      <c r="D9" s="302">
        <v>12.393471775974016</v>
      </c>
      <c r="E9" s="271">
        <f t="shared" si="0"/>
        <v>20.406849199554401</v>
      </c>
      <c r="G9" s="267"/>
      <c r="H9" s="267"/>
      <c r="I9" s="267"/>
      <c r="J9" s="267"/>
      <c r="K9" s="267"/>
      <c r="L9" s="267"/>
      <c r="M9" s="267"/>
      <c r="N9" s="267"/>
    </row>
    <row r="10" spans="2:14">
      <c r="G10" s="267"/>
      <c r="H10" s="267"/>
      <c r="I10" s="267"/>
      <c r="J10" s="267"/>
      <c r="K10" s="267"/>
      <c r="L10" s="267"/>
      <c r="M10" s="267"/>
      <c r="N10" s="267"/>
    </row>
    <row r="11" spans="2:14">
      <c r="G11" s="267"/>
      <c r="H11" s="267"/>
      <c r="I11" s="267"/>
      <c r="J11" s="267"/>
      <c r="K11" s="267"/>
      <c r="L11" s="267"/>
      <c r="M11" s="267"/>
      <c r="N11" s="267"/>
    </row>
    <row r="12" spans="2:14">
      <c r="G12" s="267"/>
      <c r="H12" s="267"/>
      <c r="I12" s="267"/>
      <c r="J12" s="267"/>
      <c r="K12" s="267"/>
      <c r="L12" s="267"/>
      <c r="M12" s="267"/>
      <c r="N12" s="267"/>
    </row>
    <row r="13" spans="2:14">
      <c r="G13" s="267"/>
      <c r="H13" s="267"/>
      <c r="I13" s="267"/>
      <c r="J13" s="267"/>
      <c r="K13" s="267"/>
      <c r="L13" s="267"/>
      <c r="M13" s="267"/>
      <c r="N13" s="267"/>
    </row>
    <row r="14" spans="2:14">
      <c r="G14" s="267"/>
      <c r="H14" s="267"/>
      <c r="I14" s="267"/>
      <c r="J14" s="267"/>
      <c r="K14" s="267"/>
      <c r="L14" s="267"/>
      <c r="M14" s="267"/>
      <c r="N14" s="267"/>
    </row>
    <row r="15" spans="2:14">
      <c r="G15" s="267"/>
      <c r="H15" s="267"/>
      <c r="I15" s="267"/>
      <c r="J15" s="267"/>
      <c r="K15" s="267"/>
      <c r="L15" s="267"/>
      <c r="M15" s="267"/>
      <c r="N15" s="267"/>
    </row>
    <row r="16" spans="2:14">
      <c r="G16" s="267"/>
      <c r="H16" s="267"/>
      <c r="I16" s="267"/>
      <c r="J16" s="267"/>
      <c r="K16" s="267"/>
      <c r="L16" s="267"/>
      <c r="M16" s="267"/>
      <c r="N16" s="267"/>
    </row>
    <row r="17" spans="7:14">
      <c r="G17" s="267"/>
      <c r="H17" s="267"/>
      <c r="I17" s="267"/>
      <c r="J17" s="267"/>
      <c r="K17" s="267"/>
      <c r="L17" s="267"/>
      <c r="M17" s="267"/>
      <c r="N17" s="267"/>
    </row>
    <row r="18" spans="7:14">
      <c r="G18" s="267"/>
      <c r="H18" s="267"/>
      <c r="I18" s="267"/>
      <c r="J18" s="267"/>
      <c r="K18" s="267"/>
      <c r="L18" s="267"/>
      <c r="M18" s="267"/>
      <c r="N18" s="267"/>
    </row>
    <row r="19" spans="7:14">
      <c r="G19" s="267"/>
      <c r="H19" s="267"/>
      <c r="I19" s="267"/>
      <c r="J19" s="267"/>
      <c r="K19" s="267"/>
      <c r="L19" s="267"/>
      <c r="M19" s="267"/>
      <c r="N19" s="267"/>
    </row>
    <row r="20" spans="7:14">
      <c r="G20" s="267"/>
      <c r="H20" s="267"/>
      <c r="I20" s="267"/>
      <c r="J20" s="267"/>
      <c r="K20" s="267"/>
      <c r="L20" s="267"/>
      <c r="M20" s="267"/>
      <c r="N20" s="267"/>
    </row>
    <row r="21" spans="7:14">
      <c r="G21" s="267"/>
      <c r="H21" s="267"/>
      <c r="I21" s="267"/>
      <c r="J21" s="267"/>
      <c r="K21" s="267"/>
      <c r="L21" s="267"/>
      <c r="M21" s="267"/>
      <c r="N21" s="267"/>
    </row>
    <row r="22" spans="7:14">
      <c r="G22" s="267"/>
      <c r="H22" s="267"/>
      <c r="I22" s="267"/>
      <c r="J22" s="267"/>
      <c r="K22" s="267"/>
      <c r="L22" s="267"/>
      <c r="M22" s="267"/>
      <c r="N22" s="267"/>
    </row>
    <row r="23" spans="7:14">
      <c r="G23" s="267"/>
      <c r="H23" s="267"/>
      <c r="I23" s="267"/>
      <c r="J23" s="267"/>
      <c r="K23" s="267"/>
      <c r="L23" s="267"/>
      <c r="M23" s="267"/>
      <c r="N23" s="267"/>
    </row>
    <row r="24" spans="7:14">
      <c r="G24" s="267"/>
      <c r="H24" s="267"/>
      <c r="I24" s="267"/>
      <c r="J24" s="267"/>
      <c r="K24" s="267"/>
      <c r="L24" s="267"/>
      <c r="M24" s="267"/>
      <c r="N24" s="267"/>
    </row>
    <row r="25" spans="7:14">
      <c r="G25" s="267"/>
      <c r="H25" s="267"/>
      <c r="I25" s="267"/>
      <c r="J25" s="267"/>
      <c r="K25" s="267"/>
      <c r="L25" s="267"/>
      <c r="M25" s="267"/>
      <c r="N25" s="267"/>
    </row>
    <row r="26" spans="7:14">
      <c r="G26" s="304" t="s">
        <v>203</v>
      </c>
      <c r="H26" s="267"/>
      <c r="I26" s="267"/>
      <c r="J26" s="267"/>
      <c r="K26" s="267"/>
      <c r="L26" s="267"/>
      <c r="M26" s="267"/>
      <c r="N26" s="267"/>
    </row>
    <row r="27" spans="7:14">
      <c r="G27" s="267"/>
      <c r="H27" s="267"/>
      <c r="I27" s="267"/>
      <c r="J27" s="267"/>
      <c r="K27" s="267"/>
      <c r="L27" s="267"/>
      <c r="M27" s="267"/>
      <c r="N27" s="267"/>
    </row>
    <row r="28" spans="7:14">
      <c r="G28" s="267"/>
      <c r="H28" s="267"/>
      <c r="I28" s="267"/>
      <c r="J28" s="267"/>
      <c r="K28" s="267"/>
      <c r="L28" s="267"/>
      <c r="M28" s="267"/>
      <c r="N28" s="267"/>
    </row>
    <row r="29" spans="7:14">
      <c r="G29" s="267"/>
      <c r="H29" s="267"/>
      <c r="I29" s="267"/>
      <c r="J29" s="267"/>
      <c r="K29" s="267"/>
      <c r="L29" s="267"/>
      <c r="M29" s="267"/>
      <c r="N29" s="267"/>
    </row>
    <row r="30" spans="7:14">
      <c r="G30" s="267"/>
      <c r="H30" s="267"/>
      <c r="I30" s="267"/>
      <c r="J30" s="267"/>
      <c r="K30" s="267"/>
      <c r="L30" s="267"/>
      <c r="M30" s="267"/>
    </row>
    <row r="31" spans="7:14">
      <c r="G31" s="267"/>
      <c r="H31" s="267"/>
      <c r="I31" s="267"/>
      <c r="J31" s="267"/>
      <c r="K31" s="267"/>
      <c r="L31" s="267"/>
      <c r="M31" s="267"/>
    </row>
  </sheetData>
  <mergeCells count="3">
    <mergeCell ref="G6:M6"/>
    <mergeCell ref="G7:M7"/>
    <mergeCell ref="G8:M8"/>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ED744-98FE-42E6-B1BC-7097B66BE0AE}">
  <dimension ref="A1:AD133"/>
  <sheetViews>
    <sheetView showGridLines="0" topLeftCell="A34" zoomScale="90" zoomScaleNormal="90" workbookViewId="0">
      <selection activeCell="I6" sqref="I6"/>
    </sheetView>
  </sheetViews>
  <sheetFormatPr baseColWidth="10" defaultColWidth="10.28515625" defaultRowHeight="11.25"/>
  <cols>
    <col min="1" max="1" width="13.28515625" style="92" customWidth="1"/>
    <col min="2" max="2" width="6.5703125" style="92" customWidth="1"/>
    <col min="3" max="3" width="6.140625" style="92" customWidth="1"/>
    <col min="4" max="4" width="6.5703125" style="92" customWidth="1"/>
    <col min="5" max="5" width="4.7109375" style="92" customWidth="1"/>
    <col min="6" max="6" width="7.7109375" style="92" customWidth="1"/>
    <col min="7" max="7" width="9.85546875" style="92" customWidth="1"/>
    <col min="8" max="8" width="14" style="92" customWidth="1"/>
    <col min="9" max="9" width="7.7109375" style="92" customWidth="1"/>
    <col min="10" max="10" width="4.28515625" style="92" customWidth="1"/>
    <col min="11" max="11" width="4.7109375" style="92" customWidth="1"/>
    <col min="12" max="13" width="5.85546875" style="92" customWidth="1"/>
    <col min="14" max="14" width="5.28515625" style="92" customWidth="1"/>
    <col min="15" max="15" width="10.5703125" style="92" customWidth="1"/>
    <col min="16" max="16" width="6.5703125" style="92" customWidth="1"/>
    <col min="17" max="17" width="6.7109375" style="92" customWidth="1"/>
    <col min="18" max="18" width="5.85546875" style="92" customWidth="1"/>
    <col min="19" max="19" width="5.28515625" style="92" customWidth="1"/>
    <col min="20" max="20" width="3.85546875" style="92" customWidth="1"/>
    <col min="21" max="21" width="5.140625" style="92" customWidth="1"/>
    <col min="22" max="22" width="6.140625" style="92" customWidth="1"/>
    <col min="23" max="23" width="4.85546875" style="92" customWidth="1"/>
    <col min="24" max="24" width="9.140625" style="92" customWidth="1"/>
    <col min="25" max="25" width="12" style="92" customWidth="1"/>
    <col min="26" max="234" width="10.28515625" style="92"/>
    <col min="235" max="235" width="8.140625" style="92" customWidth="1"/>
    <col min="236" max="236" width="6.5703125" style="92" customWidth="1"/>
    <col min="237" max="237" width="6.140625" style="92" customWidth="1"/>
    <col min="238" max="240" width="5" style="92" customWidth="1"/>
    <col min="241" max="241" width="7.7109375" style="92" customWidth="1"/>
    <col min="242" max="242" width="9.85546875" style="92" customWidth="1"/>
    <col min="243" max="243" width="14" style="92" customWidth="1"/>
    <col min="244" max="244" width="11.85546875" style="92" customWidth="1"/>
    <col min="245" max="247" width="4.28515625" style="92" customWidth="1"/>
    <col min="248" max="248" width="5.85546875" style="92" customWidth="1"/>
    <col min="249" max="249" width="5.28515625" style="92" customWidth="1"/>
    <col min="250" max="250" width="5.85546875" style="92" customWidth="1"/>
    <col min="251" max="251" width="6.5703125" style="92" customWidth="1"/>
    <col min="252" max="252" width="6.7109375" style="92" customWidth="1"/>
    <col min="253" max="253" width="5.85546875" style="92" customWidth="1"/>
    <col min="254" max="254" width="5.28515625" style="92" customWidth="1"/>
    <col min="255" max="255" width="3.85546875" style="92" customWidth="1"/>
    <col min="256" max="256" width="5.140625" style="92" customWidth="1"/>
    <col min="257" max="257" width="6.140625" style="92" customWidth="1"/>
    <col min="258" max="490" width="10.28515625" style="92"/>
    <col min="491" max="491" width="8.140625" style="92" customWidth="1"/>
    <col min="492" max="492" width="6.5703125" style="92" customWidth="1"/>
    <col min="493" max="493" width="6.140625" style="92" customWidth="1"/>
    <col min="494" max="496" width="5" style="92" customWidth="1"/>
    <col min="497" max="497" width="7.7109375" style="92" customWidth="1"/>
    <col min="498" max="498" width="9.85546875" style="92" customWidth="1"/>
    <col min="499" max="499" width="14" style="92" customWidth="1"/>
    <col min="500" max="500" width="11.85546875" style="92" customWidth="1"/>
    <col min="501" max="503" width="4.28515625" style="92" customWidth="1"/>
    <col min="504" max="504" width="5.85546875" style="92" customWidth="1"/>
    <col min="505" max="505" width="5.28515625" style="92" customWidth="1"/>
    <col min="506" max="506" width="5.85546875" style="92" customWidth="1"/>
    <col min="507" max="507" width="6.5703125" style="92" customWidth="1"/>
    <col min="508" max="508" width="6.7109375" style="92" customWidth="1"/>
    <col min="509" max="509" width="5.85546875" style="92" customWidth="1"/>
    <col min="510" max="510" width="5.28515625" style="92" customWidth="1"/>
    <col min="511" max="511" width="3.85546875" style="92" customWidth="1"/>
    <col min="512" max="512" width="5.140625" style="92" customWidth="1"/>
    <col min="513" max="513" width="6.140625" style="92" customWidth="1"/>
    <col min="514" max="746" width="10.28515625" style="92"/>
    <col min="747" max="747" width="8.140625" style="92" customWidth="1"/>
    <col min="748" max="748" width="6.5703125" style="92" customWidth="1"/>
    <col min="749" max="749" width="6.140625" style="92" customWidth="1"/>
    <col min="750" max="752" width="5" style="92" customWidth="1"/>
    <col min="753" max="753" width="7.7109375" style="92" customWidth="1"/>
    <col min="754" max="754" width="9.85546875" style="92" customWidth="1"/>
    <col min="755" max="755" width="14" style="92" customWidth="1"/>
    <col min="756" max="756" width="11.85546875" style="92" customWidth="1"/>
    <col min="757" max="759" width="4.28515625" style="92" customWidth="1"/>
    <col min="760" max="760" width="5.85546875" style="92" customWidth="1"/>
    <col min="761" max="761" width="5.28515625" style="92" customWidth="1"/>
    <col min="762" max="762" width="5.85546875" style="92" customWidth="1"/>
    <col min="763" max="763" width="6.5703125" style="92" customWidth="1"/>
    <col min="764" max="764" width="6.7109375" style="92" customWidth="1"/>
    <col min="765" max="765" width="5.85546875" style="92" customWidth="1"/>
    <col min="766" max="766" width="5.28515625" style="92" customWidth="1"/>
    <col min="767" max="767" width="3.85546875" style="92" customWidth="1"/>
    <col min="768" max="768" width="5.140625" style="92" customWidth="1"/>
    <col min="769" max="769" width="6.140625" style="92" customWidth="1"/>
    <col min="770" max="1002" width="10.28515625" style="92"/>
    <col min="1003" max="1003" width="8.140625" style="92" customWidth="1"/>
    <col min="1004" max="1004" width="6.5703125" style="92" customWidth="1"/>
    <col min="1005" max="1005" width="6.140625" style="92" customWidth="1"/>
    <col min="1006" max="1008" width="5" style="92" customWidth="1"/>
    <col min="1009" max="1009" width="7.7109375" style="92" customWidth="1"/>
    <col min="1010" max="1010" width="9.85546875" style="92" customWidth="1"/>
    <col min="1011" max="1011" width="14" style="92" customWidth="1"/>
    <col min="1012" max="1012" width="11.85546875" style="92" customWidth="1"/>
    <col min="1013" max="1015" width="4.28515625" style="92" customWidth="1"/>
    <col min="1016" max="1016" width="5.85546875" style="92" customWidth="1"/>
    <col min="1017" max="1017" width="5.28515625" style="92" customWidth="1"/>
    <col min="1018" max="1018" width="5.85546875" style="92" customWidth="1"/>
    <col min="1019" max="1019" width="6.5703125" style="92" customWidth="1"/>
    <col min="1020" max="1020" width="6.7109375" style="92" customWidth="1"/>
    <col min="1021" max="1021" width="5.85546875" style="92" customWidth="1"/>
    <col min="1022" max="1022" width="5.28515625" style="92" customWidth="1"/>
    <col min="1023" max="1023" width="3.85546875" style="92" customWidth="1"/>
    <col min="1024" max="1024" width="5.140625" style="92" customWidth="1"/>
    <col min="1025" max="1025" width="6.140625" style="92" customWidth="1"/>
    <col min="1026" max="1258" width="10.28515625" style="92"/>
    <col min="1259" max="1259" width="8.140625" style="92" customWidth="1"/>
    <col min="1260" max="1260" width="6.5703125" style="92" customWidth="1"/>
    <col min="1261" max="1261" width="6.140625" style="92" customWidth="1"/>
    <col min="1262" max="1264" width="5" style="92" customWidth="1"/>
    <col min="1265" max="1265" width="7.7109375" style="92" customWidth="1"/>
    <col min="1266" max="1266" width="9.85546875" style="92" customWidth="1"/>
    <col min="1267" max="1267" width="14" style="92" customWidth="1"/>
    <col min="1268" max="1268" width="11.85546875" style="92" customWidth="1"/>
    <col min="1269" max="1271" width="4.28515625" style="92" customWidth="1"/>
    <col min="1272" max="1272" width="5.85546875" style="92" customWidth="1"/>
    <col min="1273" max="1273" width="5.28515625" style="92" customWidth="1"/>
    <col min="1274" max="1274" width="5.85546875" style="92" customWidth="1"/>
    <col min="1275" max="1275" width="6.5703125" style="92" customWidth="1"/>
    <col min="1276" max="1276" width="6.7109375" style="92" customWidth="1"/>
    <col min="1277" max="1277" width="5.85546875" style="92" customWidth="1"/>
    <col min="1278" max="1278" width="5.28515625" style="92" customWidth="1"/>
    <col min="1279" max="1279" width="3.85546875" style="92" customWidth="1"/>
    <col min="1280" max="1280" width="5.140625" style="92" customWidth="1"/>
    <col min="1281" max="1281" width="6.140625" style="92" customWidth="1"/>
    <col min="1282" max="1514" width="10.28515625" style="92"/>
    <col min="1515" max="1515" width="8.140625" style="92" customWidth="1"/>
    <col min="1516" max="1516" width="6.5703125" style="92" customWidth="1"/>
    <col min="1517" max="1517" width="6.140625" style="92" customWidth="1"/>
    <col min="1518" max="1520" width="5" style="92" customWidth="1"/>
    <col min="1521" max="1521" width="7.7109375" style="92" customWidth="1"/>
    <col min="1522" max="1522" width="9.85546875" style="92" customWidth="1"/>
    <col min="1523" max="1523" width="14" style="92" customWidth="1"/>
    <col min="1524" max="1524" width="11.85546875" style="92" customWidth="1"/>
    <col min="1525" max="1527" width="4.28515625" style="92" customWidth="1"/>
    <col min="1528" max="1528" width="5.85546875" style="92" customWidth="1"/>
    <col min="1529" max="1529" width="5.28515625" style="92" customWidth="1"/>
    <col min="1530" max="1530" width="5.85546875" style="92" customWidth="1"/>
    <col min="1531" max="1531" width="6.5703125" style="92" customWidth="1"/>
    <col min="1532" max="1532" width="6.7109375" style="92" customWidth="1"/>
    <col min="1533" max="1533" width="5.85546875" style="92" customWidth="1"/>
    <col min="1534" max="1534" width="5.28515625" style="92" customWidth="1"/>
    <col min="1535" max="1535" width="3.85546875" style="92" customWidth="1"/>
    <col min="1536" max="1536" width="5.140625" style="92" customWidth="1"/>
    <col min="1537" max="1537" width="6.140625" style="92" customWidth="1"/>
    <col min="1538" max="1770" width="10.28515625" style="92"/>
    <col min="1771" max="1771" width="8.140625" style="92" customWidth="1"/>
    <col min="1772" max="1772" width="6.5703125" style="92" customWidth="1"/>
    <col min="1773" max="1773" width="6.140625" style="92" customWidth="1"/>
    <col min="1774" max="1776" width="5" style="92" customWidth="1"/>
    <col min="1777" max="1777" width="7.7109375" style="92" customWidth="1"/>
    <col min="1778" max="1778" width="9.85546875" style="92" customWidth="1"/>
    <col min="1779" max="1779" width="14" style="92" customWidth="1"/>
    <col min="1780" max="1780" width="11.85546875" style="92" customWidth="1"/>
    <col min="1781" max="1783" width="4.28515625" style="92" customWidth="1"/>
    <col min="1784" max="1784" width="5.85546875" style="92" customWidth="1"/>
    <col min="1785" max="1785" width="5.28515625" style="92" customWidth="1"/>
    <col min="1786" max="1786" width="5.85546875" style="92" customWidth="1"/>
    <col min="1787" max="1787" width="6.5703125" style="92" customWidth="1"/>
    <col min="1788" max="1788" width="6.7109375" style="92" customWidth="1"/>
    <col min="1789" max="1789" width="5.85546875" style="92" customWidth="1"/>
    <col min="1790" max="1790" width="5.28515625" style="92" customWidth="1"/>
    <col min="1791" max="1791" width="3.85546875" style="92" customWidth="1"/>
    <col min="1792" max="1792" width="5.140625" style="92" customWidth="1"/>
    <col min="1793" max="1793" width="6.140625" style="92" customWidth="1"/>
    <col min="1794" max="2026" width="10.28515625" style="92"/>
    <col min="2027" max="2027" width="8.140625" style="92" customWidth="1"/>
    <col min="2028" max="2028" width="6.5703125" style="92" customWidth="1"/>
    <col min="2029" max="2029" width="6.140625" style="92" customWidth="1"/>
    <col min="2030" max="2032" width="5" style="92" customWidth="1"/>
    <col min="2033" max="2033" width="7.7109375" style="92" customWidth="1"/>
    <col min="2034" max="2034" width="9.85546875" style="92" customWidth="1"/>
    <col min="2035" max="2035" width="14" style="92" customWidth="1"/>
    <col min="2036" max="2036" width="11.85546875" style="92" customWidth="1"/>
    <col min="2037" max="2039" width="4.28515625" style="92" customWidth="1"/>
    <col min="2040" max="2040" width="5.85546875" style="92" customWidth="1"/>
    <col min="2041" max="2041" width="5.28515625" style="92" customWidth="1"/>
    <col min="2042" max="2042" width="5.85546875" style="92" customWidth="1"/>
    <col min="2043" max="2043" width="6.5703125" style="92" customWidth="1"/>
    <col min="2044" max="2044" width="6.7109375" style="92" customWidth="1"/>
    <col min="2045" max="2045" width="5.85546875" style="92" customWidth="1"/>
    <col min="2046" max="2046" width="5.28515625" style="92" customWidth="1"/>
    <col min="2047" max="2047" width="3.85546875" style="92" customWidth="1"/>
    <col min="2048" max="2048" width="5.140625" style="92" customWidth="1"/>
    <col min="2049" max="2049" width="6.140625" style="92" customWidth="1"/>
    <col min="2050" max="2282" width="10.28515625" style="92"/>
    <col min="2283" max="2283" width="8.140625" style="92" customWidth="1"/>
    <col min="2284" max="2284" width="6.5703125" style="92" customWidth="1"/>
    <col min="2285" max="2285" width="6.140625" style="92" customWidth="1"/>
    <col min="2286" max="2288" width="5" style="92" customWidth="1"/>
    <col min="2289" max="2289" width="7.7109375" style="92" customWidth="1"/>
    <col min="2290" max="2290" width="9.85546875" style="92" customWidth="1"/>
    <col min="2291" max="2291" width="14" style="92" customWidth="1"/>
    <col min="2292" max="2292" width="11.85546875" style="92" customWidth="1"/>
    <col min="2293" max="2295" width="4.28515625" style="92" customWidth="1"/>
    <col min="2296" max="2296" width="5.85546875" style="92" customWidth="1"/>
    <col min="2297" max="2297" width="5.28515625" style="92" customWidth="1"/>
    <col min="2298" max="2298" width="5.85546875" style="92" customWidth="1"/>
    <col min="2299" max="2299" width="6.5703125" style="92" customWidth="1"/>
    <col min="2300" max="2300" width="6.7109375" style="92" customWidth="1"/>
    <col min="2301" max="2301" width="5.85546875" style="92" customWidth="1"/>
    <col min="2302" max="2302" width="5.28515625" style="92" customWidth="1"/>
    <col min="2303" max="2303" width="3.85546875" style="92" customWidth="1"/>
    <col min="2304" max="2304" width="5.140625" style="92" customWidth="1"/>
    <col min="2305" max="2305" width="6.140625" style="92" customWidth="1"/>
    <col min="2306" max="2538" width="10.28515625" style="92"/>
    <col min="2539" max="2539" width="8.140625" style="92" customWidth="1"/>
    <col min="2540" max="2540" width="6.5703125" style="92" customWidth="1"/>
    <col min="2541" max="2541" width="6.140625" style="92" customWidth="1"/>
    <col min="2542" max="2544" width="5" style="92" customWidth="1"/>
    <col min="2545" max="2545" width="7.7109375" style="92" customWidth="1"/>
    <col min="2546" max="2546" width="9.85546875" style="92" customWidth="1"/>
    <col min="2547" max="2547" width="14" style="92" customWidth="1"/>
    <col min="2548" max="2548" width="11.85546875" style="92" customWidth="1"/>
    <col min="2549" max="2551" width="4.28515625" style="92" customWidth="1"/>
    <col min="2552" max="2552" width="5.85546875" style="92" customWidth="1"/>
    <col min="2553" max="2553" width="5.28515625" style="92" customWidth="1"/>
    <col min="2554" max="2554" width="5.85546875" style="92" customWidth="1"/>
    <col min="2555" max="2555" width="6.5703125" style="92" customWidth="1"/>
    <col min="2556" max="2556" width="6.7109375" style="92" customWidth="1"/>
    <col min="2557" max="2557" width="5.85546875" style="92" customWidth="1"/>
    <col min="2558" max="2558" width="5.28515625" style="92" customWidth="1"/>
    <col min="2559" max="2559" width="3.85546875" style="92" customWidth="1"/>
    <col min="2560" max="2560" width="5.140625" style="92" customWidth="1"/>
    <col min="2561" max="2561" width="6.140625" style="92" customWidth="1"/>
    <col min="2562" max="2794" width="10.28515625" style="92"/>
    <col min="2795" max="2795" width="8.140625" style="92" customWidth="1"/>
    <col min="2796" max="2796" width="6.5703125" style="92" customWidth="1"/>
    <col min="2797" max="2797" width="6.140625" style="92" customWidth="1"/>
    <col min="2798" max="2800" width="5" style="92" customWidth="1"/>
    <col min="2801" max="2801" width="7.7109375" style="92" customWidth="1"/>
    <col min="2802" max="2802" width="9.85546875" style="92" customWidth="1"/>
    <col min="2803" max="2803" width="14" style="92" customWidth="1"/>
    <col min="2804" max="2804" width="11.85546875" style="92" customWidth="1"/>
    <col min="2805" max="2807" width="4.28515625" style="92" customWidth="1"/>
    <col min="2808" max="2808" width="5.85546875" style="92" customWidth="1"/>
    <col min="2809" max="2809" width="5.28515625" style="92" customWidth="1"/>
    <col min="2810" max="2810" width="5.85546875" style="92" customWidth="1"/>
    <col min="2811" max="2811" width="6.5703125" style="92" customWidth="1"/>
    <col min="2812" max="2812" width="6.7109375" style="92" customWidth="1"/>
    <col min="2813" max="2813" width="5.85546875" style="92" customWidth="1"/>
    <col min="2814" max="2814" width="5.28515625" style="92" customWidth="1"/>
    <col min="2815" max="2815" width="3.85546875" style="92" customWidth="1"/>
    <col min="2816" max="2816" width="5.140625" style="92" customWidth="1"/>
    <col min="2817" max="2817" width="6.140625" style="92" customWidth="1"/>
    <col min="2818" max="3050" width="10.28515625" style="92"/>
    <col min="3051" max="3051" width="8.140625" style="92" customWidth="1"/>
    <col min="3052" max="3052" width="6.5703125" style="92" customWidth="1"/>
    <col min="3053" max="3053" width="6.140625" style="92" customWidth="1"/>
    <col min="3054" max="3056" width="5" style="92" customWidth="1"/>
    <col min="3057" max="3057" width="7.7109375" style="92" customWidth="1"/>
    <col min="3058" max="3058" width="9.85546875" style="92" customWidth="1"/>
    <col min="3059" max="3059" width="14" style="92" customWidth="1"/>
    <col min="3060" max="3060" width="11.85546875" style="92" customWidth="1"/>
    <col min="3061" max="3063" width="4.28515625" style="92" customWidth="1"/>
    <col min="3064" max="3064" width="5.85546875" style="92" customWidth="1"/>
    <col min="3065" max="3065" width="5.28515625" style="92" customWidth="1"/>
    <col min="3066" max="3066" width="5.85546875" style="92" customWidth="1"/>
    <col min="3067" max="3067" width="6.5703125" style="92" customWidth="1"/>
    <col min="3068" max="3068" width="6.7109375" style="92" customWidth="1"/>
    <col min="3069" max="3069" width="5.85546875" style="92" customWidth="1"/>
    <col min="3070" max="3070" width="5.28515625" style="92" customWidth="1"/>
    <col min="3071" max="3071" width="3.85546875" style="92" customWidth="1"/>
    <col min="3072" max="3072" width="5.140625" style="92" customWidth="1"/>
    <col min="3073" max="3073" width="6.140625" style="92" customWidth="1"/>
    <col min="3074" max="3306" width="10.28515625" style="92"/>
    <col min="3307" max="3307" width="8.140625" style="92" customWidth="1"/>
    <col min="3308" max="3308" width="6.5703125" style="92" customWidth="1"/>
    <col min="3309" max="3309" width="6.140625" style="92" customWidth="1"/>
    <col min="3310" max="3312" width="5" style="92" customWidth="1"/>
    <col min="3313" max="3313" width="7.7109375" style="92" customWidth="1"/>
    <col min="3314" max="3314" width="9.85546875" style="92" customWidth="1"/>
    <col min="3315" max="3315" width="14" style="92" customWidth="1"/>
    <col min="3316" max="3316" width="11.85546875" style="92" customWidth="1"/>
    <col min="3317" max="3319" width="4.28515625" style="92" customWidth="1"/>
    <col min="3320" max="3320" width="5.85546875" style="92" customWidth="1"/>
    <col min="3321" max="3321" width="5.28515625" style="92" customWidth="1"/>
    <col min="3322" max="3322" width="5.85546875" style="92" customWidth="1"/>
    <col min="3323" max="3323" width="6.5703125" style="92" customWidth="1"/>
    <col min="3324" max="3324" width="6.7109375" style="92" customWidth="1"/>
    <col min="3325" max="3325" width="5.85546875" style="92" customWidth="1"/>
    <col min="3326" max="3326" width="5.28515625" style="92" customWidth="1"/>
    <col min="3327" max="3327" width="3.85546875" style="92" customWidth="1"/>
    <col min="3328" max="3328" width="5.140625" style="92" customWidth="1"/>
    <col min="3329" max="3329" width="6.140625" style="92" customWidth="1"/>
    <col min="3330" max="3562" width="10.28515625" style="92"/>
    <col min="3563" max="3563" width="8.140625" style="92" customWidth="1"/>
    <col min="3564" max="3564" width="6.5703125" style="92" customWidth="1"/>
    <col min="3565" max="3565" width="6.140625" style="92" customWidth="1"/>
    <col min="3566" max="3568" width="5" style="92" customWidth="1"/>
    <col min="3569" max="3569" width="7.7109375" style="92" customWidth="1"/>
    <col min="3570" max="3570" width="9.85546875" style="92" customWidth="1"/>
    <col min="3571" max="3571" width="14" style="92" customWidth="1"/>
    <col min="3572" max="3572" width="11.85546875" style="92" customWidth="1"/>
    <col min="3573" max="3575" width="4.28515625" style="92" customWidth="1"/>
    <col min="3576" max="3576" width="5.85546875" style="92" customWidth="1"/>
    <col min="3577" max="3577" width="5.28515625" style="92" customWidth="1"/>
    <col min="3578" max="3578" width="5.85546875" style="92" customWidth="1"/>
    <col min="3579" max="3579" width="6.5703125" style="92" customWidth="1"/>
    <col min="3580" max="3580" width="6.7109375" style="92" customWidth="1"/>
    <col min="3581" max="3581" width="5.85546875" style="92" customWidth="1"/>
    <col min="3582" max="3582" width="5.28515625" style="92" customWidth="1"/>
    <col min="3583" max="3583" width="3.85546875" style="92" customWidth="1"/>
    <col min="3584" max="3584" width="5.140625" style="92" customWidth="1"/>
    <col min="3585" max="3585" width="6.140625" style="92" customWidth="1"/>
    <col min="3586" max="3818" width="10.28515625" style="92"/>
    <col min="3819" max="3819" width="8.140625" style="92" customWidth="1"/>
    <col min="3820" max="3820" width="6.5703125" style="92" customWidth="1"/>
    <col min="3821" max="3821" width="6.140625" style="92" customWidth="1"/>
    <col min="3822" max="3824" width="5" style="92" customWidth="1"/>
    <col min="3825" max="3825" width="7.7109375" style="92" customWidth="1"/>
    <col min="3826" max="3826" width="9.85546875" style="92" customWidth="1"/>
    <col min="3827" max="3827" width="14" style="92" customWidth="1"/>
    <col min="3828" max="3828" width="11.85546875" style="92" customWidth="1"/>
    <col min="3829" max="3831" width="4.28515625" style="92" customWidth="1"/>
    <col min="3832" max="3832" width="5.85546875" style="92" customWidth="1"/>
    <col min="3833" max="3833" width="5.28515625" style="92" customWidth="1"/>
    <col min="3834" max="3834" width="5.85546875" style="92" customWidth="1"/>
    <col min="3835" max="3835" width="6.5703125" style="92" customWidth="1"/>
    <col min="3836" max="3836" width="6.7109375" style="92" customWidth="1"/>
    <col min="3837" max="3837" width="5.85546875" style="92" customWidth="1"/>
    <col min="3838" max="3838" width="5.28515625" style="92" customWidth="1"/>
    <col min="3839" max="3839" width="3.85546875" style="92" customWidth="1"/>
    <col min="3840" max="3840" width="5.140625" style="92" customWidth="1"/>
    <col min="3841" max="3841" width="6.140625" style="92" customWidth="1"/>
    <col min="3842" max="4074" width="10.28515625" style="92"/>
    <col min="4075" max="4075" width="8.140625" style="92" customWidth="1"/>
    <col min="4076" max="4076" width="6.5703125" style="92" customWidth="1"/>
    <col min="4077" max="4077" width="6.140625" style="92" customWidth="1"/>
    <col min="4078" max="4080" width="5" style="92" customWidth="1"/>
    <col min="4081" max="4081" width="7.7109375" style="92" customWidth="1"/>
    <col min="4082" max="4082" width="9.85546875" style="92" customWidth="1"/>
    <col min="4083" max="4083" width="14" style="92" customWidth="1"/>
    <col min="4084" max="4084" width="11.85546875" style="92" customWidth="1"/>
    <col min="4085" max="4087" width="4.28515625" style="92" customWidth="1"/>
    <col min="4088" max="4088" width="5.85546875" style="92" customWidth="1"/>
    <col min="4089" max="4089" width="5.28515625" style="92" customWidth="1"/>
    <col min="4090" max="4090" width="5.85546875" style="92" customWidth="1"/>
    <col min="4091" max="4091" width="6.5703125" style="92" customWidth="1"/>
    <col min="4092" max="4092" width="6.7109375" style="92" customWidth="1"/>
    <col min="4093" max="4093" width="5.85546875" style="92" customWidth="1"/>
    <col min="4094" max="4094" width="5.28515625" style="92" customWidth="1"/>
    <col min="4095" max="4095" width="3.85546875" style="92" customWidth="1"/>
    <col min="4096" max="4096" width="5.140625" style="92" customWidth="1"/>
    <col min="4097" max="4097" width="6.140625" style="92" customWidth="1"/>
    <col min="4098" max="4330" width="10.28515625" style="92"/>
    <col min="4331" max="4331" width="8.140625" style="92" customWidth="1"/>
    <col min="4332" max="4332" width="6.5703125" style="92" customWidth="1"/>
    <col min="4333" max="4333" width="6.140625" style="92" customWidth="1"/>
    <col min="4334" max="4336" width="5" style="92" customWidth="1"/>
    <col min="4337" max="4337" width="7.7109375" style="92" customWidth="1"/>
    <col min="4338" max="4338" width="9.85546875" style="92" customWidth="1"/>
    <col min="4339" max="4339" width="14" style="92" customWidth="1"/>
    <col min="4340" max="4340" width="11.85546875" style="92" customWidth="1"/>
    <col min="4341" max="4343" width="4.28515625" style="92" customWidth="1"/>
    <col min="4344" max="4344" width="5.85546875" style="92" customWidth="1"/>
    <col min="4345" max="4345" width="5.28515625" style="92" customWidth="1"/>
    <col min="4346" max="4346" width="5.85546875" style="92" customWidth="1"/>
    <col min="4347" max="4347" width="6.5703125" style="92" customWidth="1"/>
    <col min="4348" max="4348" width="6.7109375" style="92" customWidth="1"/>
    <col min="4349" max="4349" width="5.85546875" style="92" customWidth="1"/>
    <col min="4350" max="4350" width="5.28515625" style="92" customWidth="1"/>
    <col min="4351" max="4351" width="3.85546875" style="92" customWidth="1"/>
    <col min="4352" max="4352" width="5.140625" style="92" customWidth="1"/>
    <col min="4353" max="4353" width="6.140625" style="92" customWidth="1"/>
    <col min="4354" max="4586" width="10.28515625" style="92"/>
    <col min="4587" max="4587" width="8.140625" style="92" customWidth="1"/>
    <col min="4588" max="4588" width="6.5703125" style="92" customWidth="1"/>
    <col min="4589" max="4589" width="6.140625" style="92" customWidth="1"/>
    <col min="4590" max="4592" width="5" style="92" customWidth="1"/>
    <col min="4593" max="4593" width="7.7109375" style="92" customWidth="1"/>
    <col min="4594" max="4594" width="9.85546875" style="92" customWidth="1"/>
    <col min="4595" max="4595" width="14" style="92" customWidth="1"/>
    <col min="4596" max="4596" width="11.85546875" style="92" customWidth="1"/>
    <col min="4597" max="4599" width="4.28515625" style="92" customWidth="1"/>
    <col min="4600" max="4600" width="5.85546875" style="92" customWidth="1"/>
    <col min="4601" max="4601" width="5.28515625" style="92" customWidth="1"/>
    <col min="4602" max="4602" width="5.85546875" style="92" customWidth="1"/>
    <col min="4603" max="4603" width="6.5703125" style="92" customWidth="1"/>
    <col min="4604" max="4604" width="6.7109375" style="92" customWidth="1"/>
    <col min="4605" max="4605" width="5.85546875" style="92" customWidth="1"/>
    <col min="4606" max="4606" width="5.28515625" style="92" customWidth="1"/>
    <col min="4607" max="4607" width="3.85546875" style="92" customWidth="1"/>
    <col min="4608" max="4608" width="5.140625" style="92" customWidth="1"/>
    <col min="4609" max="4609" width="6.140625" style="92" customWidth="1"/>
    <col min="4610" max="4842" width="10.28515625" style="92"/>
    <col min="4843" max="4843" width="8.140625" style="92" customWidth="1"/>
    <col min="4844" max="4844" width="6.5703125" style="92" customWidth="1"/>
    <col min="4845" max="4845" width="6.140625" style="92" customWidth="1"/>
    <col min="4846" max="4848" width="5" style="92" customWidth="1"/>
    <col min="4849" max="4849" width="7.7109375" style="92" customWidth="1"/>
    <col min="4850" max="4850" width="9.85546875" style="92" customWidth="1"/>
    <col min="4851" max="4851" width="14" style="92" customWidth="1"/>
    <col min="4852" max="4852" width="11.85546875" style="92" customWidth="1"/>
    <col min="4853" max="4855" width="4.28515625" style="92" customWidth="1"/>
    <col min="4856" max="4856" width="5.85546875" style="92" customWidth="1"/>
    <col min="4857" max="4857" width="5.28515625" style="92" customWidth="1"/>
    <col min="4858" max="4858" width="5.85546875" style="92" customWidth="1"/>
    <col min="4859" max="4859" width="6.5703125" style="92" customWidth="1"/>
    <col min="4860" max="4860" width="6.7109375" style="92" customWidth="1"/>
    <col min="4861" max="4861" width="5.85546875" style="92" customWidth="1"/>
    <col min="4862" max="4862" width="5.28515625" style="92" customWidth="1"/>
    <col min="4863" max="4863" width="3.85546875" style="92" customWidth="1"/>
    <col min="4864" max="4864" width="5.140625" style="92" customWidth="1"/>
    <col min="4865" max="4865" width="6.140625" style="92" customWidth="1"/>
    <col min="4866" max="5098" width="10.28515625" style="92"/>
    <col min="5099" max="5099" width="8.140625" style="92" customWidth="1"/>
    <col min="5100" max="5100" width="6.5703125" style="92" customWidth="1"/>
    <col min="5101" max="5101" width="6.140625" style="92" customWidth="1"/>
    <col min="5102" max="5104" width="5" style="92" customWidth="1"/>
    <col min="5105" max="5105" width="7.7109375" style="92" customWidth="1"/>
    <col min="5106" max="5106" width="9.85546875" style="92" customWidth="1"/>
    <col min="5107" max="5107" width="14" style="92" customWidth="1"/>
    <col min="5108" max="5108" width="11.85546875" style="92" customWidth="1"/>
    <col min="5109" max="5111" width="4.28515625" style="92" customWidth="1"/>
    <col min="5112" max="5112" width="5.85546875" style="92" customWidth="1"/>
    <col min="5113" max="5113" width="5.28515625" style="92" customWidth="1"/>
    <col min="5114" max="5114" width="5.85546875" style="92" customWidth="1"/>
    <col min="5115" max="5115" width="6.5703125" style="92" customWidth="1"/>
    <col min="5116" max="5116" width="6.7109375" style="92" customWidth="1"/>
    <col min="5117" max="5117" width="5.85546875" style="92" customWidth="1"/>
    <col min="5118" max="5118" width="5.28515625" style="92" customWidth="1"/>
    <col min="5119" max="5119" width="3.85546875" style="92" customWidth="1"/>
    <col min="5120" max="5120" width="5.140625" style="92" customWidth="1"/>
    <col min="5121" max="5121" width="6.140625" style="92" customWidth="1"/>
    <col min="5122" max="5354" width="10.28515625" style="92"/>
    <col min="5355" max="5355" width="8.140625" style="92" customWidth="1"/>
    <col min="5356" max="5356" width="6.5703125" style="92" customWidth="1"/>
    <col min="5357" max="5357" width="6.140625" style="92" customWidth="1"/>
    <col min="5358" max="5360" width="5" style="92" customWidth="1"/>
    <col min="5361" max="5361" width="7.7109375" style="92" customWidth="1"/>
    <col min="5362" max="5362" width="9.85546875" style="92" customWidth="1"/>
    <col min="5363" max="5363" width="14" style="92" customWidth="1"/>
    <col min="5364" max="5364" width="11.85546875" style="92" customWidth="1"/>
    <col min="5365" max="5367" width="4.28515625" style="92" customWidth="1"/>
    <col min="5368" max="5368" width="5.85546875" style="92" customWidth="1"/>
    <col min="5369" max="5369" width="5.28515625" style="92" customWidth="1"/>
    <col min="5370" max="5370" width="5.85546875" style="92" customWidth="1"/>
    <col min="5371" max="5371" width="6.5703125" style="92" customWidth="1"/>
    <col min="5372" max="5372" width="6.7109375" style="92" customWidth="1"/>
    <col min="5373" max="5373" width="5.85546875" style="92" customWidth="1"/>
    <col min="5374" max="5374" width="5.28515625" style="92" customWidth="1"/>
    <col min="5375" max="5375" width="3.85546875" style="92" customWidth="1"/>
    <col min="5376" max="5376" width="5.140625" style="92" customWidth="1"/>
    <col min="5377" max="5377" width="6.140625" style="92" customWidth="1"/>
    <col min="5378" max="5610" width="10.28515625" style="92"/>
    <col min="5611" max="5611" width="8.140625" style="92" customWidth="1"/>
    <col min="5612" max="5612" width="6.5703125" style="92" customWidth="1"/>
    <col min="5613" max="5613" width="6.140625" style="92" customWidth="1"/>
    <col min="5614" max="5616" width="5" style="92" customWidth="1"/>
    <col min="5617" max="5617" width="7.7109375" style="92" customWidth="1"/>
    <col min="5618" max="5618" width="9.85546875" style="92" customWidth="1"/>
    <col min="5619" max="5619" width="14" style="92" customWidth="1"/>
    <col min="5620" max="5620" width="11.85546875" style="92" customWidth="1"/>
    <col min="5621" max="5623" width="4.28515625" style="92" customWidth="1"/>
    <col min="5624" max="5624" width="5.85546875" style="92" customWidth="1"/>
    <col min="5625" max="5625" width="5.28515625" style="92" customWidth="1"/>
    <col min="5626" max="5626" width="5.85546875" style="92" customWidth="1"/>
    <col min="5627" max="5627" width="6.5703125" style="92" customWidth="1"/>
    <col min="5628" max="5628" width="6.7109375" style="92" customWidth="1"/>
    <col min="5629" max="5629" width="5.85546875" style="92" customWidth="1"/>
    <col min="5630" max="5630" width="5.28515625" style="92" customWidth="1"/>
    <col min="5631" max="5631" width="3.85546875" style="92" customWidth="1"/>
    <col min="5632" max="5632" width="5.140625" style="92" customWidth="1"/>
    <col min="5633" max="5633" width="6.140625" style="92" customWidth="1"/>
    <col min="5634" max="5866" width="10.28515625" style="92"/>
    <col min="5867" max="5867" width="8.140625" style="92" customWidth="1"/>
    <col min="5868" max="5868" width="6.5703125" style="92" customWidth="1"/>
    <col min="5869" max="5869" width="6.140625" style="92" customWidth="1"/>
    <col min="5870" max="5872" width="5" style="92" customWidth="1"/>
    <col min="5873" max="5873" width="7.7109375" style="92" customWidth="1"/>
    <col min="5874" max="5874" width="9.85546875" style="92" customWidth="1"/>
    <col min="5875" max="5875" width="14" style="92" customWidth="1"/>
    <col min="5876" max="5876" width="11.85546875" style="92" customWidth="1"/>
    <col min="5877" max="5879" width="4.28515625" style="92" customWidth="1"/>
    <col min="5880" max="5880" width="5.85546875" style="92" customWidth="1"/>
    <col min="5881" max="5881" width="5.28515625" style="92" customWidth="1"/>
    <col min="5882" max="5882" width="5.85546875" style="92" customWidth="1"/>
    <col min="5883" max="5883" width="6.5703125" style="92" customWidth="1"/>
    <col min="5884" max="5884" width="6.7109375" style="92" customWidth="1"/>
    <col min="5885" max="5885" width="5.85546875" style="92" customWidth="1"/>
    <col min="5886" max="5886" width="5.28515625" style="92" customWidth="1"/>
    <col min="5887" max="5887" width="3.85546875" style="92" customWidth="1"/>
    <col min="5888" max="5888" width="5.140625" style="92" customWidth="1"/>
    <col min="5889" max="5889" width="6.140625" style="92" customWidth="1"/>
    <col min="5890" max="6122" width="10.28515625" style="92"/>
    <col min="6123" max="6123" width="8.140625" style="92" customWidth="1"/>
    <col min="6124" max="6124" width="6.5703125" style="92" customWidth="1"/>
    <col min="6125" max="6125" width="6.140625" style="92" customWidth="1"/>
    <col min="6126" max="6128" width="5" style="92" customWidth="1"/>
    <col min="6129" max="6129" width="7.7109375" style="92" customWidth="1"/>
    <col min="6130" max="6130" width="9.85546875" style="92" customWidth="1"/>
    <col min="6131" max="6131" width="14" style="92" customWidth="1"/>
    <col min="6132" max="6132" width="11.85546875" style="92" customWidth="1"/>
    <col min="6133" max="6135" width="4.28515625" style="92" customWidth="1"/>
    <col min="6136" max="6136" width="5.85546875" style="92" customWidth="1"/>
    <col min="6137" max="6137" width="5.28515625" style="92" customWidth="1"/>
    <col min="6138" max="6138" width="5.85546875" style="92" customWidth="1"/>
    <col min="6139" max="6139" width="6.5703125" style="92" customWidth="1"/>
    <col min="6140" max="6140" width="6.7109375" style="92" customWidth="1"/>
    <col min="6141" max="6141" width="5.85546875" style="92" customWidth="1"/>
    <col min="6142" max="6142" width="5.28515625" style="92" customWidth="1"/>
    <col min="6143" max="6143" width="3.85546875" style="92" customWidth="1"/>
    <col min="6144" max="6144" width="5.140625" style="92" customWidth="1"/>
    <col min="6145" max="6145" width="6.140625" style="92" customWidth="1"/>
    <col min="6146" max="6378" width="10.28515625" style="92"/>
    <col min="6379" max="6379" width="8.140625" style="92" customWidth="1"/>
    <col min="6380" max="6380" width="6.5703125" style="92" customWidth="1"/>
    <col min="6381" max="6381" width="6.140625" style="92" customWidth="1"/>
    <col min="6382" max="6384" width="5" style="92" customWidth="1"/>
    <col min="6385" max="6385" width="7.7109375" style="92" customWidth="1"/>
    <col min="6386" max="6386" width="9.85546875" style="92" customWidth="1"/>
    <col min="6387" max="6387" width="14" style="92" customWidth="1"/>
    <col min="6388" max="6388" width="11.85546875" style="92" customWidth="1"/>
    <col min="6389" max="6391" width="4.28515625" style="92" customWidth="1"/>
    <col min="6392" max="6392" width="5.85546875" style="92" customWidth="1"/>
    <col min="6393" max="6393" width="5.28515625" style="92" customWidth="1"/>
    <col min="6394" max="6394" width="5.85546875" style="92" customWidth="1"/>
    <col min="6395" max="6395" width="6.5703125" style="92" customWidth="1"/>
    <col min="6396" max="6396" width="6.7109375" style="92" customWidth="1"/>
    <col min="6397" max="6397" width="5.85546875" style="92" customWidth="1"/>
    <col min="6398" max="6398" width="5.28515625" style="92" customWidth="1"/>
    <col min="6399" max="6399" width="3.85546875" style="92" customWidth="1"/>
    <col min="6400" max="6400" width="5.140625" style="92" customWidth="1"/>
    <col min="6401" max="6401" width="6.140625" style="92" customWidth="1"/>
    <col min="6402" max="6634" width="10.28515625" style="92"/>
    <col min="6635" max="6635" width="8.140625" style="92" customWidth="1"/>
    <col min="6636" max="6636" width="6.5703125" style="92" customWidth="1"/>
    <col min="6637" max="6637" width="6.140625" style="92" customWidth="1"/>
    <col min="6638" max="6640" width="5" style="92" customWidth="1"/>
    <col min="6641" max="6641" width="7.7109375" style="92" customWidth="1"/>
    <col min="6642" max="6642" width="9.85546875" style="92" customWidth="1"/>
    <col min="6643" max="6643" width="14" style="92" customWidth="1"/>
    <col min="6644" max="6644" width="11.85546875" style="92" customWidth="1"/>
    <col min="6645" max="6647" width="4.28515625" style="92" customWidth="1"/>
    <col min="6648" max="6648" width="5.85546875" style="92" customWidth="1"/>
    <col min="6649" max="6649" width="5.28515625" style="92" customWidth="1"/>
    <col min="6650" max="6650" width="5.85546875" style="92" customWidth="1"/>
    <col min="6651" max="6651" width="6.5703125" style="92" customWidth="1"/>
    <col min="6652" max="6652" width="6.7109375" style="92" customWidth="1"/>
    <col min="6653" max="6653" width="5.85546875" style="92" customWidth="1"/>
    <col min="6654" max="6654" width="5.28515625" style="92" customWidth="1"/>
    <col min="6655" max="6655" width="3.85546875" style="92" customWidth="1"/>
    <col min="6656" max="6656" width="5.140625" style="92" customWidth="1"/>
    <col min="6657" max="6657" width="6.140625" style="92" customWidth="1"/>
    <col min="6658" max="6890" width="10.28515625" style="92"/>
    <col min="6891" max="6891" width="8.140625" style="92" customWidth="1"/>
    <col min="6892" max="6892" width="6.5703125" style="92" customWidth="1"/>
    <col min="6893" max="6893" width="6.140625" style="92" customWidth="1"/>
    <col min="6894" max="6896" width="5" style="92" customWidth="1"/>
    <col min="6897" max="6897" width="7.7109375" style="92" customWidth="1"/>
    <col min="6898" max="6898" width="9.85546875" style="92" customWidth="1"/>
    <col min="6899" max="6899" width="14" style="92" customWidth="1"/>
    <col min="6900" max="6900" width="11.85546875" style="92" customWidth="1"/>
    <col min="6901" max="6903" width="4.28515625" style="92" customWidth="1"/>
    <col min="6904" max="6904" width="5.85546875" style="92" customWidth="1"/>
    <col min="6905" max="6905" width="5.28515625" style="92" customWidth="1"/>
    <col min="6906" max="6906" width="5.85546875" style="92" customWidth="1"/>
    <col min="6907" max="6907" width="6.5703125" style="92" customWidth="1"/>
    <col min="6908" max="6908" width="6.7109375" style="92" customWidth="1"/>
    <col min="6909" max="6909" width="5.85546875" style="92" customWidth="1"/>
    <col min="6910" max="6910" width="5.28515625" style="92" customWidth="1"/>
    <col min="6911" max="6911" width="3.85546875" style="92" customWidth="1"/>
    <col min="6912" max="6912" width="5.140625" style="92" customWidth="1"/>
    <col min="6913" max="6913" width="6.140625" style="92" customWidth="1"/>
    <col min="6914" max="7146" width="10.28515625" style="92"/>
    <col min="7147" max="7147" width="8.140625" style="92" customWidth="1"/>
    <col min="7148" max="7148" width="6.5703125" style="92" customWidth="1"/>
    <col min="7149" max="7149" width="6.140625" style="92" customWidth="1"/>
    <col min="7150" max="7152" width="5" style="92" customWidth="1"/>
    <col min="7153" max="7153" width="7.7109375" style="92" customWidth="1"/>
    <col min="7154" max="7154" width="9.85546875" style="92" customWidth="1"/>
    <col min="7155" max="7155" width="14" style="92" customWidth="1"/>
    <col min="7156" max="7156" width="11.85546875" style="92" customWidth="1"/>
    <col min="7157" max="7159" width="4.28515625" style="92" customWidth="1"/>
    <col min="7160" max="7160" width="5.85546875" style="92" customWidth="1"/>
    <col min="7161" max="7161" width="5.28515625" style="92" customWidth="1"/>
    <col min="7162" max="7162" width="5.85546875" style="92" customWidth="1"/>
    <col min="7163" max="7163" width="6.5703125" style="92" customWidth="1"/>
    <col min="7164" max="7164" width="6.7109375" style="92" customWidth="1"/>
    <col min="7165" max="7165" width="5.85546875" style="92" customWidth="1"/>
    <col min="7166" max="7166" width="5.28515625" style="92" customWidth="1"/>
    <col min="7167" max="7167" width="3.85546875" style="92" customWidth="1"/>
    <col min="7168" max="7168" width="5.140625" style="92" customWidth="1"/>
    <col min="7169" max="7169" width="6.140625" style="92" customWidth="1"/>
    <col min="7170" max="7402" width="10.28515625" style="92"/>
    <col min="7403" max="7403" width="8.140625" style="92" customWidth="1"/>
    <col min="7404" max="7404" width="6.5703125" style="92" customWidth="1"/>
    <col min="7405" max="7405" width="6.140625" style="92" customWidth="1"/>
    <col min="7406" max="7408" width="5" style="92" customWidth="1"/>
    <col min="7409" max="7409" width="7.7109375" style="92" customWidth="1"/>
    <col min="7410" max="7410" width="9.85546875" style="92" customWidth="1"/>
    <col min="7411" max="7411" width="14" style="92" customWidth="1"/>
    <col min="7412" max="7412" width="11.85546875" style="92" customWidth="1"/>
    <col min="7413" max="7415" width="4.28515625" style="92" customWidth="1"/>
    <col min="7416" max="7416" width="5.85546875" style="92" customWidth="1"/>
    <col min="7417" max="7417" width="5.28515625" style="92" customWidth="1"/>
    <col min="7418" max="7418" width="5.85546875" style="92" customWidth="1"/>
    <col min="7419" max="7419" width="6.5703125" style="92" customWidth="1"/>
    <col min="7420" max="7420" width="6.7109375" style="92" customWidth="1"/>
    <col min="7421" max="7421" width="5.85546875" style="92" customWidth="1"/>
    <col min="7422" max="7422" width="5.28515625" style="92" customWidth="1"/>
    <col min="7423" max="7423" width="3.85546875" style="92" customWidth="1"/>
    <col min="7424" max="7424" width="5.140625" style="92" customWidth="1"/>
    <col min="7425" max="7425" width="6.140625" style="92" customWidth="1"/>
    <col min="7426" max="7658" width="10.28515625" style="92"/>
    <col min="7659" max="7659" width="8.140625" style="92" customWidth="1"/>
    <col min="7660" max="7660" width="6.5703125" style="92" customWidth="1"/>
    <col min="7661" max="7661" width="6.140625" style="92" customWidth="1"/>
    <col min="7662" max="7664" width="5" style="92" customWidth="1"/>
    <col min="7665" max="7665" width="7.7109375" style="92" customWidth="1"/>
    <col min="7666" max="7666" width="9.85546875" style="92" customWidth="1"/>
    <col min="7667" max="7667" width="14" style="92" customWidth="1"/>
    <col min="7668" max="7668" width="11.85546875" style="92" customWidth="1"/>
    <col min="7669" max="7671" width="4.28515625" style="92" customWidth="1"/>
    <col min="7672" max="7672" width="5.85546875" style="92" customWidth="1"/>
    <col min="7673" max="7673" width="5.28515625" style="92" customWidth="1"/>
    <col min="7674" max="7674" width="5.85546875" style="92" customWidth="1"/>
    <col min="7675" max="7675" width="6.5703125" style="92" customWidth="1"/>
    <col min="7676" max="7676" width="6.7109375" style="92" customWidth="1"/>
    <col min="7677" max="7677" width="5.85546875" style="92" customWidth="1"/>
    <col min="7678" max="7678" width="5.28515625" style="92" customWidth="1"/>
    <col min="7679" max="7679" width="3.85546875" style="92" customWidth="1"/>
    <col min="7680" max="7680" width="5.140625" style="92" customWidth="1"/>
    <col min="7681" max="7681" width="6.140625" style="92" customWidth="1"/>
    <col min="7682" max="7914" width="10.28515625" style="92"/>
    <col min="7915" max="7915" width="8.140625" style="92" customWidth="1"/>
    <col min="7916" max="7916" width="6.5703125" style="92" customWidth="1"/>
    <col min="7917" max="7917" width="6.140625" style="92" customWidth="1"/>
    <col min="7918" max="7920" width="5" style="92" customWidth="1"/>
    <col min="7921" max="7921" width="7.7109375" style="92" customWidth="1"/>
    <col min="7922" max="7922" width="9.85546875" style="92" customWidth="1"/>
    <col min="7923" max="7923" width="14" style="92" customWidth="1"/>
    <col min="7924" max="7924" width="11.85546875" style="92" customWidth="1"/>
    <col min="7925" max="7927" width="4.28515625" style="92" customWidth="1"/>
    <col min="7928" max="7928" width="5.85546875" style="92" customWidth="1"/>
    <col min="7929" max="7929" width="5.28515625" style="92" customWidth="1"/>
    <col min="7930" max="7930" width="5.85546875" style="92" customWidth="1"/>
    <col min="7931" max="7931" width="6.5703125" style="92" customWidth="1"/>
    <col min="7932" max="7932" width="6.7109375" style="92" customWidth="1"/>
    <col min="7933" max="7933" width="5.85546875" style="92" customWidth="1"/>
    <col min="7934" max="7934" width="5.28515625" style="92" customWidth="1"/>
    <col min="7935" max="7935" width="3.85546875" style="92" customWidth="1"/>
    <col min="7936" max="7936" width="5.140625" style="92" customWidth="1"/>
    <col min="7937" max="7937" width="6.140625" style="92" customWidth="1"/>
    <col min="7938" max="8170" width="10.28515625" style="92"/>
    <col min="8171" max="8171" width="8.140625" style="92" customWidth="1"/>
    <col min="8172" max="8172" width="6.5703125" style="92" customWidth="1"/>
    <col min="8173" max="8173" width="6.140625" style="92" customWidth="1"/>
    <col min="8174" max="8176" width="5" style="92" customWidth="1"/>
    <col min="8177" max="8177" width="7.7109375" style="92" customWidth="1"/>
    <col min="8178" max="8178" width="9.85546875" style="92" customWidth="1"/>
    <col min="8179" max="8179" width="14" style="92" customWidth="1"/>
    <col min="8180" max="8180" width="11.85546875" style="92" customWidth="1"/>
    <col min="8181" max="8183" width="4.28515625" style="92" customWidth="1"/>
    <col min="8184" max="8184" width="5.85546875" style="92" customWidth="1"/>
    <col min="8185" max="8185" width="5.28515625" style="92" customWidth="1"/>
    <col min="8186" max="8186" width="5.85546875" style="92" customWidth="1"/>
    <col min="8187" max="8187" width="6.5703125" style="92" customWidth="1"/>
    <col min="8188" max="8188" width="6.7109375" style="92" customWidth="1"/>
    <col min="8189" max="8189" width="5.85546875" style="92" customWidth="1"/>
    <col min="8190" max="8190" width="5.28515625" style="92" customWidth="1"/>
    <col min="8191" max="8191" width="3.85546875" style="92" customWidth="1"/>
    <col min="8192" max="8192" width="5.140625" style="92" customWidth="1"/>
    <col min="8193" max="8193" width="6.140625" style="92" customWidth="1"/>
    <col min="8194" max="8426" width="10.28515625" style="92"/>
    <col min="8427" max="8427" width="8.140625" style="92" customWidth="1"/>
    <col min="8428" max="8428" width="6.5703125" style="92" customWidth="1"/>
    <col min="8429" max="8429" width="6.140625" style="92" customWidth="1"/>
    <col min="8430" max="8432" width="5" style="92" customWidth="1"/>
    <col min="8433" max="8433" width="7.7109375" style="92" customWidth="1"/>
    <col min="8434" max="8434" width="9.85546875" style="92" customWidth="1"/>
    <col min="8435" max="8435" width="14" style="92" customWidth="1"/>
    <col min="8436" max="8436" width="11.85546875" style="92" customWidth="1"/>
    <col min="8437" max="8439" width="4.28515625" style="92" customWidth="1"/>
    <col min="8440" max="8440" width="5.85546875" style="92" customWidth="1"/>
    <col min="8441" max="8441" width="5.28515625" style="92" customWidth="1"/>
    <col min="8442" max="8442" width="5.85546875" style="92" customWidth="1"/>
    <col min="8443" max="8443" width="6.5703125" style="92" customWidth="1"/>
    <col min="8444" max="8444" width="6.7109375" style="92" customWidth="1"/>
    <col min="8445" max="8445" width="5.85546875" style="92" customWidth="1"/>
    <col min="8446" max="8446" width="5.28515625" style="92" customWidth="1"/>
    <col min="8447" max="8447" width="3.85546875" style="92" customWidth="1"/>
    <col min="8448" max="8448" width="5.140625" style="92" customWidth="1"/>
    <col min="8449" max="8449" width="6.140625" style="92" customWidth="1"/>
    <col min="8450" max="8682" width="10.28515625" style="92"/>
    <col min="8683" max="8683" width="8.140625" style="92" customWidth="1"/>
    <col min="8684" max="8684" width="6.5703125" style="92" customWidth="1"/>
    <col min="8685" max="8685" width="6.140625" style="92" customWidth="1"/>
    <col min="8686" max="8688" width="5" style="92" customWidth="1"/>
    <col min="8689" max="8689" width="7.7109375" style="92" customWidth="1"/>
    <col min="8690" max="8690" width="9.85546875" style="92" customWidth="1"/>
    <col min="8691" max="8691" width="14" style="92" customWidth="1"/>
    <col min="8692" max="8692" width="11.85546875" style="92" customWidth="1"/>
    <col min="8693" max="8695" width="4.28515625" style="92" customWidth="1"/>
    <col min="8696" max="8696" width="5.85546875" style="92" customWidth="1"/>
    <col min="8697" max="8697" width="5.28515625" style="92" customWidth="1"/>
    <col min="8698" max="8698" width="5.85546875" style="92" customWidth="1"/>
    <col min="8699" max="8699" width="6.5703125" style="92" customWidth="1"/>
    <col min="8700" max="8700" width="6.7109375" style="92" customWidth="1"/>
    <col min="8701" max="8701" width="5.85546875" style="92" customWidth="1"/>
    <col min="8702" max="8702" width="5.28515625" style="92" customWidth="1"/>
    <col min="8703" max="8703" width="3.85546875" style="92" customWidth="1"/>
    <col min="8704" max="8704" width="5.140625" style="92" customWidth="1"/>
    <col min="8705" max="8705" width="6.140625" style="92" customWidth="1"/>
    <col min="8706" max="8938" width="10.28515625" style="92"/>
    <col min="8939" max="8939" width="8.140625" style="92" customWidth="1"/>
    <col min="8940" max="8940" width="6.5703125" style="92" customWidth="1"/>
    <col min="8941" max="8941" width="6.140625" style="92" customWidth="1"/>
    <col min="8942" max="8944" width="5" style="92" customWidth="1"/>
    <col min="8945" max="8945" width="7.7109375" style="92" customWidth="1"/>
    <col min="8946" max="8946" width="9.85546875" style="92" customWidth="1"/>
    <col min="8947" max="8947" width="14" style="92" customWidth="1"/>
    <col min="8948" max="8948" width="11.85546875" style="92" customWidth="1"/>
    <col min="8949" max="8951" width="4.28515625" style="92" customWidth="1"/>
    <col min="8952" max="8952" width="5.85546875" style="92" customWidth="1"/>
    <col min="8953" max="8953" width="5.28515625" style="92" customWidth="1"/>
    <col min="8954" max="8954" width="5.85546875" style="92" customWidth="1"/>
    <col min="8955" max="8955" width="6.5703125" style="92" customWidth="1"/>
    <col min="8956" max="8956" width="6.7109375" style="92" customWidth="1"/>
    <col min="8957" max="8957" width="5.85546875" style="92" customWidth="1"/>
    <col min="8958" max="8958" width="5.28515625" style="92" customWidth="1"/>
    <col min="8959" max="8959" width="3.85546875" style="92" customWidth="1"/>
    <col min="8960" max="8960" width="5.140625" style="92" customWidth="1"/>
    <col min="8961" max="8961" width="6.140625" style="92" customWidth="1"/>
    <col min="8962" max="9194" width="10.28515625" style="92"/>
    <col min="9195" max="9195" width="8.140625" style="92" customWidth="1"/>
    <col min="9196" max="9196" width="6.5703125" style="92" customWidth="1"/>
    <col min="9197" max="9197" width="6.140625" style="92" customWidth="1"/>
    <col min="9198" max="9200" width="5" style="92" customWidth="1"/>
    <col min="9201" max="9201" width="7.7109375" style="92" customWidth="1"/>
    <col min="9202" max="9202" width="9.85546875" style="92" customWidth="1"/>
    <col min="9203" max="9203" width="14" style="92" customWidth="1"/>
    <col min="9204" max="9204" width="11.85546875" style="92" customWidth="1"/>
    <col min="9205" max="9207" width="4.28515625" style="92" customWidth="1"/>
    <col min="9208" max="9208" width="5.85546875" style="92" customWidth="1"/>
    <col min="9209" max="9209" width="5.28515625" style="92" customWidth="1"/>
    <col min="9210" max="9210" width="5.85546875" style="92" customWidth="1"/>
    <col min="9211" max="9211" width="6.5703125" style="92" customWidth="1"/>
    <col min="9212" max="9212" width="6.7109375" style="92" customWidth="1"/>
    <col min="9213" max="9213" width="5.85546875" style="92" customWidth="1"/>
    <col min="9214" max="9214" width="5.28515625" style="92" customWidth="1"/>
    <col min="9215" max="9215" width="3.85546875" style="92" customWidth="1"/>
    <col min="9216" max="9216" width="5.140625" style="92" customWidth="1"/>
    <col min="9217" max="9217" width="6.140625" style="92" customWidth="1"/>
    <col min="9218" max="9450" width="10.28515625" style="92"/>
    <col min="9451" max="9451" width="8.140625" style="92" customWidth="1"/>
    <col min="9452" max="9452" width="6.5703125" style="92" customWidth="1"/>
    <col min="9453" max="9453" width="6.140625" style="92" customWidth="1"/>
    <col min="9454" max="9456" width="5" style="92" customWidth="1"/>
    <col min="9457" max="9457" width="7.7109375" style="92" customWidth="1"/>
    <col min="9458" max="9458" width="9.85546875" style="92" customWidth="1"/>
    <col min="9459" max="9459" width="14" style="92" customWidth="1"/>
    <col min="9460" max="9460" width="11.85546875" style="92" customWidth="1"/>
    <col min="9461" max="9463" width="4.28515625" style="92" customWidth="1"/>
    <col min="9464" max="9464" width="5.85546875" style="92" customWidth="1"/>
    <col min="9465" max="9465" width="5.28515625" style="92" customWidth="1"/>
    <col min="9466" max="9466" width="5.85546875" style="92" customWidth="1"/>
    <col min="9467" max="9467" width="6.5703125" style="92" customWidth="1"/>
    <col min="9468" max="9468" width="6.7109375" style="92" customWidth="1"/>
    <col min="9469" max="9469" width="5.85546875" style="92" customWidth="1"/>
    <col min="9470" max="9470" width="5.28515625" style="92" customWidth="1"/>
    <col min="9471" max="9471" width="3.85546875" style="92" customWidth="1"/>
    <col min="9472" max="9472" width="5.140625" style="92" customWidth="1"/>
    <col min="9473" max="9473" width="6.140625" style="92" customWidth="1"/>
    <col min="9474" max="9706" width="10.28515625" style="92"/>
    <col min="9707" max="9707" width="8.140625" style="92" customWidth="1"/>
    <col min="9708" max="9708" width="6.5703125" style="92" customWidth="1"/>
    <col min="9709" max="9709" width="6.140625" style="92" customWidth="1"/>
    <col min="9710" max="9712" width="5" style="92" customWidth="1"/>
    <col min="9713" max="9713" width="7.7109375" style="92" customWidth="1"/>
    <col min="9714" max="9714" width="9.85546875" style="92" customWidth="1"/>
    <col min="9715" max="9715" width="14" style="92" customWidth="1"/>
    <col min="9716" max="9716" width="11.85546875" style="92" customWidth="1"/>
    <col min="9717" max="9719" width="4.28515625" style="92" customWidth="1"/>
    <col min="9720" max="9720" width="5.85546875" style="92" customWidth="1"/>
    <col min="9721" max="9721" width="5.28515625" style="92" customWidth="1"/>
    <col min="9722" max="9722" width="5.85546875" style="92" customWidth="1"/>
    <col min="9723" max="9723" width="6.5703125" style="92" customWidth="1"/>
    <col min="9724" max="9724" width="6.7109375" style="92" customWidth="1"/>
    <col min="9725" max="9725" width="5.85546875" style="92" customWidth="1"/>
    <col min="9726" max="9726" width="5.28515625" style="92" customWidth="1"/>
    <col min="9727" max="9727" width="3.85546875" style="92" customWidth="1"/>
    <col min="9728" max="9728" width="5.140625" style="92" customWidth="1"/>
    <col min="9729" max="9729" width="6.140625" style="92" customWidth="1"/>
    <col min="9730" max="9962" width="10.28515625" style="92"/>
    <col min="9963" max="9963" width="8.140625" style="92" customWidth="1"/>
    <col min="9964" max="9964" width="6.5703125" style="92" customWidth="1"/>
    <col min="9965" max="9965" width="6.140625" style="92" customWidth="1"/>
    <col min="9966" max="9968" width="5" style="92" customWidth="1"/>
    <col min="9969" max="9969" width="7.7109375" style="92" customWidth="1"/>
    <col min="9970" max="9970" width="9.85546875" style="92" customWidth="1"/>
    <col min="9971" max="9971" width="14" style="92" customWidth="1"/>
    <col min="9972" max="9972" width="11.85546875" style="92" customWidth="1"/>
    <col min="9973" max="9975" width="4.28515625" style="92" customWidth="1"/>
    <col min="9976" max="9976" width="5.85546875" style="92" customWidth="1"/>
    <col min="9977" max="9977" width="5.28515625" style="92" customWidth="1"/>
    <col min="9978" max="9978" width="5.85546875" style="92" customWidth="1"/>
    <col min="9979" max="9979" width="6.5703125" style="92" customWidth="1"/>
    <col min="9980" max="9980" width="6.7109375" style="92" customWidth="1"/>
    <col min="9981" max="9981" width="5.85546875" style="92" customWidth="1"/>
    <col min="9982" max="9982" width="5.28515625" style="92" customWidth="1"/>
    <col min="9983" max="9983" width="3.85546875" style="92" customWidth="1"/>
    <col min="9984" max="9984" width="5.140625" style="92" customWidth="1"/>
    <col min="9985" max="9985" width="6.140625" style="92" customWidth="1"/>
    <col min="9986" max="10218" width="10.28515625" style="92"/>
    <col min="10219" max="10219" width="8.140625" style="92" customWidth="1"/>
    <col min="10220" max="10220" width="6.5703125" style="92" customWidth="1"/>
    <col min="10221" max="10221" width="6.140625" style="92" customWidth="1"/>
    <col min="10222" max="10224" width="5" style="92" customWidth="1"/>
    <col min="10225" max="10225" width="7.7109375" style="92" customWidth="1"/>
    <col min="10226" max="10226" width="9.85546875" style="92" customWidth="1"/>
    <col min="10227" max="10227" width="14" style="92" customWidth="1"/>
    <col min="10228" max="10228" width="11.85546875" style="92" customWidth="1"/>
    <col min="10229" max="10231" width="4.28515625" style="92" customWidth="1"/>
    <col min="10232" max="10232" width="5.85546875" style="92" customWidth="1"/>
    <col min="10233" max="10233" width="5.28515625" style="92" customWidth="1"/>
    <col min="10234" max="10234" width="5.85546875" style="92" customWidth="1"/>
    <col min="10235" max="10235" width="6.5703125" style="92" customWidth="1"/>
    <col min="10236" max="10236" width="6.7109375" style="92" customWidth="1"/>
    <col min="10237" max="10237" width="5.85546875" style="92" customWidth="1"/>
    <col min="10238" max="10238" width="5.28515625" style="92" customWidth="1"/>
    <col min="10239" max="10239" width="3.85546875" style="92" customWidth="1"/>
    <col min="10240" max="10240" width="5.140625" style="92" customWidth="1"/>
    <col min="10241" max="10241" width="6.140625" style="92" customWidth="1"/>
    <col min="10242" max="10474" width="10.28515625" style="92"/>
    <col min="10475" max="10475" width="8.140625" style="92" customWidth="1"/>
    <col min="10476" max="10476" width="6.5703125" style="92" customWidth="1"/>
    <col min="10477" max="10477" width="6.140625" style="92" customWidth="1"/>
    <col min="10478" max="10480" width="5" style="92" customWidth="1"/>
    <col min="10481" max="10481" width="7.7109375" style="92" customWidth="1"/>
    <col min="10482" max="10482" width="9.85546875" style="92" customWidth="1"/>
    <col min="10483" max="10483" width="14" style="92" customWidth="1"/>
    <col min="10484" max="10484" width="11.85546875" style="92" customWidth="1"/>
    <col min="10485" max="10487" width="4.28515625" style="92" customWidth="1"/>
    <col min="10488" max="10488" width="5.85546875" style="92" customWidth="1"/>
    <col min="10489" max="10489" width="5.28515625" style="92" customWidth="1"/>
    <col min="10490" max="10490" width="5.85546875" style="92" customWidth="1"/>
    <col min="10491" max="10491" width="6.5703125" style="92" customWidth="1"/>
    <col min="10492" max="10492" width="6.7109375" style="92" customWidth="1"/>
    <col min="10493" max="10493" width="5.85546875" style="92" customWidth="1"/>
    <col min="10494" max="10494" width="5.28515625" style="92" customWidth="1"/>
    <col min="10495" max="10495" width="3.85546875" style="92" customWidth="1"/>
    <col min="10496" max="10496" width="5.140625" style="92" customWidth="1"/>
    <col min="10497" max="10497" width="6.140625" style="92" customWidth="1"/>
    <col min="10498" max="10730" width="10.28515625" style="92"/>
    <col min="10731" max="10731" width="8.140625" style="92" customWidth="1"/>
    <col min="10732" max="10732" width="6.5703125" style="92" customWidth="1"/>
    <col min="10733" max="10733" width="6.140625" style="92" customWidth="1"/>
    <col min="10734" max="10736" width="5" style="92" customWidth="1"/>
    <col min="10737" max="10737" width="7.7109375" style="92" customWidth="1"/>
    <col min="10738" max="10738" width="9.85546875" style="92" customWidth="1"/>
    <col min="10739" max="10739" width="14" style="92" customWidth="1"/>
    <col min="10740" max="10740" width="11.85546875" style="92" customWidth="1"/>
    <col min="10741" max="10743" width="4.28515625" style="92" customWidth="1"/>
    <col min="10744" max="10744" width="5.85546875" style="92" customWidth="1"/>
    <col min="10745" max="10745" width="5.28515625" style="92" customWidth="1"/>
    <col min="10746" max="10746" width="5.85546875" style="92" customWidth="1"/>
    <col min="10747" max="10747" width="6.5703125" style="92" customWidth="1"/>
    <col min="10748" max="10748" width="6.7109375" style="92" customWidth="1"/>
    <col min="10749" max="10749" width="5.85546875" style="92" customWidth="1"/>
    <col min="10750" max="10750" width="5.28515625" style="92" customWidth="1"/>
    <col min="10751" max="10751" width="3.85546875" style="92" customWidth="1"/>
    <col min="10752" max="10752" width="5.140625" style="92" customWidth="1"/>
    <col min="10753" max="10753" width="6.140625" style="92" customWidth="1"/>
    <col min="10754" max="10986" width="10.28515625" style="92"/>
    <col min="10987" max="10987" width="8.140625" style="92" customWidth="1"/>
    <col min="10988" max="10988" width="6.5703125" style="92" customWidth="1"/>
    <col min="10989" max="10989" width="6.140625" style="92" customWidth="1"/>
    <col min="10990" max="10992" width="5" style="92" customWidth="1"/>
    <col min="10993" max="10993" width="7.7109375" style="92" customWidth="1"/>
    <col min="10994" max="10994" width="9.85546875" style="92" customWidth="1"/>
    <col min="10995" max="10995" width="14" style="92" customWidth="1"/>
    <col min="10996" max="10996" width="11.85546875" style="92" customWidth="1"/>
    <col min="10997" max="10999" width="4.28515625" style="92" customWidth="1"/>
    <col min="11000" max="11000" width="5.85546875" style="92" customWidth="1"/>
    <col min="11001" max="11001" width="5.28515625" style="92" customWidth="1"/>
    <col min="11002" max="11002" width="5.85546875" style="92" customWidth="1"/>
    <col min="11003" max="11003" width="6.5703125" style="92" customWidth="1"/>
    <col min="11004" max="11004" width="6.7109375" style="92" customWidth="1"/>
    <col min="11005" max="11005" width="5.85546875" style="92" customWidth="1"/>
    <col min="11006" max="11006" width="5.28515625" style="92" customWidth="1"/>
    <col min="11007" max="11007" width="3.85546875" style="92" customWidth="1"/>
    <col min="11008" max="11008" width="5.140625" style="92" customWidth="1"/>
    <col min="11009" max="11009" width="6.140625" style="92" customWidth="1"/>
    <col min="11010" max="11242" width="10.28515625" style="92"/>
    <col min="11243" max="11243" width="8.140625" style="92" customWidth="1"/>
    <col min="11244" max="11244" width="6.5703125" style="92" customWidth="1"/>
    <col min="11245" max="11245" width="6.140625" style="92" customWidth="1"/>
    <col min="11246" max="11248" width="5" style="92" customWidth="1"/>
    <col min="11249" max="11249" width="7.7109375" style="92" customWidth="1"/>
    <col min="11250" max="11250" width="9.85546875" style="92" customWidth="1"/>
    <col min="11251" max="11251" width="14" style="92" customWidth="1"/>
    <col min="11252" max="11252" width="11.85546875" style="92" customWidth="1"/>
    <col min="11253" max="11255" width="4.28515625" style="92" customWidth="1"/>
    <col min="11256" max="11256" width="5.85546875" style="92" customWidth="1"/>
    <col min="11257" max="11257" width="5.28515625" style="92" customWidth="1"/>
    <col min="11258" max="11258" width="5.85546875" style="92" customWidth="1"/>
    <col min="11259" max="11259" width="6.5703125" style="92" customWidth="1"/>
    <col min="11260" max="11260" width="6.7109375" style="92" customWidth="1"/>
    <col min="11261" max="11261" width="5.85546875" style="92" customWidth="1"/>
    <col min="11262" max="11262" width="5.28515625" style="92" customWidth="1"/>
    <col min="11263" max="11263" width="3.85546875" style="92" customWidth="1"/>
    <col min="11264" max="11264" width="5.140625" style="92" customWidth="1"/>
    <col min="11265" max="11265" width="6.140625" style="92" customWidth="1"/>
    <col min="11266" max="11498" width="10.28515625" style="92"/>
    <col min="11499" max="11499" width="8.140625" style="92" customWidth="1"/>
    <col min="11500" max="11500" width="6.5703125" style="92" customWidth="1"/>
    <col min="11501" max="11501" width="6.140625" style="92" customWidth="1"/>
    <col min="11502" max="11504" width="5" style="92" customWidth="1"/>
    <col min="11505" max="11505" width="7.7109375" style="92" customWidth="1"/>
    <col min="11506" max="11506" width="9.85546875" style="92" customWidth="1"/>
    <col min="11507" max="11507" width="14" style="92" customWidth="1"/>
    <col min="11508" max="11508" width="11.85546875" style="92" customWidth="1"/>
    <col min="11509" max="11511" width="4.28515625" style="92" customWidth="1"/>
    <col min="11512" max="11512" width="5.85546875" style="92" customWidth="1"/>
    <col min="11513" max="11513" width="5.28515625" style="92" customWidth="1"/>
    <col min="11514" max="11514" width="5.85546875" style="92" customWidth="1"/>
    <col min="11515" max="11515" width="6.5703125" style="92" customWidth="1"/>
    <col min="11516" max="11516" width="6.7109375" style="92" customWidth="1"/>
    <col min="11517" max="11517" width="5.85546875" style="92" customWidth="1"/>
    <col min="11518" max="11518" width="5.28515625" style="92" customWidth="1"/>
    <col min="11519" max="11519" width="3.85546875" style="92" customWidth="1"/>
    <col min="11520" max="11520" width="5.140625" style="92" customWidth="1"/>
    <col min="11521" max="11521" width="6.140625" style="92" customWidth="1"/>
    <col min="11522" max="11754" width="10.28515625" style="92"/>
    <col min="11755" max="11755" width="8.140625" style="92" customWidth="1"/>
    <col min="11756" max="11756" width="6.5703125" style="92" customWidth="1"/>
    <col min="11757" max="11757" width="6.140625" style="92" customWidth="1"/>
    <col min="11758" max="11760" width="5" style="92" customWidth="1"/>
    <col min="11761" max="11761" width="7.7109375" style="92" customWidth="1"/>
    <col min="11762" max="11762" width="9.85546875" style="92" customWidth="1"/>
    <col min="11763" max="11763" width="14" style="92" customWidth="1"/>
    <col min="11764" max="11764" width="11.85546875" style="92" customWidth="1"/>
    <col min="11765" max="11767" width="4.28515625" style="92" customWidth="1"/>
    <col min="11768" max="11768" width="5.85546875" style="92" customWidth="1"/>
    <col min="11769" max="11769" width="5.28515625" style="92" customWidth="1"/>
    <col min="11770" max="11770" width="5.85546875" style="92" customWidth="1"/>
    <col min="11771" max="11771" width="6.5703125" style="92" customWidth="1"/>
    <col min="11772" max="11772" width="6.7109375" style="92" customWidth="1"/>
    <col min="11773" max="11773" width="5.85546875" style="92" customWidth="1"/>
    <col min="11774" max="11774" width="5.28515625" style="92" customWidth="1"/>
    <col min="11775" max="11775" width="3.85546875" style="92" customWidth="1"/>
    <col min="11776" max="11776" width="5.140625" style="92" customWidth="1"/>
    <col min="11777" max="11777" width="6.140625" style="92" customWidth="1"/>
    <col min="11778" max="12010" width="10.28515625" style="92"/>
    <col min="12011" max="12011" width="8.140625" style="92" customWidth="1"/>
    <col min="12012" max="12012" width="6.5703125" style="92" customWidth="1"/>
    <col min="12013" max="12013" width="6.140625" style="92" customWidth="1"/>
    <col min="12014" max="12016" width="5" style="92" customWidth="1"/>
    <col min="12017" max="12017" width="7.7109375" style="92" customWidth="1"/>
    <col min="12018" max="12018" width="9.85546875" style="92" customWidth="1"/>
    <col min="12019" max="12019" width="14" style="92" customWidth="1"/>
    <col min="12020" max="12020" width="11.85546875" style="92" customWidth="1"/>
    <col min="12021" max="12023" width="4.28515625" style="92" customWidth="1"/>
    <col min="12024" max="12024" width="5.85546875" style="92" customWidth="1"/>
    <col min="12025" max="12025" width="5.28515625" style="92" customWidth="1"/>
    <col min="12026" max="12026" width="5.85546875" style="92" customWidth="1"/>
    <col min="12027" max="12027" width="6.5703125" style="92" customWidth="1"/>
    <col min="12028" max="12028" width="6.7109375" style="92" customWidth="1"/>
    <col min="12029" max="12029" width="5.85546875" style="92" customWidth="1"/>
    <col min="12030" max="12030" width="5.28515625" style="92" customWidth="1"/>
    <col min="12031" max="12031" width="3.85546875" style="92" customWidth="1"/>
    <col min="12032" max="12032" width="5.140625" style="92" customWidth="1"/>
    <col min="12033" max="12033" width="6.140625" style="92" customWidth="1"/>
    <col min="12034" max="12266" width="10.28515625" style="92"/>
    <col min="12267" max="12267" width="8.140625" style="92" customWidth="1"/>
    <col min="12268" max="12268" width="6.5703125" style="92" customWidth="1"/>
    <col min="12269" max="12269" width="6.140625" style="92" customWidth="1"/>
    <col min="12270" max="12272" width="5" style="92" customWidth="1"/>
    <col min="12273" max="12273" width="7.7109375" style="92" customWidth="1"/>
    <col min="12274" max="12274" width="9.85546875" style="92" customWidth="1"/>
    <col min="12275" max="12275" width="14" style="92" customWidth="1"/>
    <col min="12276" max="12276" width="11.85546875" style="92" customWidth="1"/>
    <col min="12277" max="12279" width="4.28515625" style="92" customWidth="1"/>
    <col min="12280" max="12280" width="5.85546875" style="92" customWidth="1"/>
    <col min="12281" max="12281" width="5.28515625" style="92" customWidth="1"/>
    <col min="12282" max="12282" width="5.85546875" style="92" customWidth="1"/>
    <col min="12283" max="12283" width="6.5703125" style="92" customWidth="1"/>
    <col min="12284" max="12284" width="6.7109375" style="92" customWidth="1"/>
    <col min="12285" max="12285" width="5.85546875" style="92" customWidth="1"/>
    <col min="12286" max="12286" width="5.28515625" style="92" customWidth="1"/>
    <col min="12287" max="12287" width="3.85546875" style="92" customWidth="1"/>
    <col min="12288" max="12288" width="5.140625" style="92" customWidth="1"/>
    <col min="12289" max="12289" width="6.140625" style="92" customWidth="1"/>
    <col min="12290" max="12522" width="10.28515625" style="92"/>
    <col min="12523" max="12523" width="8.140625" style="92" customWidth="1"/>
    <col min="12524" max="12524" width="6.5703125" style="92" customWidth="1"/>
    <col min="12525" max="12525" width="6.140625" style="92" customWidth="1"/>
    <col min="12526" max="12528" width="5" style="92" customWidth="1"/>
    <col min="12529" max="12529" width="7.7109375" style="92" customWidth="1"/>
    <col min="12530" max="12530" width="9.85546875" style="92" customWidth="1"/>
    <col min="12531" max="12531" width="14" style="92" customWidth="1"/>
    <col min="12532" max="12532" width="11.85546875" style="92" customWidth="1"/>
    <col min="12533" max="12535" width="4.28515625" style="92" customWidth="1"/>
    <col min="12536" max="12536" width="5.85546875" style="92" customWidth="1"/>
    <col min="12537" max="12537" width="5.28515625" style="92" customWidth="1"/>
    <col min="12538" max="12538" width="5.85546875" style="92" customWidth="1"/>
    <col min="12539" max="12539" width="6.5703125" style="92" customWidth="1"/>
    <col min="12540" max="12540" width="6.7109375" style="92" customWidth="1"/>
    <col min="12541" max="12541" width="5.85546875" style="92" customWidth="1"/>
    <col min="12542" max="12542" width="5.28515625" style="92" customWidth="1"/>
    <col min="12543" max="12543" width="3.85546875" style="92" customWidth="1"/>
    <col min="12544" max="12544" width="5.140625" style="92" customWidth="1"/>
    <col min="12545" max="12545" width="6.140625" style="92" customWidth="1"/>
    <col min="12546" max="12778" width="10.28515625" style="92"/>
    <col min="12779" max="12779" width="8.140625" style="92" customWidth="1"/>
    <col min="12780" max="12780" width="6.5703125" style="92" customWidth="1"/>
    <col min="12781" max="12781" width="6.140625" style="92" customWidth="1"/>
    <col min="12782" max="12784" width="5" style="92" customWidth="1"/>
    <col min="12785" max="12785" width="7.7109375" style="92" customWidth="1"/>
    <col min="12786" max="12786" width="9.85546875" style="92" customWidth="1"/>
    <col min="12787" max="12787" width="14" style="92" customWidth="1"/>
    <col min="12788" max="12788" width="11.85546875" style="92" customWidth="1"/>
    <col min="12789" max="12791" width="4.28515625" style="92" customWidth="1"/>
    <col min="12792" max="12792" width="5.85546875" style="92" customWidth="1"/>
    <col min="12793" max="12793" width="5.28515625" style="92" customWidth="1"/>
    <col min="12794" max="12794" width="5.85546875" style="92" customWidth="1"/>
    <col min="12795" max="12795" width="6.5703125" style="92" customWidth="1"/>
    <col min="12796" max="12796" width="6.7109375" style="92" customWidth="1"/>
    <col min="12797" max="12797" width="5.85546875" style="92" customWidth="1"/>
    <col min="12798" max="12798" width="5.28515625" style="92" customWidth="1"/>
    <col min="12799" max="12799" width="3.85546875" style="92" customWidth="1"/>
    <col min="12800" max="12800" width="5.140625" style="92" customWidth="1"/>
    <col min="12801" max="12801" width="6.140625" style="92" customWidth="1"/>
    <col min="12802" max="13034" width="10.28515625" style="92"/>
    <col min="13035" max="13035" width="8.140625" style="92" customWidth="1"/>
    <col min="13036" max="13036" width="6.5703125" style="92" customWidth="1"/>
    <col min="13037" max="13037" width="6.140625" style="92" customWidth="1"/>
    <col min="13038" max="13040" width="5" style="92" customWidth="1"/>
    <col min="13041" max="13041" width="7.7109375" style="92" customWidth="1"/>
    <col min="13042" max="13042" width="9.85546875" style="92" customWidth="1"/>
    <col min="13043" max="13043" width="14" style="92" customWidth="1"/>
    <col min="13044" max="13044" width="11.85546875" style="92" customWidth="1"/>
    <col min="13045" max="13047" width="4.28515625" style="92" customWidth="1"/>
    <col min="13048" max="13048" width="5.85546875" style="92" customWidth="1"/>
    <col min="13049" max="13049" width="5.28515625" style="92" customWidth="1"/>
    <col min="13050" max="13050" width="5.85546875" style="92" customWidth="1"/>
    <col min="13051" max="13051" width="6.5703125" style="92" customWidth="1"/>
    <col min="13052" max="13052" width="6.7109375" style="92" customWidth="1"/>
    <col min="13053" max="13053" width="5.85546875" style="92" customWidth="1"/>
    <col min="13054" max="13054" width="5.28515625" style="92" customWidth="1"/>
    <col min="13055" max="13055" width="3.85546875" style="92" customWidth="1"/>
    <col min="13056" max="13056" width="5.140625" style="92" customWidth="1"/>
    <col min="13057" max="13057" width="6.140625" style="92" customWidth="1"/>
    <col min="13058" max="13290" width="10.28515625" style="92"/>
    <col min="13291" max="13291" width="8.140625" style="92" customWidth="1"/>
    <col min="13292" max="13292" width="6.5703125" style="92" customWidth="1"/>
    <col min="13293" max="13293" width="6.140625" style="92" customWidth="1"/>
    <col min="13294" max="13296" width="5" style="92" customWidth="1"/>
    <col min="13297" max="13297" width="7.7109375" style="92" customWidth="1"/>
    <col min="13298" max="13298" width="9.85546875" style="92" customWidth="1"/>
    <col min="13299" max="13299" width="14" style="92" customWidth="1"/>
    <col min="13300" max="13300" width="11.85546875" style="92" customWidth="1"/>
    <col min="13301" max="13303" width="4.28515625" style="92" customWidth="1"/>
    <col min="13304" max="13304" width="5.85546875" style="92" customWidth="1"/>
    <col min="13305" max="13305" width="5.28515625" style="92" customWidth="1"/>
    <col min="13306" max="13306" width="5.85546875" style="92" customWidth="1"/>
    <col min="13307" max="13307" width="6.5703125" style="92" customWidth="1"/>
    <col min="13308" max="13308" width="6.7109375" style="92" customWidth="1"/>
    <col min="13309" max="13309" width="5.85546875" style="92" customWidth="1"/>
    <col min="13310" max="13310" width="5.28515625" style="92" customWidth="1"/>
    <col min="13311" max="13311" width="3.85546875" style="92" customWidth="1"/>
    <col min="13312" max="13312" width="5.140625" style="92" customWidth="1"/>
    <col min="13313" max="13313" width="6.140625" style="92" customWidth="1"/>
    <col min="13314" max="13546" width="10.28515625" style="92"/>
    <col min="13547" max="13547" width="8.140625" style="92" customWidth="1"/>
    <col min="13548" max="13548" width="6.5703125" style="92" customWidth="1"/>
    <col min="13549" max="13549" width="6.140625" style="92" customWidth="1"/>
    <col min="13550" max="13552" width="5" style="92" customWidth="1"/>
    <col min="13553" max="13553" width="7.7109375" style="92" customWidth="1"/>
    <col min="13554" max="13554" width="9.85546875" style="92" customWidth="1"/>
    <col min="13555" max="13555" width="14" style="92" customWidth="1"/>
    <col min="13556" max="13556" width="11.85546875" style="92" customWidth="1"/>
    <col min="13557" max="13559" width="4.28515625" style="92" customWidth="1"/>
    <col min="13560" max="13560" width="5.85546875" style="92" customWidth="1"/>
    <col min="13561" max="13561" width="5.28515625" style="92" customWidth="1"/>
    <col min="13562" max="13562" width="5.85546875" style="92" customWidth="1"/>
    <col min="13563" max="13563" width="6.5703125" style="92" customWidth="1"/>
    <col min="13564" max="13564" width="6.7109375" style="92" customWidth="1"/>
    <col min="13565" max="13565" width="5.85546875" style="92" customWidth="1"/>
    <col min="13566" max="13566" width="5.28515625" style="92" customWidth="1"/>
    <col min="13567" max="13567" width="3.85546875" style="92" customWidth="1"/>
    <col min="13568" max="13568" width="5.140625" style="92" customWidth="1"/>
    <col min="13569" max="13569" width="6.140625" style="92" customWidth="1"/>
    <col min="13570" max="13802" width="10.28515625" style="92"/>
    <col min="13803" max="13803" width="8.140625" style="92" customWidth="1"/>
    <col min="13804" max="13804" width="6.5703125" style="92" customWidth="1"/>
    <col min="13805" max="13805" width="6.140625" style="92" customWidth="1"/>
    <col min="13806" max="13808" width="5" style="92" customWidth="1"/>
    <col min="13809" max="13809" width="7.7109375" style="92" customWidth="1"/>
    <col min="13810" max="13810" width="9.85546875" style="92" customWidth="1"/>
    <col min="13811" max="13811" width="14" style="92" customWidth="1"/>
    <col min="13812" max="13812" width="11.85546875" style="92" customWidth="1"/>
    <col min="13813" max="13815" width="4.28515625" style="92" customWidth="1"/>
    <col min="13816" max="13816" width="5.85546875" style="92" customWidth="1"/>
    <col min="13817" max="13817" width="5.28515625" style="92" customWidth="1"/>
    <col min="13818" max="13818" width="5.85546875" style="92" customWidth="1"/>
    <col min="13819" max="13819" width="6.5703125" style="92" customWidth="1"/>
    <col min="13820" max="13820" width="6.7109375" style="92" customWidth="1"/>
    <col min="13821" max="13821" width="5.85546875" style="92" customWidth="1"/>
    <col min="13822" max="13822" width="5.28515625" style="92" customWidth="1"/>
    <col min="13823" max="13823" width="3.85546875" style="92" customWidth="1"/>
    <col min="13824" max="13824" width="5.140625" style="92" customWidth="1"/>
    <col min="13825" max="13825" width="6.140625" style="92" customWidth="1"/>
    <col min="13826" max="14058" width="10.28515625" style="92"/>
    <col min="14059" max="14059" width="8.140625" style="92" customWidth="1"/>
    <col min="14060" max="14060" width="6.5703125" style="92" customWidth="1"/>
    <col min="14061" max="14061" width="6.140625" style="92" customWidth="1"/>
    <col min="14062" max="14064" width="5" style="92" customWidth="1"/>
    <col min="14065" max="14065" width="7.7109375" style="92" customWidth="1"/>
    <col min="14066" max="14066" width="9.85546875" style="92" customWidth="1"/>
    <col min="14067" max="14067" width="14" style="92" customWidth="1"/>
    <col min="14068" max="14068" width="11.85546875" style="92" customWidth="1"/>
    <col min="14069" max="14071" width="4.28515625" style="92" customWidth="1"/>
    <col min="14072" max="14072" width="5.85546875" style="92" customWidth="1"/>
    <col min="14073" max="14073" width="5.28515625" style="92" customWidth="1"/>
    <col min="14074" max="14074" width="5.85546875" style="92" customWidth="1"/>
    <col min="14075" max="14075" width="6.5703125" style="92" customWidth="1"/>
    <col min="14076" max="14076" width="6.7109375" style="92" customWidth="1"/>
    <col min="14077" max="14077" width="5.85546875" style="92" customWidth="1"/>
    <col min="14078" max="14078" width="5.28515625" style="92" customWidth="1"/>
    <col min="14079" max="14079" width="3.85546875" style="92" customWidth="1"/>
    <col min="14080" max="14080" width="5.140625" style="92" customWidth="1"/>
    <col min="14081" max="14081" width="6.140625" style="92" customWidth="1"/>
    <col min="14082" max="14314" width="10.28515625" style="92"/>
    <col min="14315" max="14315" width="8.140625" style="92" customWidth="1"/>
    <col min="14316" max="14316" width="6.5703125" style="92" customWidth="1"/>
    <col min="14317" max="14317" width="6.140625" style="92" customWidth="1"/>
    <col min="14318" max="14320" width="5" style="92" customWidth="1"/>
    <col min="14321" max="14321" width="7.7109375" style="92" customWidth="1"/>
    <col min="14322" max="14322" width="9.85546875" style="92" customWidth="1"/>
    <col min="14323" max="14323" width="14" style="92" customWidth="1"/>
    <col min="14324" max="14324" width="11.85546875" style="92" customWidth="1"/>
    <col min="14325" max="14327" width="4.28515625" style="92" customWidth="1"/>
    <col min="14328" max="14328" width="5.85546875" style="92" customWidth="1"/>
    <col min="14329" max="14329" width="5.28515625" style="92" customWidth="1"/>
    <col min="14330" max="14330" width="5.85546875" style="92" customWidth="1"/>
    <col min="14331" max="14331" width="6.5703125" style="92" customWidth="1"/>
    <col min="14332" max="14332" width="6.7109375" style="92" customWidth="1"/>
    <col min="14333" max="14333" width="5.85546875" style="92" customWidth="1"/>
    <col min="14334" max="14334" width="5.28515625" style="92" customWidth="1"/>
    <col min="14335" max="14335" width="3.85546875" style="92" customWidth="1"/>
    <col min="14336" max="14336" width="5.140625" style="92" customWidth="1"/>
    <col min="14337" max="14337" width="6.140625" style="92" customWidth="1"/>
    <col min="14338" max="14570" width="10.28515625" style="92"/>
    <col min="14571" max="14571" width="8.140625" style="92" customWidth="1"/>
    <col min="14572" max="14572" width="6.5703125" style="92" customWidth="1"/>
    <col min="14573" max="14573" width="6.140625" style="92" customWidth="1"/>
    <col min="14574" max="14576" width="5" style="92" customWidth="1"/>
    <col min="14577" max="14577" width="7.7109375" style="92" customWidth="1"/>
    <col min="14578" max="14578" width="9.85546875" style="92" customWidth="1"/>
    <col min="14579" max="14579" width="14" style="92" customWidth="1"/>
    <col min="14580" max="14580" width="11.85546875" style="92" customWidth="1"/>
    <col min="14581" max="14583" width="4.28515625" style="92" customWidth="1"/>
    <col min="14584" max="14584" width="5.85546875" style="92" customWidth="1"/>
    <col min="14585" max="14585" width="5.28515625" style="92" customWidth="1"/>
    <col min="14586" max="14586" width="5.85546875" style="92" customWidth="1"/>
    <col min="14587" max="14587" width="6.5703125" style="92" customWidth="1"/>
    <col min="14588" max="14588" width="6.7109375" style="92" customWidth="1"/>
    <col min="14589" max="14589" width="5.85546875" style="92" customWidth="1"/>
    <col min="14590" max="14590" width="5.28515625" style="92" customWidth="1"/>
    <col min="14591" max="14591" width="3.85546875" style="92" customWidth="1"/>
    <col min="14592" max="14592" width="5.140625" style="92" customWidth="1"/>
    <col min="14593" max="14593" width="6.140625" style="92" customWidth="1"/>
    <col min="14594" max="14826" width="10.28515625" style="92"/>
    <col min="14827" max="14827" width="8.140625" style="92" customWidth="1"/>
    <col min="14828" max="14828" width="6.5703125" style="92" customWidth="1"/>
    <col min="14829" max="14829" width="6.140625" style="92" customWidth="1"/>
    <col min="14830" max="14832" width="5" style="92" customWidth="1"/>
    <col min="14833" max="14833" width="7.7109375" style="92" customWidth="1"/>
    <col min="14834" max="14834" width="9.85546875" style="92" customWidth="1"/>
    <col min="14835" max="14835" width="14" style="92" customWidth="1"/>
    <col min="14836" max="14836" width="11.85546875" style="92" customWidth="1"/>
    <col min="14837" max="14839" width="4.28515625" style="92" customWidth="1"/>
    <col min="14840" max="14840" width="5.85546875" style="92" customWidth="1"/>
    <col min="14841" max="14841" width="5.28515625" style="92" customWidth="1"/>
    <col min="14842" max="14842" width="5.85546875" style="92" customWidth="1"/>
    <col min="14843" max="14843" width="6.5703125" style="92" customWidth="1"/>
    <col min="14844" max="14844" width="6.7109375" style="92" customWidth="1"/>
    <col min="14845" max="14845" width="5.85546875" style="92" customWidth="1"/>
    <col min="14846" max="14846" width="5.28515625" style="92" customWidth="1"/>
    <col min="14847" max="14847" width="3.85546875" style="92" customWidth="1"/>
    <col min="14848" max="14848" width="5.140625" style="92" customWidth="1"/>
    <col min="14849" max="14849" width="6.140625" style="92" customWidth="1"/>
    <col min="14850" max="15082" width="10.28515625" style="92"/>
    <col min="15083" max="15083" width="8.140625" style="92" customWidth="1"/>
    <col min="15084" max="15084" width="6.5703125" style="92" customWidth="1"/>
    <col min="15085" max="15085" width="6.140625" style="92" customWidth="1"/>
    <col min="15086" max="15088" width="5" style="92" customWidth="1"/>
    <col min="15089" max="15089" width="7.7109375" style="92" customWidth="1"/>
    <col min="15090" max="15090" width="9.85546875" style="92" customWidth="1"/>
    <col min="15091" max="15091" width="14" style="92" customWidth="1"/>
    <col min="15092" max="15092" width="11.85546875" style="92" customWidth="1"/>
    <col min="15093" max="15095" width="4.28515625" style="92" customWidth="1"/>
    <col min="15096" max="15096" width="5.85546875" style="92" customWidth="1"/>
    <col min="15097" max="15097" width="5.28515625" style="92" customWidth="1"/>
    <col min="15098" max="15098" width="5.85546875" style="92" customWidth="1"/>
    <col min="15099" max="15099" width="6.5703125" style="92" customWidth="1"/>
    <col min="15100" max="15100" width="6.7109375" style="92" customWidth="1"/>
    <col min="15101" max="15101" width="5.85546875" style="92" customWidth="1"/>
    <col min="15102" max="15102" width="5.28515625" style="92" customWidth="1"/>
    <col min="15103" max="15103" width="3.85546875" style="92" customWidth="1"/>
    <col min="15104" max="15104" width="5.140625" style="92" customWidth="1"/>
    <col min="15105" max="15105" width="6.140625" style="92" customWidth="1"/>
    <col min="15106" max="15338" width="10.28515625" style="92"/>
    <col min="15339" max="15339" width="8.140625" style="92" customWidth="1"/>
    <col min="15340" max="15340" width="6.5703125" style="92" customWidth="1"/>
    <col min="15341" max="15341" width="6.140625" style="92" customWidth="1"/>
    <col min="15342" max="15344" width="5" style="92" customWidth="1"/>
    <col min="15345" max="15345" width="7.7109375" style="92" customWidth="1"/>
    <col min="15346" max="15346" width="9.85546875" style="92" customWidth="1"/>
    <col min="15347" max="15347" width="14" style="92" customWidth="1"/>
    <col min="15348" max="15348" width="11.85546875" style="92" customWidth="1"/>
    <col min="15349" max="15351" width="4.28515625" style="92" customWidth="1"/>
    <col min="15352" max="15352" width="5.85546875" style="92" customWidth="1"/>
    <col min="15353" max="15353" width="5.28515625" style="92" customWidth="1"/>
    <col min="15354" max="15354" width="5.85546875" style="92" customWidth="1"/>
    <col min="15355" max="15355" width="6.5703125" style="92" customWidth="1"/>
    <col min="15356" max="15356" width="6.7109375" style="92" customWidth="1"/>
    <col min="15357" max="15357" width="5.85546875" style="92" customWidth="1"/>
    <col min="15358" max="15358" width="5.28515625" style="92" customWidth="1"/>
    <col min="15359" max="15359" width="3.85546875" style="92" customWidth="1"/>
    <col min="15360" max="15360" width="5.140625" style="92" customWidth="1"/>
    <col min="15361" max="15361" width="6.140625" style="92" customWidth="1"/>
    <col min="15362" max="15594" width="10.28515625" style="92"/>
    <col min="15595" max="15595" width="8.140625" style="92" customWidth="1"/>
    <col min="15596" max="15596" width="6.5703125" style="92" customWidth="1"/>
    <col min="15597" max="15597" width="6.140625" style="92" customWidth="1"/>
    <col min="15598" max="15600" width="5" style="92" customWidth="1"/>
    <col min="15601" max="15601" width="7.7109375" style="92" customWidth="1"/>
    <col min="15602" max="15602" width="9.85546875" style="92" customWidth="1"/>
    <col min="15603" max="15603" width="14" style="92" customWidth="1"/>
    <col min="15604" max="15604" width="11.85546875" style="92" customWidth="1"/>
    <col min="15605" max="15607" width="4.28515625" style="92" customWidth="1"/>
    <col min="15608" max="15608" width="5.85546875" style="92" customWidth="1"/>
    <col min="15609" max="15609" width="5.28515625" style="92" customWidth="1"/>
    <col min="15610" max="15610" width="5.85546875" style="92" customWidth="1"/>
    <col min="15611" max="15611" width="6.5703125" style="92" customWidth="1"/>
    <col min="15612" max="15612" width="6.7109375" style="92" customWidth="1"/>
    <col min="15613" max="15613" width="5.85546875" style="92" customWidth="1"/>
    <col min="15614" max="15614" width="5.28515625" style="92" customWidth="1"/>
    <col min="15615" max="15615" width="3.85546875" style="92" customWidth="1"/>
    <col min="15616" max="15616" width="5.140625" style="92" customWidth="1"/>
    <col min="15617" max="15617" width="6.140625" style="92" customWidth="1"/>
    <col min="15618" max="15850" width="10.28515625" style="92"/>
    <col min="15851" max="15851" width="8.140625" style="92" customWidth="1"/>
    <col min="15852" max="15852" width="6.5703125" style="92" customWidth="1"/>
    <col min="15853" max="15853" width="6.140625" style="92" customWidth="1"/>
    <col min="15854" max="15856" width="5" style="92" customWidth="1"/>
    <col min="15857" max="15857" width="7.7109375" style="92" customWidth="1"/>
    <col min="15858" max="15858" width="9.85546875" style="92" customWidth="1"/>
    <col min="15859" max="15859" width="14" style="92" customWidth="1"/>
    <col min="15860" max="15860" width="11.85546875" style="92" customWidth="1"/>
    <col min="15861" max="15863" width="4.28515625" style="92" customWidth="1"/>
    <col min="15864" max="15864" width="5.85546875" style="92" customWidth="1"/>
    <col min="15865" max="15865" width="5.28515625" style="92" customWidth="1"/>
    <col min="15866" max="15866" width="5.85546875" style="92" customWidth="1"/>
    <col min="15867" max="15867" width="6.5703125" style="92" customWidth="1"/>
    <col min="15868" max="15868" width="6.7109375" style="92" customWidth="1"/>
    <col min="15869" max="15869" width="5.85546875" style="92" customWidth="1"/>
    <col min="15870" max="15870" width="5.28515625" style="92" customWidth="1"/>
    <col min="15871" max="15871" width="3.85546875" style="92" customWidth="1"/>
    <col min="15872" max="15872" width="5.140625" style="92" customWidth="1"/>
    <col min="15873" max="15873" width="6.140625" style="92" customWidth="1"/>
    <col min="15874" max="16106" width="10.28515625" style="92"/>
    <col min="16107" max="16107" width="8.140625" style="92" customWidth="1"/>
    <col min="16108" max="16108" width="6.5703125" style="92" customWidth="1"/>
    <col min="16109" max="16109" width="6.140625" style="92" customWidth="1"/>
    <col min="16110" max="16112" width="5" style="92" customWidth="1"/>
    <col min="16113" max="16113" width="7.7109375" style="92" customWidth="1"/>
    <col min="16114" max="16114" width="9.85546875" style="92" customWidth="1"/>
    <col min="16115" max="16115" width="14" style="92" customWidth="1"/>
    <col min="16116" max="16116" width="11.85546875" style="92" customWidth="1"/>
    <col min="16117" max="16119" width="4.28515625" style="92" customWidth="1"/>
    <col min="16120" max="16120" width="5.85546875" style="92" customWidth="1"/>
    <col min="16121" max="16121" width="5.28515625" style="92" customWidth="1"/>
    <col min="16122" max="16122" width="5.85546875" style="92" customWidth="1"/>
    <col min="16123" max="16123" width="6.5703125" style="92" customWidth="1"/>
    <col min="16124" max="16124" width="6.7109375" style="92" customWidth="1"/>
    <col min="16125" max="16125" width="5.85546875" style="92" customWidth="1"/>
    <col min="16126" max="16126" width="5.28515625" style="92" customWidth="1"/>
    <col min="16127" max="16127" width="3.85546875" style="92" customWidth="1"/>
    <col min="16128" max="16128" width="5.140625" style="92" customWidth="1"/>
    <col min="16129" max="16129" width="6.140625" style="92" customWidth="1"/>
    <col min="16130" max="16384" width="10.28515625" style="92"/>
  </cols>
  <sheetData>
    <row r="1" spans="1:19">
      <c r="H1" s="93"/>
    </row>
    <row r="2" spans="1:19" ht="15">
      <c r="B2" s="92" t="s">
        <v>84</v>
      </c>
      <c r="C2" s="92" t="s">
        <v>85</v>
      </c>
      <c r="H2" s="93"/>
      <c r="O2" s="268"/>
      <c r="P2" s="268"/>
      <c r="Q2" s="268"/>
      <c r="R2" s="268"/>
    </row>
    <row r="3" spans="1:19" ht="15">
      <c r="A3" s="262" t="s">
        <v>30</v>
      </c>
      <c r="B3" s="263">
        <v>-8.6999999999999993</v>
      </c>
      <c r="C3" s="264">
        <v>21.2</v>
      </c>
      <c r="D3" s="305"/>
      <c r="E3" s="193">
        <f>C3/B3*-1</f>
        <v>2.4367816091954024</v>
      </c>
      <c r="G3" s="268"/>
      <c r="H3" s="268"/>
      <c r="I3" s="166"/>
      <c r="J3" s="166"/>
      <c r="K3" s="322"/>
      <c r="L3" s="302"/>
      <c r="M3" s="302"/>
      <c r="O3" s="268"/>
      <c r="P3" s="268"/>
      <c r="Q3" s="268"/>
      <c r="R3" s="268"/>
    </row>
    <row r="4" spans="1:19" ht="14.25" customHeight="1">
      <c r="A4" s="262" t="s">
        <v>42</v>
      </c>
      <c r="B4" s="263">
        <v>-15.2</v>
      </c>
      <c r="C4" s="264">
        <v>22.8</v>
      </c>
      <c r="D4" s="305"/>
      <c r="E4" s="193">
        <f t="shared" ref="E4:E28" si="0">C4/B4*-1</f>
        <v>1.5000000000000002</v>
      </c>
      <c r="F4" s="230"/>
      <c r="G4" s="268"/>
      <c r="H4" s="268"/>
      <c r="I4" s="166"/>
      <c r="J4" s="166"/>
      <c r="K4" s="322"/>
      <c r="L4" s="302"/>
      <c r="M4" s="302"/>
      <c r="O4" s="268"/>
      <c r="P4" s="268"/>
      <c r="Q4" s="268"/>
      <c r="R4" s="268"/>
      <c r="S4" s="93"/>
    </row>
    <row r="5" spans="1:19" ht="15">
      <c r="A5" s="262" t="s">
        <v>40</v>
      </c>
      <c r="B5" s="263">
        <v>-22.1</v>
      </c>
      <c r="C5" s="264">
        <v>24.5</v>
      </c>
      <c r="D5" s="305"/>
      <c r="E5" s="193">
        <f t="shared" si="0"/>
        <v>1.1085972850678731</v>
      </c>
      <c r="F5" s="230"/>
      <c r="G5" s="268"/>
      <c r="H5" s="268"/>
      <c r="I5" s="166"/>
      <c r="J5" s="166"/>
      <c r="K5" s="322"/>
      <c r="L5" s="302"/>
      <c r="M5" s="302"/>
      <c r="O5" s="268"/>
      <c r="P5" s="268"/>
      <c r="Q5" s="268"/>
      <c r="R5" s="268"/>
      <c r="S5" s="93"/>
    </row>
    <row r="6" spans="1:19" ht="15">
      <c r="A6" s="262" t="s">
        <v>37</v>
      </c>
      <c r="B6" s="263">
        <v>-13.7</v>
      </c>
      <c r="C6" s="264">
        <v>25.4</v>
      </c>
      <c r="D6" s="305"/>
      <c r="E6" s="193">
        <f t="shared" si="0"/>
        <v>1.8540145985401459</v>
      </c>
      <c r="F6" s="230"/>
      <c r="G6" s="268"/>
      <c r="H6" s="268"/>
      <c r="I6" s="166"/>
      <c r="J6" s="166"/>
      <c r="K6" s="322"/>
      <c r="L6" s="302"/>
      <c r="M6" s="302"/>
      <c r="O6" s="268"/>
      <c r="P6" s="268"/>
      <c r="Q6" s="268"/>
      <c r="R6" s="268"/>
      <c r="S6" s="93"/>
    </row>
    <row r="7" spans="1:19" ht="15">
      <c r="A7" s="262" t="s">
        <v>34</v>
      </c>
      <c r="B7" s="263">
        <v>-12.5</v>
      </c>
      <c r="C7" s="264">
        <v>26.2</v>
      </c>
      <c r="D7" s="305"/>
      <c r="E7" s="193">
        <f t="shared" si="0"/>
        <v>2.0960000000000001</v>
      </c>
      <c r="F7" s="230"/>
      <c r="G7" s="268"/>
      <c r="H7" s="268"/>
      <c r="I7" s="166"/>
      <c r="J7" s="166"/>
      <c r="K7" s="322"/>
      <c r="L7" s="302"/>
      <c r="M7" s="302"/>
      <c r="O7" s="268"/>
      <c r="P7" s="268"/>
      <c r="Q7" s="268"/>
      <c r="R7" s="268"/>
      <c r="S7" s="93"/>
    </row>
    <row r="8" spans="1:19" ht="15">
      <c r="A8" s="262" t="s">
        <v>39</v>
      </c>
      <c r="B8" s="263">
        <v>-9.1999999999999993</v>
      </c>
      <c r="C8" s="264">
        <v>26.8</v>
      </c>
      <c r="D8" s="305"/>
      <c r="E8" s="193">
        <f t="shared" si="0"/>
        <v>2.9130434782608701</v>
      </c>
      <c r="F8" s="230"/>
      <c r="G8" s="268"/>
      <c r="H8" s="268"/>
      <c r="I8" s="166"/>
      <c r="J8" s="166"/>
      <c r="K8" s="322"/>
      <c r="L8" s="302"/>
      <c r="M8" s="302"/>
      <c r="O8" s="268"/>
      <c r="P8" s="268"/>
      <c r="Q8" s="268"/>
      <c r="R8" s="268"/>
      <c r="S8" s="93"/>
    </row>
    <row r="9" spans="1:19" ht="15">
      <c r="A9" s="262" t="s">
        <v>31</v>
      </c>
      <c r="B9" s="263">
        <v>-12.8</v>
      </c>
      <c r="C9" s="264">
        <v>27</v>
      </c>
      <c r="D9" s="305"/>
      <c r="E9" s="193">
        <f t="shared" si="0"/>
        <v>2.109375</v>
      </c>
      <c r="F9" s="230"/>
      <c r="G9" s="268"/>
      <c r="H9" s="268"/>
      <c r="I9" s="166"/>
      <c r="J9" s="166"/>
      <c r="K9" s="322"/>
      <c r="L9" s="302"/>
      <c r="M9" s="302"/>
      <c r="O9" s="268"/>
      <c r="P9" s="268"/>
      <c r="Q9" s="268"/>
      <c r="R9" s="268"/>
      <c r="S9" s="93"/>
    </row>
    <row r="10" spans="1:19" ht="15">
      <c r="A10" s="262" t="s">
        <v>44</v>
      </c>
      <c r="B10" s="263">
        <v>-8.5</v>
      </c>
      <c r="C10" s="264">
        <v>27.1</v>
      </c>
      <c r="D10" s="305"/>
      <c r="E10" s="193">
        <f t="shared" si="0"/>
        <v>3.1882352941176473</v>
      </c>
      <c r="F10" s="230"/>
      <c r="G10" s="268"/>
      <c r="H10" s="268"/>
      <c r="I10" s="166"/>
      <c r="J10" s="166"/>
      <c r="K10" s="322"/>
      <c r="L10" s="302"/>
      <c r="M10" s="302"/>
      <c r="O10" s="268"/>
      <c r="P10" s="268"/>
      <c r="Q10" s="268"/>
      <c r="R10" s="268"/>
      <c r="S10" s="93"/>
    </row>
    <row r="11" spans="1:19" ht="36">
      <c r="A11" s="262" t="s">
        <v>16</v>
      </c>
      <c r="B11" s="263">
        <v>-13.9</v>
      </c>
      <c r="C11" s="264">
        <v>27.2</v>
      </c>
      <c r="D11" s="305"/>
      <c r="E11" s="193">
        <f t="shared" si="0"/>
        <v>1.9568345323741005</v>
      </c>
      <c r="F11" s="230"/>
      <c r="G11" s="268"/>
      <c r="H11" s="271"/>
      <c r="I11" s="166"/>
      <c r="J11" s="166"/>
      <c r="K11" s="322"/>
      <c r="L11" s="302"/>
      <c r="M11" s="302"/>
      <c r="O11" s="268"/>
      <c r="P11" s="268"/>
      <c r="Q11" s="268"/>
      <c r="R11" s="268"/>
      <c r="S11" s="93"/>
    </row>
    <row r="12" spans="1:19" ht="18" customHeight="1">
      <c r="A12" s="262" t="s">
        <v>264</v>
      </c>
      <c r="B12" s="263">
        <v>-11.8</v>
      </c>
      <c r="C12" s="264">
        <v>27.4</v>
      </c>
      <c r="D12" s="305"/>
      <c r="E12" s="193">
        <f t="shared" si="0"/>
        <v>2.3220338983050843</v>
      </c>
      <c r="F12" s="230"/>
      <c r="G12" s="268"/>
      <c r="H12" s="268"/>
      <c r="I12" s="166"/>
      <c r="J12" s="166"/>
      <c r="K12" s="322"/>
      <c r="L12" s="302"/>
      <c r="M12" s="302"/>
      <c r="O12" s="268"/>
      <c r="P12" s="268"/>
      <c r="Q12" s="268"/>
      <c r="R12" s="268"/>
      <c r="S12" s="93"/>
    </row>
    <row r="13" spans="1:19" ht="15">
      <c r="A13" s="262" t="s">
        <v>36</v>
      </c>
      <c r="B13" s="263">
        <v>-12.8</v>
      </c>
      <c r="C13" s="264">
        <v>27.6</v>
      </c>
      <c r="D13" s="305"/>
      <c r="E13" s="193">
        <f t="shared" si="0"/>
        <v>2.15625</v>
      </c>
      <c r="F13" s="230"/>
      <c r="G13" s="268"/>
      <c r="H13" s="268"/>
      <c r="I13" s="166"/>
      <c r="J13" s="166"/>
      <c r="K13" s="322"/>
      <c r="L13" s="302"/>
      <c r="M13" s="302"/>
      <c r="O13" s="268"/>
      <c r="P13" s="268"/>
      <c r="Q13" s="268"/>
      <c r="R13" s="268"/>
      <c r="S13" s="93"/>
    </row>
    <row r="14" spans="1:19" ht="15">
      <c r="A14" s="262" t="s">
        <v>24</v>
      </c>
      <c r="B14" s="263">
        <v>-12.6</v>
      </c>
      <c r="C14" s="264">
        <v>28</v>
      </c>
      <c r="D14" s="305"/>
      <c r="E14" s="193">
        <f t="shared" si="0"/>
        <v>2.2222222222222223</v>
      </c>
      <c r="F14" s="230"/>
      <c r="G14" s="268"/>
      <c r="H14" s="268"/>
      <c r="I14" s="166"/>
      <c r="J14" s="166"/>
      <c r="K14" s="322"/>
      <c r="L14" s="302"/>
      <c r="M14" s="302"/>
      <c r="O14" s="268"/>
      <c r="P14" s="268"/>
      <c r="Q14" s="268"/>
      <c r="R14" s="268"/>
      <c r="S14" s="93"/>
    </row>
    <row r="15" spans="1:19" ht="15.95" customHeight="1">
      <c r="A15" s="262" t="s">
        <v>33</v>
      </c>
      <c r="B15" s="263">
        <v>-12.5</v>
      </c>
      <c r="C15" s="264">
        <v>29.8</v>
      </c>
      <c r="D15" s="305"/>
      <c r="E15" s="193">
        <f t="shared" si="0"/>
        <v>2.3839999999999999</v>
      </c>
      <c r="F15" s="230"/>
      <c r="G15" s="268"/>
      <c r="H15" s="268"/>
      <c r="I15" s="166"/>
      <c r="J15" s="166"/>
      <c r="K15" s="322"/>
      <c r="L15" s="302"/>
      <c r="M15" s="302"/>
      <c r="O15" s="268"/>
      <c r="P15" s="268"/>
      <c r="Q15" s="268"/>
      <c r="R15" s="268"/>
      <c r="S15" s="93"/>
    </row>
    <row r="16" spans="1:19" ht="15.95" customHeight="1">
      <c r="A16" s="262" t="s">
        <v>43</v>
      </c>
      <c r="B16" s="263">
        <v>-11.2</v>
      </c>
      <c r="C16" s="264">
        <v>30</v>
      </c>
      <c r="D16" s="305"/>
      <c r="E16" s="193">
        <f t="shared" si="0"/>
        <v>2.6785714285714288</v>
      </c>
      <c r="F16" s="230"/>
      <c r="G16" s="321"/>
      <c r="H16" s="95"/>
      <c r="I16" s="166"/>
      <c r="J16" s="166"/>
      <c r="K16" s="322"/>
      <c r="L16" s="302"/>
      <c r="M16" s="302"/>
      <c r="O16" s="268"/>
      <c r="P16" s="268"/>
      <c r="Q16" s="268"/>
      <c r="R16" s="268"/>
      <c r="S16" s="93"/>
    </row>
    <row r="17" spans="1:25" ht="15.95" customHeight="1">
      <c r="A17" s="262" t="s">
        <v>29</v>
      </c>
      <c r="B17" s="263">
        <v>-11.6</v>
      </c>
      <c r="C17" s="264">
        <v>30.1</v>
      </c>
      <c r="D17" s="305"/>
      <c r="E17" s="193">
        <f t="shared" si="0"/>
        <v>2.5948275862068968</v>
      </c>
      <c r="F17" s="230"/>
      <c r="G17" s="268"/>
      <c r="H17" s="268"/>
      <c r="I17" s="166"/>
      <c r="J17" s="166"/>
      <c r="K17" s="322"/>
      <c r="L17" s="302"/>
      <c r="M17" s="302"/>
      <c r="O17" s="268"/>
      <c r="P17" s="268"/>
      <c r="Q17" s="268"/>
      <c r="R17" s="268"/>
      <c r="S17" s="93"/>
    </row>
    <row r="18" spans="1:25" ht="15.95" customHeight="1">
      <c r="A18" s="262" t="s">
        <v>27</v>
      </c>
      <c r="B18" s="263">
        <v>-14.8</v>
      </c>
      <c r="C18" s="264">
        <v>30.1</v>
      </c>
      <c r="D18" s="305"/>
      <c r="E18" s="193">
        <f t="shared" si="0"/>
        <v>2.0337837837837838</v>
      </c>
      <c r="F18" s="230"/>
      <c r="G18" s="268"/>
      <c r="H18" s="268"/>
      <c r="I18" s="166"/>
      <c r="J18" s="166"/>
      <c r="K18" s="322"/>
      <c r="L18" s="302"/>
      <c r="M18" s="302"/>
      <c r="O18" s="268"/>
      <c r="P18" s="268"/>
      <c r="Q18" s="268"/>
      <c r="R18" s="268"/>
      <c r="S18" s="93"/>
    </row>
    <row r="19" spans="1:25" ht="15">
      <c r="A19" s="262" t="s">
        <v>22</v>
      </c>
      <c r="B19" s="263">
        <v>-11.7</v>
      </c>
      <c r="C19" s="264">
        <v>30.2</v>
      </c>
      <c r="D19" s="305"/>
      <c r="E19" s="193">
        <f t="shared" si="0"/>
        <v>2.5811965811965814</v>
      </c>
      <c r="F19" s="230"/>
      <c r="G19" s="268"/>
      <c r="H19" s="268"/>
      <c r="I19" s="166"/>
      <c r="J19" s="166"/>
      <c r="K19" s="322"/>
      <c r="L19" s="302"/>
      <c r="M19" s="302"/>
      <c r="O19" s="268"/>
      <c r="P19" s="268"/>
      <c r="Q19" s="268"/>
      <c r="R19" s="268"/>
      <c r="S19" s="93"/>
    </row>
    <row r="20" spans="1:25" ht="15">
      <c r="A20" s="262" t="s">
        <v>21</v>
      </c>
      <c r="B20" s="263">
        <v>-12</v>
      </c>
      <c r="C20" s="264">
        <v>30.5</v>
      </c>
      <c r="D20" s="305"/>
      <c r="E20" s="193">
        <f t="shared" si="0"/>
        <v>2.5416666666666665</v>
      </c>
      <c r="F20" s="230"/>
      <c r="G20" s="268"/>
      <c r="H20" s="268"/>
      <c r="I20" s="166"/>
      <c r="J20" s="166"/>
      <c r="K20" s="322"/>
      <c r="L20" s="302"/>
      <c r="M20" s="302"/>
      <c r="O20" s="268"/>
      <c r="P20" s="268"/>
      <c r="Q20" s="268"/>
      <c r="R20" s="268"/>
      <c r="S20" s="93"/>
    </row>
    <row r="21" spans="1:25" ht="15">
      <c r="A21" s="262" t="s">
        <v>32</v>
      </c>
      <c r="B21" s="263">
        <v>-11.2</v>
      </c>
      <c r="C21" s="264">
        <v>31.2</v>
      </c>
      <c r="D21" s="305"/>
      <c r="E21" s="193">
        <f t="shared" si="0"/>
        <v>2.785714285714286</v>
      </c>
      <c r="F21" s="230"/>
      <c r="G21" s="268"/>
      <c r="H21" s="268"/>
      <c r="I21" s="166"/>
      <c r="J21" s="166"/>
      <c r="K21" s="322"/>
      <c r="L21" s="302"/>
      <c r="M21" s="302"/>
      <c r="O21" s="268"/>
      <c r="P21" s="268"/>
      <c r="Q21" s="268"/>
      <c r="R21" s="268"/>
      <c r="S21" s="93"/>
    </row>
    <row r="22" spans="1:25" ht="15">
      <c r="A22" s="262" t="s">
        <v>38</v>
      </c>
      <c r="B22" s="263">
        <v>-10.7</v>
      </c>
      <c r="C22" s="264">
        <v>31.6</v>
      </c>
      <c r="D22" s="305"/>
      <c r="E22" s="193">
        <f t="shared" si="0"/>
        <v>2.9532710280373835</v>
      </c>
      <c r="F22" s="230"/>
      <c r="G22" s="268"/>
      <c r="H22" s="268"/>
      <c r="I22" s="166"/>
      <c r="J22" s="166"/>
      <c r="K22" s="322"/>
      <c r="L22" s="302"/>
      <c r="M22" s="302"/>
      <c r="O22" s="268"/>
      <c r="P22" s="268"/>
      <c r="Q22" s="268"/>
      <c r="R22" s="268"/>
      <c r="S22" s="93"/>
    </row>
    <row r="23" spans="1:25" ht="15">
      <c r="A23" s="262" t="s">
        <v>26</v>
      </c>
      <c r="B23" s="263">
        <v>-12.6</v>
      </c>
      <c r="C23" s="264">
        <v>33.1</v>
      </c>
      <c r="D23" s="305"/>
      <c r="E23" s="193">
        <f t="shared" si="0"/>
        <v>2.626984126984127</v>
      </c>
      <c r="F23" s="230"/>
      <c r="G23" s="268"/>
      <c r="H23" s="268"/>
      <c r="I23" s="166"/>
      <c r="J23" s="166"/>
      <c r="K23" s="322"/>
      <c r="L23" s="302"/>
      <c r="M23" s="302"/>
      <c r="O23" s="268"/>
      <c r="P23" s="268"/>
      <c r="Q23" s="268"/>
      <c r="R23" s="268"/>
      <c r="S23" s="93"/>
    </row>
    <row r="24" spans="1:25" ht="15">
      <c r="A24" s="262" t="s">
        <v>25</v>
      </c>
      <c r="B24" s="263">
        <v>-12.1</v>
      </c>
      <c r="C24" s="264">
        <v>33.4</v>
      </c>
      <c r="D24" s="305"/>
      <c r="E24" s="193">
        <f t="shared" si="0"/>
        <v>2.7603305785123968</v>
      </c>
      <c r="F24" s="230"/>
      <c r="G24" s="268"/>
      <c r="H24" s="268"/>
      <c r="I24" s="166"/>
      <c r="J24" s="166"/>
      <c r="K24" s="322"/>
      <c r="L24" s="302"/>
      <c r="M24" s="302"/>
      <c r="O24" s="268"/>
      <c r="P24" s="268"/>
      <c r="Q24" s="268"/>
      <c r="R24" s="268"/>
      <c r="S24" s="93"/>
    </row>
    <row r="25" spans="1:25" ht="15">
      <c r="A25" s="262" t="s">
        <v>28</v>
      </c>
      <c r="B25" s="263">
        <v>-11.7</v>
      </c>
      <c r="C25" s="264">
        <v>33.799999999999997</v>
      </c>
      <c r="D25" s="305"/>
      <c r="E25" s="193">
        <f t="shared" si="0"/>
        <v>2.8888888888888888</v>
      </c>
      <c r="F25" s="230"/>
      <c r="G25" s="268"/>
      <c r="H25" s="268"/>
      <c r="I25" s="166"/>
      <c r="J25" s="166"/>
      <c r="K25" s="322"/>
      <c r="L25" s="302"/>
      <c r="M25" s="302"/>
      <c r="O25" s="268"/>
      <c r="P25" s="268"/>
      <c r="Q25" s="268"/>
      <c r="R25" s="268"/>
      <c r="S25" s="93"/>
    </row>
    <row r="26" spans="1:25" ht="15">
      <c r="A26" s="262" t="s">
        <v>41</v>
      </c>
      <c r="B26" s="263">
        <v>-10.5</v>
      </c>
      <c r="C26" s="264">
        <v>33.9</v>
      </c>
      <c r="D26" s="305"/>
      <c r="E26" s="193">
        <f t="shared" si="0"/>
        <v>3.2285714285714286</v>
      </c>
      <c r="F26" s="230"/>
      <c r="G26" s="268"/>
      <c r="H26" s="268"/>
      <c r="I26" s="166"/>
      <c r="J26" s="166"/>
      <c r="K26" s="322"/>
      <c r="L26" s="302"/>
      <c r="M26" s="302"/>
      <c r="O26" s="268"/>
      <c r="P26" s="268"/>
      <c r="Q26" s="268"/>
      <c r="R26" s="268"/>
      <c r="S26" s="93"/>
    </row>
    <row r="27" spans="1:25" ht="15">
      <c r="A27" s="262" t="s">
        <v>23</v>
      </c>
      <c r="B27" s="263">
        <v>-12.2</v>
      </c>
      <c r="C27" s="264">
        <v>37</v>
      </c>
      <c r="D27" s="305"/>
      <c r="E27" s="193">
        <f t="shared" si="0"/>
        <v>3.0327868852459017</v>
      </c>
      <c r="F27" s="230"/>
      <c r="G27" s="268"/>
      <c r="H27" s="268"/>
      <c r="I27" s="166"/>
      <c r="J27" s="166"/>
      <c r="K27" s="322"/>
      <c r="L27" s="302"/>
      <c r="M27" s="302"/>
      <c r="O27" s="268"/>
      <c r="P27" s="268"/>
      <c r="Q27" s="268"/>
      <c r="R27" s="268"/>
      <c r="S27" s="93"/>
    </row>
    <row r="28" spans="1:25" ht="15" customHeight="1">
      <c r="A28" s="262" t="s">
        <v>35</v>
      </c>
      <c r="B28" s="263">
        <v>-16.3</v>
      </c>
      <c r="C28" s="264">
        <v>37.299999999999997</v>
      </c>
      <c r="E28" s="193">
        <f t="shared" si="0"/>
        <v>2.2883435582822083</v>
      </c>
      <c r="G28" s="268"/>
      <c r="H28" s="268"/>
      <c r="I28" s="166"/>
      <c r="J28" s="166"/>
      <c r="K28" s="322"/>
      <c r="S28" s="93"/>
    </row>
    <row r="29" spans="1:25" ht="15" customHeight="1">
      <c r="C29" s="305"/>
      <c r="G29" s="268"/>
      <c r="H29" s="268"/>
      <c r="I29" s="166"/>
      <c r="S29" s="93"/>
    </row>
    <row r="30" spans="1:25" ht="15" customHeight="1">
      <c r="A30" s="268"/>
      <c r="B30" s="268"/>
      <c r="C30" s="268"/>
      <c r="D30" s="268"/>
      <c r="E30" s="268"/>
      <c r="F30" s="268"/>
      <c r="G30" s="268"/>
      <c r="H30" s="268"/>
      <c r="I30" s="166"/>
    </row>
    <row r="31" spans="1:25" ht="15" customHeight="1">
      <c r="A31" s="228"/>
      <c r="B31" s="302"/>
      <c r="C31" s="302"/>
      <c r="D31" s="268"/>
      <c r="E31" s="193"/>
      <c r="F31" s="268"/>
    </row>
    <row r="32" spans="1:25" ht="15" customHeight="1">
      <c r="A32" s="228"/>
      <c r="B32" s="302"/>
      <c r="C32" s="302"/>
      <c r="D32" s="268"/>
      <c r="E32" s="193"/>
      <c r="F32" s="268"/>
      <c r="I32" s="460" t="s">
        <v>240</v>
      </c>
      <c r="J32" s="460"/>
      <c r="K32" s="460"/>
      <c r="L32" s="460"/>
      <c r="M32" s="460"/>
      <c r="N32" s="460"/>
      <c r="O32" s="460"/>
      <c r="P32" s="460"/>
      <c r="Q32" s="460"/>
      <c r="R32" s="460"/>
      <c r="S32" s="460"/>
      <c r="T32" s="460"/>
      <c r="U32" s="460"/>
      <c r="V32" s="460"/>
      <c r="W32" s="460"/>
      <c r="X32" s="460"/>
      <c r="Y32" s="146"/>
    </row>
    <row r="33" spans="1:30" ht="20.25" customHeight="1">
      <c r="A33" s="228"/>
      <c r="B33" s="302"/>
      <c r="C33" s="302"/>
      <c r="D33" s="268"/>
      <c r="E33" s="193"/>
      <c r="F33" s="268"/>
      <c r="I33" s="461" t="s">
        <v>474</v>
      </c>
      <c r="J33" s="461"/>
      <c r="K33" s="461"/>
      <c r="L33" s="461"/>
      <c r="M33" s="461"/>
      <c r="N33" s="461"/>
      <c r="O33" s="461"/>
      <c r="P33" s="461"/>
      <c r="Q33" s="461"/>
      <c r="R33" s="461"/>
      <c r="S33" s="461"/>
      <c r="T33" s="461"/>
      <c r="U33" s="461"/>
      <c r="V33" s="461"/>
      <c r="W33" s="461"/>
      <c r="X33" s="461"/>
      <c r="Y33" s="147"/>
    </row>
    <row r="34" spans="1:30" ht="18.75" customHeight="1">
      <c r="A34" s="228"/>
      <c r="B34" s="302"/>
      <c r="C34" s="302"/>
      <c r="D34" s="268"/>
      <c r="E34" s="193"/>
      <c r="F34" s="268"/>
      <c r="I34" s="462" t="s">
        <v>64</v>
      </c>
      <c r="J34" s="462"/>
      <c r="K34" s="462"/>
      <c r="L34" s="462"/>
      <c r="M34" s="462"/>
      <c r="N34" s="462"/>
      <c r="O34" s="462"/>
      <c r="P34" s="462"/>
      <c r="Q34" s="462"/>
      <c r="R34" s="462"/>
      <c r="S34" s="462"/>
      <c r="T34" s="462"/>
      <c r="U34" s="462"/>
      <c r="V34" s="462"/>
      <c r="W34" s="462"/>
      <c r="X34" s="462"/>
      <c r="Y34" s="148"/>
    </row>
    <row r="35" spans="1:30" ht="9.75" customHeight="1">
      <c r="A35" s="228"/>
      <c r="B35" s="302"/>
      <c r="C35" s="302"/>
      <c r="D35" s="268"/>
      <c r="E35" s="193"/>
      <c r="F35" s="268"/>
      <c r="H35" s="220"/>
      <c r="I35" s="220"/>
      <c r="J35" s="220"/>
      <c r="K35" s="220"/>
      <c r="L35" s="220"/>
      <c r="M35" s="220"/>
      <c r="N35" s="220"/>
      <c r="O35" s="220"/>
      <c r="P35" s="220"/>
      <c r="Q35" s="220"/>
      <c r="R35" s="220"/>
      <c r="S35" s="220"/>
      <c r="T35" s="220"/>
      <c r="U35" s="220"/>
      <c r="V35" s="220"/>
      <c r="W35" s="220"/>
      <c r="X35" s="220"/>
      <c r="Y35" s="220"/>
    </row>
    <row r="36" spans="1:30" ht="15.75" customHeight="1">
      <c r="A36" s="229"/>
      <c r="B36" s="302"/>
      <c r="C36" s="302"/>
      <c r="D36" s="268"/>
      <c r="E36" s="193"/>
      <c r="F36" s="268"/>
    </row>
    <row r="37" spans="1:30" ht="15">
      <c r="A37" s="228"/>
      <c r="B37" s="302"/>
      <c r="C37" s="302"/>
      <c r="D37" s="268"/>
      <c r="E37" s="193"/>
      <c r="F37" s="268"/>
    </row>
    <row r="38" spans="1:30" ht="15">
      <c r="A38" s="228"/>
      <c r="B38" s="302"/>
      <c r="C38" s="302"/>
      <c r="D38" s="268"/>
      <c r="E38" s="193"/>
      <c r="F38" s="268"/>
    </row>
    <row r="39" spans="1:30" ht="15">
      <c r="A39" s="228"/>
      <c r="B39" s="302"/>
      <c r="C39" s="302"/>
      <c r="D39" s="268"/>
      <c r="E39" s="193"/>
      <c r="F39" s="268"/>
    </row>
    <row r="40" spans="1:30" ht="12" customHeight="1">
      <c r="A40" s="228"/>
      <c r="B40" s="302"/>
      <c r="C40" s="302"/>
      <c r="D40" s="268"/>
      <c r="E40" s="193"/>
      <c r="F40" s="268"/>
      <c r="AA40" s="306"/>
      <c r="AB40" s="306"/>
      <c r="AC40" s="268"/>
      <c r="AD40" s="268"/>
    </row>
    <row r="41" spans="1:30" ht="12" customHeight="1">
      <c r="A41" s="228"/>
      <c r="B41" s="302"/>
      <c r="C41" s="302"/>
      <c r="D41" s="268"/>
      <c r="E41" s="193"/>
      <c r="F41" s="268"/>
      <c r="AA41" s="306"/>
      <c r="AB41" s="306"/>
      <c r="AC41" s="268"/>
      <c r="AD41" s="268"/>
    </row>
    <row r="42" spans="1:30" ht="12" customHeight="1">
      <c r="A42" s="228"/>
      <c r="B42" s="302"/>
      <c r="C42" s="302"/>
      <c r="D42" s="268"/>
      <c r="E42" s="193"/>
      <c r="F42" s="268"/>
      <c r="AA42" s="306"/>
      <c r="AB42" s="306"/>
      <c r="AC42" s="268"/>
      <c r="AD42" s="268"/>
    </row>
    <row r="43" spans="1:30" ht="12" customHeight="1">
      <c r="A43" s="228"/>
      <c r="B43" s="302"/>
      <c r="C43" s="302"/>
      <c r="D43" s="268"/>
      <c r="E43" s="193"/>
      <c r="F43" s="268"/>
      <c r="AA43" s="306"/>
      <c r="AB43" s="306"/>
      <c r="AC43" s="268"/>
      <c r="AD43" s="268"/>
    </row>
    <row r="44" spans="1:30" ht="12" customHeight="1">
      <c r="A44" s="228"/>
      <c r="B44" s="302"/>
      <c r="C44" s="302"/>
      <c r="D44" s="268"/>
      <c r="E44" s="193"/>
      <c r="F44" s="268"/>
      <c r="AA44" s="306"/>
      <c r="AB44" s="306"/>
      <c r="AC44" s="306"/>
      <c r="AD44" s="268"/>
    </row>
    <row r="45" spans="1:30" ht="12" customHeight="1">
      <c r="A45" s="228"/>
      <c r="B45" s="302"/>
      <c r="C45" s="302"/>
      <c r="D45" s="268"/>
      <c r="E45" s="193"/>
      <c r="F45" s="268"/>
      <c r="AA45" s="306"/>
      <c r="AB45" s="306"/>
      <c r="AC45" s="268"/>
      <c r="AD45" s="268"/>
    </row>
    <row r="46" spans="1:30" ht="12" customHeight="1">
      <c r="A46" s="228"/>
      <c r="B46" s="302"/>
      <c r="C46" s="302"/>
      <c r="D46" s="268"/>
      <c r="E46" s="193"/>
      <c r="F46" s="268"/>
      <c r="AA46" s="306"/>
      <c r="AB46" s="306"/>
      <c r="AC46" s="268"/>
      <c r="AD46" s="268"/>
    </row>
    <row r="47" spans="1:30" ht="12" customHeight="1">
      <c r="A47" s="228"/>
      <c r="B47" s="302"/>
      <c r="C47" s="302"/>
      <c r="D47" s="268"/>
      <c r="E47" s="193"/>
      <c r="F47" s="268"/>
      <c r="AA47" s="306"/>
      <c r="AB47" s="306"/>
      <c r="AC47" s="306"/>
      <c r="AD47" s="306"/>
    </row>
    <row r="48" spans="1:30" ht="12" customHeight="1">
      <c r="A48" s="228"/>
      <c r="B48" s="302"/>
      <c r="C48" s="302"/>
      <c r="D48" s="268"/>
      <c r="E48" s="193"/>
      <c r="F48" s="268"/>
      <c r="AA48" s="306"/>
      <c r="AB48" s="306"/>
      <c r="AC48" s="268"/>
      <c r="AD48" s="268"/>
    </row>
    <row r="49" spans="1:30" ht="12" customHeight="1">
      <c r="A49" s="228"/>
      <c r="B49" s="302"/>
      <c r="C49" s="302"/>
      <c r="D49" s="268"/>
      <c r="E49" s="193"/>
      <c r="F49" s="268"/>
      <c r="AA49" s="306"/>
      <c r="AB49" s="306"/>
      <c r="AC49" s="268"/>
      <c r="AD49" s="268"/>
    </row>
    <row r="50" spans="1:30" ht="12" customHeight="1">
      <c r="A50" s="228"/>
      <c r="B50" s="302"/>
      <c r="C50" s="302"/>
      <c r="D50" s="268"/>
      <c r="E50" s="193"/>
      <c r="F50" s="268"/>
      <c r="AA50" s="306"/>
      <c r="AB50" s="268"/>
      <c r="AC50" s="268"/>
      <c r="AD50" s="268"/>
    </row>
    <row r="51" spans="1:30" ht="12" customHeight="1">
      <c r="A51" s="228"/>
      <c r="B51" s="302"/>
      <c r="C51" s="302"/>
      <c r="D51" s="268"/>
      <c r="E51" s="193"/>
      <c r="F51" s="268"/>
      <c r="AA51" s="306"/>
      <c r="AB51" s="306"/>
      <c r="AC51" s="268"/>
      <c r="AD51" s="268"/>
    </row>
    <row r="52" spans="1:30" ht="12" customHeight="1">
      <c r="A52" s="228"/>
      <c r="B52" s="302"/>
      <c r="C52" s="302"/>
      <c r="D52" s="268"/>
      <c r="E52" s="193"/>
      <c r="F52" s="268"/>
      <c r="AA52" s="306"/>
      <c r="AB52" s="268"/>
      <c r="AC52" s="268"/>
      <c r="AD52" s="268"/>
    </row>
    <row r="53" spans="1:30" ht="12" customHeight="1">
      <c r="A53" s="228"/>
      <c r="B53" s="302"/>
      <c r="C53" s="302"/>
      <c r="D53" s="268"/>
      <c r="E53" s="193"/>
      <c r="F53" s="268"/>
      <c r="AA53" s="306"/>
      <c r="AB53" s="306"/>
      <c r="AC53" s="268"/>
      <c r="AD53" s="268"/>
    </row>
    <row r="54" spans="1:30" ht="12" customHeight="1">
      <c r="A54" s="229"/>
      <c r="B54" s="302"/>
      <c r="C54" s="302"/>
      <c r="D54" s="268"/>
      <c r="E54" s="193"/>
      <c r="F54" s="268"/>
      <c r="AA54" s="306"/>
      <c r="AB54" s="306"/>
      <c r="AC54" s="306"/>
      <c r="AD54" s="306"/>
    </row>
    <row r="55" spans="1:30" ht="12" customHeight="1">
      <c r="A55" s="228"/>
      <c r="B55" s="302"/>
      <c r="C55" s="302"/>
      <c r="D55" s="268"/>
      <c r="E55" s="193"/>
      <c r="F55" s="268"/>
      <c r="AA55" s="306"/>
      <c r="AB55" s="306"/>
      <c r="AC55" s="306"/>
      <c r="AD55" s="306"/>
    </row>
    <row r="56" spans="1:30" ht="15">
      <c r="A56" s="228"/>
      <c r="B56" s="302"/>
      <c r="C56" s="302"/>
      <c r="D56" s="268"/>
      <c r="E56" s="193"/>
      <c r="F56" s="268"/>
    </row>
    <row r="57" spans="1:30" ht="15">
      <c r="A57" s="268"/>
      <c r="B57" s="268"/>
      <c r="C57" s="268"/>
      <c r="D57" s="268"/>
      <c r="E57" s="268"/>
      <c r="F57" s="268"/>
    </row>
    <row r="58" spans="1:30" ht="13.5">
      <c r="A58" s="231"/>
      <c r="B58" s="96"/>
      <c r="C58" s="97"/>
    </row>
    <row r="59" spans="1:30" ht="13.5">
      <c r="A59" s="231"/>
      <c r="B59" s="96"/>
      <c r="C59" s="97"/>
    </row>
    <row r="60" spans="1:30" ht="13.5">
      <c r="A60" s="231"/>
      <c r="B60" s="96"/>
      <c r="C60" s="97"/>
      <c r="H60" s="98"/>
    </row>
    <row r="61" spans="1:30" ht="13.5">
      <c r="A61" s="231"/>
      <c r="B61" s="96"/>
      <c r="C61" s="97"/>
    </row>
    <row r="62" spans="1:30" ht="13.5">
      <c r="A62" s="231"/>
      <c r="B62" s="96"/>
      <c r="C62" s="97"/>
    </row>
    <row r="64" spans="1:30" ht="15">
      <c r="F64" s="268"/>
    </row>
    <row r="70" spans="9:24" ht="22.5" customHeight="1">
      <c r="I70" s="463" t="s">
        <v>302</v>
      </c>
      <c r="J70" s="463"/>
      <c r="K70" s="463"/>
      <c r="L70" s="463"/>
      <c r="M70" s="463"/>
      <c r="N70" s="463"/>
      <c r="O70" s="463"/>
      <c r="P70" s="463"/>
      <c r="Q70" s="463"/>
      <c r="R70" s="463"/>
      <c r="S70" s="463"/>
      <c r="T70" s="463"/>
      <c r="U70" s="463"/>
      <c r="V70" s="463"/>
      <c r="W70" s="463"/>
      <c r="X70" s="463"/>
    </row>
    <row r="71" spans="9:24" ht="22.5" customHeight="1">
      <c r="I71" s="464" t="s">
        <v>303</v>
      </c>
      <c r="J71" s="464"/>
      <c r="K71" s="464"/>
      <c r="L71" s="464"/>
      <c r="M71" s="464"/>
      <c r="N71" s="464"/>
      <c r="O71" s="464"/>
      <c r="P71" s="464"/>
      <c r="Q71" s="464"/>
      <c r="R71" s="464"/>
      <c r="S71" s="464"/>
      <c r="T71" s="464"/>
      <c r="U71" s="464"/>
      <c r="V71" s="464"/>
      <c r="W71" s="464"/>
      <c r="X71" s="464"/>
    </row>
    <row r="72" spans="9:24" ht="16.5" customHeight="1">
      <c r="I72" s="307" t="s">
        <v>203</v>
      </c>
      <c r="J72" s="99"/>
      <c r="K72" s="99"/>
      <c r="L72" s="99"/>
      <c r="M72" s="99"/>
      <c r="N72" s="99"/>
      <c r="O72" s="99"/>
      <c r="P72" s="99"/>
      <c r="Q72" s="99"/>
      <c r="R72" s="99"/>
      <c r="S72" s="99"/>
      <c r="T72" s="99"/>
      <c r="U72" s="99"/>
    </row>
    <row r="81" spans="1:11" ht="14.25">
      <c r="A81" s="94" t="s">
        <v>41</v>
      </c>
      <c r="B81" s="95">
        <v>-12.2805635399311</v>
      </c>
      <c r="C81" s="92">
        <v>36.797053643352903</v>
      </c>
      <c r="E81" s="93">
        <v>2.9963652338677078</v>
      </c>
      <c r="I81" s="228"/>
      <c r="J81" s="302"/>
      <c r="K81" s="302"/>
    </row>
    <row r="82" spans="1:11" ht="14.25">
      <c r="A82" s="94" t="s">
        <v>23</v>
      </c>
      <c r="B82" s="95">
        <v>-12.095546794092945</v>
      </c>
      <c r="C82" s="92">
        <v>32.794150728892809</v>
      </c>
      <c r="E82" s="92">
        <v>2.7112582247962829</v>
      </c>
      <c r="I82" s="228"/>
      <c r="J82" s="302"/>
      <c r="K82" s="302"/>
    </row>
    <row r="83" spans="1:11" ht="14.25">
      <c r="A83" s="94" t="s">
        <v>21</v>
      </c>
      <c r="B83" s="95">
        <v>-11.868594336921699</v>
      </c>
      <c r="C83" s="92">
        <v>31.131484946795165</v>
      </c>
      <c r="E83" s="92">
        <v>2.6230136495565479</v>
      </c>
      <c r="I83" s="228"/>
      <c r="J83" s="302"/>
      <c r="K83" s="302"/>
    </row>
    <row r="84" spans="1:11" ht="14.25">
      <c r="A84" s="94" t="s">
        <v>28</v>
      </c>
      <c r="B84" s="95">
        <v>-11.017335888227755</v>
      </c>
      <c r="C84" s="92">
        <v>27.84821272426322</v>
      </c>
      <c r="E84" s="92">
        <v>2.5276721166338945</v>
      </c>
      <c r="I84" s="228"/>
      <c r="J84" s="302"/>
      <c r="K84" s="302"/>
    </row>
    <row r="85" spans="1:11" ht="14.25">
      <c r="A85" s="94" t="s">
        <v>33</v>
      </c>
      <c r="B85" s="95">
        <v>-16.221425139434242</v>
      </c>
      <c r="C85" s="92">
        <v>36.397402377599136</v>
      </c>
      <c r="E85" s="92">
        <v>2.2437857379816246</v>
      </c>
      <c r="I85" s="228"/>
      <c r="J85" s="302"/>
      <c r="K85" s="302"/>
    </row>
    <row r="86" spans="1:11" ht="14.25">
      <c r="A86" s="94" t="s">
        <v>35</v>
      </c>
      <c r="B86" s="95">
        <v>-18.248049786185362</v>
      </c>
      <c r="C86" s="92">
        <v>40.803938636091928</v>
      </c>
      <c r="E86" s="92">
        <v>2.2360712029064302</v>
      </c>
      <c r="I86" s="229"/>
      <c r="J86" s="302"/>
      <c r="K86" s="302"/>
    </row>
    <row r="87" spans="1:11" ht="14.25">
      <c r="A87" s="94" t="s">
        <v>29</v>
      </c>
      <c r="B87" s="95">
        <v>-15.055279196339043</v>
      </c>
      <c r="C87" s="92">
        <v>33.372766145303117</v>
      </c>
      <c r="E87" s="92">
        <v>2.2166819831158158</v>
      </c>
      <c r="I87" s="228"/>
      <c r="J87" s="302"/>
      <c r="K87" s="302"/>
    </row>
    <row r="88" spans="1:11" ht="14.25">
      <c r="A88" s="94" t="s">
        <v>26</v>
      </c>
      <c r="B88" s="95">
        <v>-14.471341158636774</v>
      </c>
      <c r="C88" s="92">
        <v>31.578432733017028</v>
      </c>
      <c r="E88" s="92">
        <v>2.1821358771692294</v>
      </c>
      <c r="I88" s="228"/>
      <c r="J88" s="302"/>
      <c r="K88" s="302"/>
    </row>
    <row r="89" spans="1:11" ht="14.25">
      <c r="A89" s="94" t="s">
        <v>44</v>
      </c>
      <c r="B89" s="95">
        <v>-13.843423461700592</v>
      </c>
      <c r="C89" s="92">
        <v>30.155579476714955</v>
      </c>
      <c r="E89" s="92">
        <v>2.178332517252239</v>
      </c>
      <c r="I89" s="228"/>
      <c r="J89" s="302"/>
      <c r="K89" s="302"/>
    </row>
    <row r="90" spans="1:11" ht="14.25">
      <c r="A90" s="94" t="s">
        <v>43</v>
      </c>
      <c r="B90" s="95">
        <v>-16.847391962552678</v>
      </c>
      <c r="C90" s="92">
        <v>35.910166683533689</v>
      </c>
      <c r="E90" s="92">
        <v>2.1314970746423274</v>
      </c>
      <c r="I90" s="228"/>
      <c r="J90" s="302"/>
      <c r="K90" s="302"/>
    </row>
    <row r="91" spans="1:11" ht="14.25">
      <c r="A91" s="94" t="s">
        <v>39</v>
      </c>
      <c r="B91" s="95">
        <v>-15.7357360994407</v>
      </c>
      <c r="C91" s="92">
        <v>33.325733138147086</v>
      </c>
      <c r="E91" s="92">
        <v>2.117837572233535</v>
      </c>
      <c r="I91" s="228"/>
      <c r="J91" s="302"/>
      <c r="K91" s="302"/>
    </row>
    <row r="92" spans="1:11" ht="14.25">
      <c r="A92" s="94" t="s">
        <v>25</v>
      </c>
      <c r="B92" s="95">
        <v>-15.610423143979787</v>
      </c>
      <c r="C92" s="92">
        <v>32.242290234632158</v>
      </c>
      <c r="E92" s="92">
        <v>2.0654334566879764</v>
      </c>
      <c r="I92" s="228"/>
      <c r="J92" s="302"/>
      <c r="K92" s="302"/>
    </row>
    <row r="93" spans="1:11" ht="14.25">
      <c r="A93" s="94" t="s">
        <v>22</v>
      </c>
      <c r="B93" s="95">
        <v>-17.926865610350994</v>
      </c>
      <c r="C93" s="92">
        <v>35.315631192346359</v>
      </c>
      <c r="E93" s="92">
        <v>1.9699835966837991</v>
      </c>
      <c r="I93" s="228"/>
      <c r="J93" s="302"/>
      <c r="K93" s="302"/>
    </row>
    <row r="94" spans="1:11" ht="14.25">
      <c r="A94" s="94" t="s">
        <v>38</v>
      </c>
      <c r="B94" s="95">
        <v>-16.517852821181801</v>
      </c>
      <c r="C94" s="92">
        <v>32.410310670409352</v>
      </c>
      <c r="E94" s="92">
        <v>1.962138240440533</v>
      </c>
      <c r="I94" s="228"/>
      <c r="J94" s="302"/>
      <c r="K94" s="302"/>
    </row>
    <row r="95" spans="1:11" ht="14.25">
      <c r="A95" s="94" t="s">
        <v>36</v>
      </c>
      <c r="B95" s="95">
        <v>-15.561829202373458</v>
      </c>
      <c r="C95" s="92">
        <v>30.389337579182587</v>
      </c>
      <c r="E95" s="92">
        <v>1.9528126921318265</v>
      </c>
      <c r="I95" s="228"/>
      <c r="J95" s="302"/>
      <c r="K95" s="302"/>
    </row>
    <row r="96" spans="1:11" ht="14.25">
      <c r="A96" s="94" t="s">
        <v>37</v>
      </c>
      <c r="B96" s="95">
        <v>-15.447346870994412</v>
      </c>
      <c r="C96" s="92">
        <v>30.132971782498341</v>
      </c>
      <c r="E96" s="92">
        <v>1.9506891399635251</v>
      </c>
      <c r="I96" s="228"/>
      <c r="J96" s="302"/>
      <c r="K96" s="302"/>
    </row>
    <row r="97" spans="1:11" ht="14.25">
      <c r="A97" s="94" t="s">
        <v>32</v>
      </c>
      <c r="B97" s="95">
        <v>-21.057029814603492</v>
      </c>
      <c r="C97" s="92">
        <v>38.368947343992772</v>
      </c>
      <c r="E97" s="92">
        <v>1.8221443233833055</v>
      </c>
      <c r="I97" s="228"/>
      <c r="J97" s="302"/>
      <c r="K97" s="302"/>
    </row>
    <row r="98" spans="1:11" ht="14.25">
      <c r="A98" s="94" t="s">
        <v>31</v>
      </c>
      <c r="B98" s="95">
        <v>-18.514813514376563</v>
      </c>
      <c r="C98" s="92">
        <v>33.377597689732291</v>
      </c>
      <c r="E98" s="92">
        <v>1.80275095203173</v>
      </c>
      <c r="I98" s="228"/>
      <c r="J98" s="302"/>
      <c r="K98" s="302"/>
    </row>
    <row r="99" spans="1:11" ht="12">
      <c r="A99" s="92" t="s">
        <v>264</v>
      </c>
      <c r="B99" s="92">
        <v>-23.76292460973842</v>
      </c>
      <c r="C99" s="92">
        <v>40.884188102732637</v>
      </c>
      <c r="E99" s="92">
        <v>1.7205032113756593</v>
      </c>
      <c r="I99" s="228"/>
      <c r="J99" s="302"/>
      <c r="K99" s="302"/>
    </row>
    <row r="100" spans="1:11" ht="14.25">
      <c r="A100" s="94" t="s">
        <v>24</v>
      </c>
      <c r="B100" s="95">
        <v>-22.282532820315833</v>
      </c>
      <c r="C100" s="92">
        <v>38.083035256901582</v>
      </c>
      <c r="E100" s="92">
        <v>1.7090981336816355</v>
      </c>
      <c r="I100" s="228"/>
      <c r="J100" s="302"/>
      <c r="K100" s="302"/>
    </row>
    <row r="101" spans="1:11" ht="14.25">
      <c r="A101" s="94" t="s">
        <v>27</v>
      </c>
      <c r="B101" s="95">
        <v>-18.202169625567187</v>
      </c>
      <c r="C101" s="92">
        <v>30.464068993200208</v>
      </c>
      <c r="E101" s="92">
        <v>1.6736504284857161</v>
      </c>
      <c r="I101" s="228"/>
      <c r="J101" s="302"/>
      <c r="K101" s="302"/>
    </row>
    <row r="102" spans="1:11" ht="14.25">
      <c r="A102" s="94" t="s">
        <v>30</v>
      </c>
      <c r="B102" s="95">
        <v>-18.017400559354751</v>
      </c>
      <c r="C102" s="92">
        <v>30.04479701757759</v>
      </c>
      <c r="E102" s="92">
        <v>1.66754337944594</v>
      </c>
      <c r="I102" s="228"/>
      <c r="J102" s="302"/>
      <c r="K102" s="302"/>
    </row>
    <row r="103" spans="1:11" ht="14.25">
      <c r="A103" s="94" t="s">
        <v>34</v>
      </c>
      <c r="B103" s="95">
        <v>-22.047192672151343</v>
      </c>
      <c r="C103" s="92">
        <v>36.131626158209137</v>
      </c>
      <c r="E103" s="92">
        <v>1.6388311516798411</v>
      </c>
      <c r="I103" s="228"/>
      <c r="J103" s="302"/>
      <c r="K103" s="302"/>
    </row>
    <row r="104" spans="1:11" ht="14.25">
      <c r="A104" s="94" t="s">
        <v>16</v>
      </c>
      <c r="B104" s="95">
        <v>-24.897696601153932</v>
      </c>
      <c r="C104" s="92">
        <v>39.976816897225198</v>
      </c>
      <c r="E104" s="92">
        <v>1.6056431860998899</v>
      </c>
      <c r="I104" s="229"/>
      <c r="J104" s="302"/>
      <c r="K104" s="302"/>
    </row>
    <row r="105" spans="1:11" ht="14.25">
      <c r="A105" s="94" t="s">
        <v>42</v>
      </c>
      <c r="B105" s="95">
        <v>-23.646124414212682</v>
      </c>
      <c r="C105" s="92">
        <v>36.438606080260335</v>
      </c>
      <c r="E105" s="92">
        <v>1.5409969702417126</v>
      </c>
      <c r="I105" s="228"/>
      <c r="J105" s="302"/>
      <c r="K105" s="302"/>
    </row>
    <row r="106" spans="1:11" ht="37.5" customHeight="1">
      <c r="A106" s="94" t="s">
        <v>40</v>
      </c>
      <c r="B106" s="95">
        <v>-17.365800061498746</v>
      </c>
      <c r="C106" s="92">
        <v>25.068081708635688</v>
      </c>
      <c r="E106" s="92">
        <v>1.443531632280707</v>
      </c>
      <c r="I106" s="228"/>
      <c r="J106" s="302"/>
      <c r="K106" s="302"/>
    </row>
    <row r="107" spans="1:11" ht="19.5" customHeight="1"/>
    <row r="124" ht="18" customHeight="1"/>
    <row r="125" ht="18" customHeight="1"/>
    <row r="126" ht="18" customHeight="1"/>
    <row r="127" ht="18" customHeight="1"/>
    <row r="128" ht="18" customHeight="1"/>
    <row r="129" spans="2:2" ht="18" customHeight="1"/>
    <row r="131" spans="2:2" ht="15.75">
      <c r="B131" s="100"/>
    </row>
    <row r="133" spans="2:2" ht="13.5" customHeight="1"/>
  </sheetData>
  <sortState xmlns:xlrd2="http://schemas.microsoft.com/office/spreadsheetml/2017/richdata2" ref="G3:K28">
    <sortCondition descending="1" ref="K3:K28"/>
  </sortState>
  <mergeCells count="5">
    <mergeCell ref="I32:X32"/>
    <mergeCell ref="I33:X33"/>
    <mergeCell ref="I34:X34"/>
    <mergeCell ref="I70:X70"/>
    <mergeCell ref="I71:X71"/>
  </mergeCells>
  <printOptions horizontalCentered="1"/>
  <pageMargins left="1.1811023622047245" right="1.1811023622047245" top="0.98425196850393704" bottom="3.1496062992125986" header="0.51181102362204722" footer="0.51181102362204722"/>
  <pageSetup paperSize="9" scale="76" orientation="portrait" horizontalDpi="180" verticalDpi="180" r:id="rId1"/>
  <headerFooter alignWithMargins="0">
    <oddFooter>&amp;L&amp;"Arial Narrow,Negrita"&amp;F&amp;R&amp;"Arial Narrow,Negrita"&amp;A</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Q23"/>
  <sheetViews>
    <sheetView showGridLines="0" zoomScale="85" zoomScaleNormal="85" workbookViewId="0">
      <selection activeCell="I6" sqref="I6"/>
    </sheetView>
  </sheetViews>
  <sheetFormatPr baseColWidth="10" defaultRowHeight="15"/>
  <cols>
    <col min="1" max="1" width="3.7109375" customWidth="1"/>
    <col min="2" max="2" width="14.85546875" customWidth="1"/>
    <col min="3" max="4" width="8" hidden="1" customWidth="1"/>
    <col min="5" max="17" width="8" customWidth="1"/>
  </cols>
  <sheetData>
    <row r="1" spans="1:17">
      <c r="A1" s="3"/>
      <c r="B1" s="3"/>
      <c r="C1" s="3"/>
      <c r="D1" s="3"/>
      <c r="E1" s="3"/>
      <c r="F1" s="3"/>
      <c r="G1" s="3"/>
      <c r="H1" s="3"/>
      <c r="I1" s="3"/>
      <c r="J1" s="3"/>
    </row>
    <row r="2" spans="1:17">
      <c r="A2" s="3"/>
      <c r="B2" s="465" t="s">
        <v>205</v>
      </c>
      <c r="C2" s="465"/>
      <c r="D2" s="465"/>
      <c r="E2" s="465"/>
      <c r="F2" s="465"/>
      <c r="G2" s="465"/>
      <c r="H2" s="465"/>
      <c r="I2" s="465"/>
      <c r="J2" s="465"/>
      <c r="K2" s="465"/>
      <c r="L2" s="465"/>
      <c r="M2" s="465"/>
      <c r="N2" s="465"/>
      <c r="O2" s="465"/>
      <c r="P2" s="465"/>
      <c r="Q2" s="465"/>
    </row>
    <row r="3" spans="1:17">
      <c r="A3" s="3"/>
      <c r="B3" s="465" t="s">
        <v>475</v>
      </c>
      <c r="C3" s="465"/>
      <c r="D3" s="465"/>
      <c r="E3" s="465"/>
      <c r="F3" s="465"/>
      <c r="G3" s="465"/>
      <c r="H3" s="465"/>
      <c r="I3" s="465"/>
      <c r="J3" s="465"/>
      <c r="K3" s="465"/>
      <c r="L3" s="465"/>
      <c r="M3" s="465"/>
      <c r="N3" s="465"/>
      <c r="O3" s="465"/>
      <c r="P3" s="465"/>
      <c r="Q3" s="465"/>
    </row>
    <row r="4" spans="1:17" ht="15.75" thickBot="1">
      <c r="A4" s="3"/>
      <c r="B4" s="466" t="s">
        <v>187</v>
      </c>
      <c r="C4" s="466"/>
      <c r="D4" s="466"/>
      <c r="E4" s="466"/>
      <c r="F4" s="466"/>
      <c r="G4" s="466"/>
      <c r="H4" s="466"/>
      <c r="I4" s="466"/>
      <c r="J4" s="466"/>
      <c r="K4" s="466"/>
      <c r="L4" s="466"/>
      <c r="M4" s="466"/>
      <c r="N4" s="466"/>
      <c r="O4" s="466"/>
      <c r="P4" s="466"/>
      <c r="Q4" s="466"/>
    </row>
    <row r="5" spans="1:17" ht="30" customHeight="1" thickBot="1">
      <c r="A5" s="3"/>
      <c r="B5" s="347" t="s">
        <v>265</v>
      </c>
      <c r="C5" s="347">
        <v>2009</v>
      </c>
      <c r="D5" s="347">
        <v>2010</v>
      </c>
      <c r="E5" s="347">
        <v>2011</v>
      </c>
      <c r="F5" s="347">
        <v>2012</v>
      </c>
      <c r="G5" s="347">
        <v>2013</v>
      </c>
      <c r="H5" s="347">
        <v>2014</v>
      </c>
      <c r="I5" s="347">
        <v>2015</v>
      </c>
      <c r="J5" s="347">
        <v>2016</v>
      </c>
      <c r="K5" s="347">
        <v>2017</v>
      </c>
      <c r="L5" s="347">
        <v>2018</v>
      </c>
      <c r="M5" s="347">
        <v>2019</v>
      </c>
      <c r="N5" s="347">
        <v>2020</v>
      </c>
      <c r="O5" s="347">
        <v>2021</v>
      </c>
      <c r="P5" s="347">
        <v>2022</v>
      </c>
      <c r="Q5" s="347">
        <v>2023</v>
      </c>
    </row>
    <row r="6" spans="1:17" ht="5.25" customHeight="1">
      <c r="A6" s="3"/>
      <c r="B6" s="350"/>
      <c r="C6" s="350"/>
      <c r="D6" s="350"/>
      <c r="E6" s="350"/>
      <c r="F6" s="350"/>
      <c r="G6" s="350"/>
      <c r="H6" s="350"/>
      <c r="I6" s="350"/>
      <c r="J6" s="350"/>
      <c r="K6" s="350"/>
      <c r="L6" s="350"/>
      <c r="M6" s="350"/>
      <c r="N6" s="350"/>
      <c r="O6" s="350"/>
      <c r="P6" s="350"/>
      <c r="Q6" s="350"/>
    </row>
    <row r="7" spans="1:17">
      <c r="A7" s="3"/>
      <c r="B7" s="349" t="s">
        <v>2</v>
      </c>
      <c r="C7" s="350"/>
      <c r="D7" s="350"/>
      <c r="E7" s="350"/>
      <c r="F7" s="350"/>
      <c r="G7" s="350"/>
      <c r="H7" s="350"/>
      <c r="I7" s="350"/>
      <c r="J7" s="350"/>
      <c r="K7" s="350"/>
      <c r="L7" s="350"/>
      <c r="M7" s="350"/>
      <c r="N7" s="350"/>
      <c r="O7" s="350"/>
      <c r="P7" s="350"/>
      <c r="Q7" s="350"/>
    </row>
    <row r="8" spans="1:17">
      <c r="A8" s="3"/>
      <c r="B8" s="351" t="s">
        <v>128</v>
      </c>
      <c r="C8" s="352">
        <v>33.356646727823303</v>
      </c>
      <c r="D8" s="352">
        <v>31.6612481169952</v>
      </c>
      <c r="E8" s="352">
        <v>32.533455354546476</v>
      </c>
      <c r="F8" s="352">
        <v>32.095960391207889</v>
      </c>
      <c r="G8" s="352">
        <v>32.227055237344324</v>
      </c>
      <c r="H8" s="352">
        <v>31.881545419938949</v>
      </c>
      <c r="I8" s="352">
        <v>32.2715324862316</v>
      </c>
      <c r="J8" s="352">
        <v>30.870790245568731</v>
      </c>
      <c r="K8" s="352">
        <v>30.664985884060989</v>
      </c>
      <c r="L8" s="352">
        <v>29.798179622875168</v>
      </c>
      <c r="M8" s="352">
        <v>29.384864148019108</v>
      </c>
      <c r="N8" s="352">
        <v>35.997167434458461</v>
      </c>
      <c r="O8" s="352">
        <v>32.5</v>
      </c>
      <c r="P8" s="352">
        <v>30.164725937866365</v>
      </c>
      <c r="Q8" s="352">
        <v>28.656548503270706</v>
      </c>
    </row>
    <row r="9" spans="1:17">
      <c r="A9" s="3"/>
      <c r="B9" s="351" t="s">
        <v>129</v>
      </c>
      <c r="C9" s="352">
        <v>12.307641206304528</v>
      </c>
      <c r="D9" s="352">
        <v>11.811021388784376</v>
      </c>
      <c r="E9" s="352">
        <v>12.277247689590183</v>
      </c>
      <c r="F9" s="352">
        <v>12.073361882304894</v>
      </c>
      <c r="G9" s="352">
        <v>12.240403469423187</v>
      </c>
      <c r="H9" s="352">
        <v>12.646540940340705</v>
      </c>
      <c r="I9" s="352">
        <v>12.427880417229892</v>
      </c>
      <c r="J9" s="352">
        <v>11.574131732259659</v>
      </c>
      <c r="K9" s="352">
        <v>11.879652572656072</v>
      </c>
      <c r="L9" s="352">
        <v>12.410525743983415</v>
      </c>
      <c r="M9" s="352">
        <v>11.940691337766825</v>
      </c>
      <c r="N9" s="352">
        <v>19.719151513538517</v>
      </c>
      <c r="O9" s="352">
        <v>14.3</v>
      </c>
      <c r="P9" s="352">
        <v>13.093864091844996</v>
      </c>
      <c r="Q9" s="352">
        <v>13.023268475489377</v>
      </c>
    </row>
    <row r="10" spans="1:17">
      <c r="A10" s="3"/>
      <c r="B10" s="349" t="s">
        <v>130</v>
      </c>
      <c r="C10" s="352"/>
      <c r="D10" s="352"/>
      <c r="E10" s="352"/>
      <c r="F10" s="352"/>
      <c r="G10" s="352"/>
      <c r="H10" s="352"/>
      <c r="I10" s="352"/>
      <c r="J10" s="352"/>
      <c r="K10" s="352"/>
      <c r="L10" s="352"/>
      <c r="M10" s="352"/>
      <c r="N10" s="352"/>
      <c r="O10" s="352"/>
      <c r="P10" s="352"/>
      <c r="Q10" s="352"/>
    </row>
    <row r="11" spans="1:17">
      <c r="A11" s="3"/>
      <c r="B11" s="351" t="s">
        <v>128</v>
      </c>
      <c r="C11" s="352">
        <v>28.239307592604042</v>
      </c>
      <c r="D11" s="352">
        <v>26.791740587603456</v>
      </c>
      <c r="E11" s="352">
        <v>28.176361052542806</v>
      </c>
      <c r="F11" s="352">
        <v>28.30296043636379</v>
      </c>
      <c r="G11" s="352">
        <v>28.559716116987289</v>
      </c>
      <c r="H11" s="352">
        <v>28.073191581442462</v>
      </c>
      <c r="I11" s="352">
        <v>28.768341772849993</v>
      </c>
      <c r="J11" s="352">
        <v>27.571255600419985</v>
      </c>
      <c r="K11" s="352">
        <v>27.640076617786434</v>
      </c>
      <c r="L11" s="352">
        <v>26.791355300713157</v>
      </c>
      <c r="M11" s="352">
        <v>26.428562933051413</v>
      </c>
      <c r="N11" s="352">
        <v>38.16910292748306</v>
      </c>
      <c r="O11" s="352">
        <v>31.2</v>
      </c>
      <c r="P11" s="352">
        <v>28.651963400107878</v>
      </c>
      <c r="Q11" s="352">
        <v>26.907913904912796</v>
      </c>
    </row>
    <row r="12" spans="1:17">
      <c r="A12" s="3"/>
      <c r="B12" s="351" t="s">
        <v>129</v>
      </c>
      <c r="C12" s="352">
        <v>11.181210165701208</v>
      </c>
      <c r="D12" s="352">
        <v>10.709226443687275</v>
      </c>
      <c r="E12" s="352">
        <v>11.418247162457437</v>
      </c>
      <c r="F12" s="352">
        <v>10.894759541855155</v>
      </c>
      <c r="G12" s="352">
        <v>11.272998330222867</v>
      </c>
      <c r="H12" s="352">
        <v>11.998520909594188</v>
      </c>
      <c r="I12" s="352">
        <v>11.587060235649195</v>
      </c>
      <c r="J12" s="352">
        <v>10.57631580145952</v>
      </c>
      <c r="K12" s="352">
        <v>11.783700663380419</v>
      </c>
      <c r="L12" s="352">
        <v>11.71117650786937</v>
      </c>
      <c r="M12" s="352">
        <v>11.411549825121261</v>
      </c>
      <c r="N12" s="352">
        <v>22.495440960694296</v>
      </c>
      <c r="O12" s="352">
        <v>15.1</v>
      </c>
      <c r="P12" s="352">
        <v>12.996741794335877</v>
      </c>
      <c r="Q12" s="352">
        <v>12.629474329805399</v>
      </c>
    </row>
    <row r="13" spans="1:17">
      <c r="A13" s="3"/>
      <c r="B13" s="349" t="s">
        <v>18</v>
      </c>
      <c r="C13" s="352"/>
      <c r="D13" s="352"/>
      <c r="E13" s="352"/>
      <c r="F13" s="352"/>
      <c r="G13" s="352"/>
      <c r="H13" s="352"/>
      <c r="I13" s="352"/>
      <c r="J13" s="352"/>
      <c r="K13" s="352"/>
      <c r="L13" s="352"/>
      <c r="M13" s="352"/>
      <c r="N13" s="352"/>
      <c r="O13" s="352"/>
      <c r="P13" s="352"/>
      <c r="Q13" s="352"/>
    </row>
    <row r="14" spans="1:17">
      <c r="A14" s="3"/>
      <c r="B14" s="351" t="s">
        <v>128</v>
      </c>
      <c r="C14" s="352">
        <v>39.552448365703285</v>
      </c>
      <c r="D14" s="352">
        <v>37.873767807043571</v>
      </c>
      <c r="E14" s="352">
        <v>37.922582869502968</v>
      </c>
      <c r="F14" s="352">
        <v>36.355600950550205</v>
      </c>
      <c r="G14" s="352">
        <v>36.507822463483777</v>
      </c>
      <c r="H14" s="352">
        <v>36.599559818762856</v>
      </c>
      <c r="I14" s="352">
        <v>36.289231458107338</v>
      </c>
      <c r="J14" s="352">
        <v>34.505667609608793</v>
      </c>
      <c r="K14" s="352">
        <v>34.29076641141107</v>
      </c>
      <c r="L14" s="352">
        <v>33.190002940353395</v>
      </c>
      <c r="M14" s="352">
        <v>33.047214713728408</v>
      </c>
      <c r="N14" s="352">
        <v>32.126129996353825</v>
      </c>
      <c r="O14" s="352">
        <v>34.4</v>
      </c>
      <c r="P14" s="352">
        <v>31.654609340942883</v>
      </c>
      <c r="Q14" s="352">
        <v>30.580158006109066</v>
      </c>
    </row>
    <row r="15" spans="1:17">
      <c r="A15" s="3"/>
      <c r="B15" s="351" t="s">
        <v>129</v>
      </c>
      <c r="C15" s="352">
        <v>13.601576423951268</v>
      </c>
      <c r="D15" s="352">
        <v>13.536581097249606</v>
      </c>
      <c r="E15" s="352">
        <v>13.833144125536322</v>
      </c>
      <c r="F15" s="352">
        <v>13.727885942990655</v>
      </c>
      <c r="G15" s="352">
        <v>13.88691278808299</v>
      </c>
      <c r="H15" s="352">
        <v>13.701340530809128</v>
      </c>
      <c r="I15" s="352">
        <v>13.836118215300939</v>
      </c>
      <c r="J15" s="352">
        <v>13.233423985117836</v>
      </c>
      <c r="K15" s="352">
        <v>12.419691183919308</v>
      </c>
      <c r="L15" s="352">
        <v>13.564813960548719</v>
      </c>
      <c r="M15" s="352">
        <v>13.063629231888614</v>
      </c>
      <c r="N15" s="352">
        <v>16.908887966532678</v>
      </c>
      <c r="O15" s="352">
        <v>14.2</v>
      </c>
      <c r="P15" s="352">
        <v>13.529163752947062</v>
      </c>
      <c r="Q15" s="352">
        <v>14.029081797606219</v>
      </c>
    </row>
    <row r="16" spans="1:17">
      <c r="A16" s="3"/>
      <c r="B16" s="349" t="s">
        <v>19</v>
      </c>
      <c r="C16" s="352"/>
      <c r="D16" s="352"/>
      <c r="E16" s="352"/>
      <c r="F16" s="352"/>
      <c r="G16" s="352"/>
      <c r="H16" s="352"/>
      <c r="I16" s="352"/>
      <c r="J16" s="352"/>
      <c r="K16" s="352"/>
      <c r="L16" s="352"/>
      <c r="M16" s="352"/>
      <c r="N16" s="352"/>
      <c r="O16" s="352"/>
      <c r="P16" s="352"/>
      <c r="Q16" s="352"/>
    </row>
    <row r="17" spans="1:17">
      <c r="A17" s="3"/>
      <c r="B17" s="351" t="s">
        <v>128</v>
      </c>
      <c r="C17" s="352">
        <v>42.462999142584898</v>
      </c>
      <c r="D17" s="352">
        <v>39.588477050916545</v>
      </c>
      <c r="E17" s="352">
        <v>40.201305768513357</v>
      </c>
      <c r="F17" s="352">
        <v>39.539671286011433</v>
      </c>
      <c r="G17" s="352">
        <v>39.159932987111553</v>
      </c>
      <c r="H17" s="352">
        <v>38.482950761137573</v>
      </c>
      <c r="I17" s="352">
        <v>39.308509594247184</v>
      </c>
      <c r="J17" s="352">
        <v>38.074248522717987</v>
      </c>
      <c r="K17" s="352">
        <v>36.656127327611358</v>
      </c>
      <c r="L17" s="352">
        <v>36.422611330894775</v>
      </c>
      <c r="M17" s="352">
        <v>35.056675807963948</v>
      </c>
      <c r="N17" s="352">
        <v>34.798115693349828</v>
      </c>
      <c r="O17" s="352">
        <v>34.5</v>
      </c>
      <c r="P17" s="352">
        <v>34.209986896079826</v>
      </c>
      <c r="Q17" s="352">
        <v>32.800320975528415</v>
      </c>
    </row>
    <row r="18" spans="1:17" ht="21" customHeight="1" thickBot="1">
      <c r="A18" s="3"/>
      <c r="B18" s="353" t="s">
        <v>129</v>
      </c>
      <c r="C18" s="354">
        <v>13.943628355180378</v>
      </c>
      <c r="D18" s="354">
        <v>12.351133459233363</v>
      </c>
      <c r="E18" s="354">
        <v>12.216947557077701</v>
      </c>
      <c r="F18" s="354">
        <v>12.958925792857821</v>
      </c>
      <c r="G18" s="354">
        <v>12.342032036629895</v>
      </c>
      <c r="H18" s="354">
        <v>12.848874990794254</v>
      </c>
      <c r="I18" s="354">
        <v>12.60034790104987</v>
      </c>
      <c r="J18" s="354">
        <v>11.849810261971516</v>
      </c>
      <c r="K18" s="354">
        <v>11.028002657327578</v>
      </c>
      <c r="L18" s="354">
        <v>12.69351612357713</v>
      </c>
      <c r="M18" s="354">
        <v>11.588439268145322</v>
      </c>
      <c r="N18" s="354">
        <v>14.442108815277368</v>
      </c>
      <c r="O18" s="354">
        <v>11.3</v>
      </c>
      <c r="P18" s="354">
        <v>12.52310539171134</v>
      </c>
      <c r="Q18" s="354">
        <v>12.393471775974016</v>
      </c>
    </row>
    <row r="19" spans="1:17" ht="12" customHeight="1">
      <c r="A19" s="3"/>
      <c r="B19" s="232" t="s">
        <v>203</v>
      </c>
      <c r="C19" s="3"/>
      <c r="D19" s="3"/>
      <c r="E19" s="3"/>
      <c r="F19" s="3"/>
      <c r="G19" s="3"/>
      <c r="H19" s="3"/>
      <c r="I19" s="3"/>
      <c r="J19" s="3"/>
    </row>
    <row r="20" spans="1:17">
      <c r="A20" s="3"/>
    </row>
    <row r="21" spans="1:17">
      <c r="A21" s="3"/>
    </row>
    <row r="22" spans="1:17">
      <c r="A22" s="3"/>
    </row>
    <row r="23" spans="1:17">
      <c r="A23" s="3"/>
    </row>
  </sheetData>
  <mergeCells count="3">
    <mergeCell ref="B2:Q2"/>
    <mergeCell ref="B3:Q3"/>
    <mergeCell ref="B4:Q4"/>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2:T32"/>
  <sheetViews>
    <sheetView showGridLines="0" topLeftCell="A7" workbookViewId="0">
      <selection activeCell="I6" sqref="I6"/>
    </sheetView>
  </sheetViews>
  <sheetFormatPr baseColWidth="10" defaultRowHeight="15"/>
  <cols>
    <col min="2" max="2" width="18.85546875" customWidth="1"/>
    <col min="15" max="15" width="12.28515625" customWidth="1"/>
  </cols>
  <sheetData>
    <row r="2" spans="2:20">
      <c r="E2" t="s">
        <v>128</v>
      </c>
      <c r="F2" t="s">
        <v>129</v>
      </c>
    </row>
    <row r="3" spans="2:20" ht="25.5">
      <c r="D3" s="233" t="s">
        <v>132</v>
      </c>
      <c r="E3" s="226">
        <v>28.376420160551792</v>
      </c>
      <c r="F3" s="226">
        <v>19.43930971663643</v>
      </c>
      <c r="G3" s="90">
        <f>+E3-F3</f>
        <v>8.9371104439153619</v>
      </c>
    </row>
    <row r="4" spans="2:20" ht="25.5">
      <c r="D4" s="233" t="s">
        <v>271</v>
      </c>
      <c r="E4" s="226">
        <v>28.733184183730543</v>
      </c>
      <c r="F4" s="226">
        <v>8.5904255317392035</v>
      </c>
      <c r="G4" s="90">
        <f>+E4-F4</f>
        <v>20.14275865199134</v>
      </c>
    </row>
    <row r="5" spans="2:20" ht="25.5">
      <c r="D5" s="233" t="s">
        <v>133</v>
      </c>
      <c r="E5" s="226">
        <v>26.668632517174235</v>
      </c>
      <c r="F5" s="226">
        <v>7.2483033040532732</v>
      </c>
      <c r="G5" s="90">
        <f>+E5-F5</f>
        <v>19.420329213120961</v>
      </c>
    </row>
    <row r="6" spans="2:20" ht="25.5">
      <c r="D6" s="233" t="s">
        <v>234</v>
      </c>
      <c r="E6" s="226">
        <v>29.408718727735611</v>
      </c>
      <c r="F6" s="226">
        <v>8.784399633206931</v>
      </c>
      <c r="G6" s="90">
        <f>+E6-F6</f>
        <v>20.62431909452868</v>
      </c>
    </row>
    <row r="7" spans="2:20" ht="25.5">
      <c r="D7" s="233" t="s">
        <v>260</v>
      </c>
      <c r="E7" s="226">
        <v>30.636383764757682</v>
      </c>
      <c r="F7" s="226">
        <v>13.487157218706159</v>
      </c>
      <c r="G7" s="90">
        <f>+E7-F7</f>
        <v>17.149226546051523</v>
      </c>
    </row>
    <row r="11" spans="2:20">
      <c r="B11" s="444" t="s">
        <v>235</v>
      </c>
      <c r="C11" s="444"/>
      <c r="D11" s="444"/>
      <c r="E11" s="444"/>
      <c r="F11" s="444"/>
      <c r="G11" s="444"/>
      <c r="H11" s="444"/>
      <c r="I11" s="444"/>
      <c r="J11" s="218"/>
      <c r="K11" s="218"/>
      <c r="L11" s="218"/>
      <c r="M11" s="218"/>
      <c r="N11" s="218"/>
      <c r="O11" s="218"/>
      <c r="P11" s="218"/>
      <c r="Q11" s="218"/>
      <c r="R11" s="218"/>
      <c r="S11" s="218"/>
      <c r="T11" s="218"/>
    </row>
    <row r="12" spans="2:20">
      <c r="B12" s="465" t="s">
        <v>476</v>
      </c>
      <c r="C12" s="465"/>
      <c r="D12" s="465"/>
      <c r="E12" s="465"/>
      <c r="F12" s="465"/>
      <c r="G12" s="465"/>
      <c r="H12" s="465"/>
      <c r="I12" s="465"/>
      <c r="J12" s="221"/>
    </row>
    <row r="13" spans="2:20">
      <c r="B13" s="466" t="s">
        <v>188</v>
      </c>
      <c r="C13" s="466"/>
      <c r="D13" s="466"/>
      <c r="E13" s="466"/>
      <c r="F13" s="466"/>
      <c r="G13" s="466"/>
      <c r="H13" s="466"/>
      <c r="I13" s="466"/>
      <c r="J13" s="219"/>
    </row>
    <row r="14" spans="2:20">
      <c r="B14" s="3"/>
      <c r="C14" s="3"/>
      <c r="D14" s="3"/>
      <c r="E14" s="3"/>
      <c r="F14" s="3"/>
      <c r="G14" s="3"/>
      <c r="H14" s="3"/>
      <c r="I14" s="3"/>
      <c r="J14" s="3"/>
    </row>
    <row r="15" spans="2:20">
      <c r="B15" s="3"/>
      <c r="C15" s="3"/>
      <c r="D15" s="3"/>
      <c r="E15" s="3"/>
      <c r="F15" s="3"/>
      <c r="G15" s="3"/>
      <c r="H15" s="3"/>
      <c r="I15" s="3"/>
      <c r="J15" s="3"/>
    </row>
    <row r="16" spans="2:20">
      <c r="B16" s="3"/>
      <c r="C16" s="3"/>
      <c r="D16" s="3"/>
      <c r="E16" s="3"/>
      <c r="F16" s="3"/>
      <c r="G16" s="3"/>
      <c r="H16" s="3"/>
      <c r="I16" s="3"/>
      <c r="J16" s="3"/>
    </row>
    <row r="17" spans="2:10">
      <c r="B17" s="3"/>
      <c r="C17" s="3"/>
      <c r="D17" s="3"/>
      <c r="E17" s="3"/>
      <c r="F17" s="3"/>
      <c r="G17" s="3"/>
      <c r="H17" s="3"/>
      <c r="I17" s="3"/>
      <c r="J17" s="3"/>
    </row>
    <row r="18" spans="2:10">
      <c r="B18" s="3"/>
      <c r="C18" s="3"/>
      <c r="D18" s="3"/>
      <c r="E18" s="3"/>
      <c r="F18" s="3"/>
      <c r="G18" s="3"/>
      <c r="H18" s="3"/>
      <c r="I18" s="3"/>
      <c r="J18" s="3"/>
    </row>
    <row r="19" spans="2:10">
      <c r="B19" s="3"/>
      <c r="C19" s="3"/>
      <c r="D19" s="3"/>
      <c r="E19" s="3"/>
      <c r="F19" s="3"/>
      <c r="G19" s="3"/>
      <c r="H19" s="3"/>
      <c r="I19" s="3"/>
      <c r="J19" s="3"/>
    </row>
    <row r="20" spans="2:10">
      <c r="B20" s="3"/>
      <c r="C20" s="3"/>
      <c r="D20" s="3"/>
      <c r="E20" s="3"/>
      <c r="F20" s="3"/>
      <c r="G20" s="3"/>
      <c r="H20" s="3"/>
      <c r="I20" s="3"/>
      <c r="J20" s="3"/>
    </row>
    <row r="21" spans="2:10">
      <c r="B21" s="3"/>
      <c r="C21" s="3"/>
      <c r="D21" s="3"/>
      <c r="E21" s="3"/>
      <c r="F21" s="3"/>
      <c r="G21" s="3"/>
      <c r="H21" s="3"/>
      <c r="I21" s="3"/>
      <c r="J21" s="3"/>
    </row>
    <row r="22" spans="2:10">
      <c r="B22" s="3"/>
      <c r="C22" s="3"/>
      <c r="D22" s="3"/>
      <c r="E22" s="3"/>
      <c r="F22" s="3"/>
      <c r="G22" s="3"/>
      <c r="H22" s="3"/>
      <c r="I22" s="3"/>
      <c r="J22" s="3"/>
    </row>
    <row r="23" spans="2:10">
      <c r="B23" s="3"/>
      <c r="C23" s="3"/>
      <c r="D23" s="3"/>
      <c r="E23" s="3"/>
      <c r="F23" s="3"/>
      <c r="G23" s="3"/>
      <c r="H23" s="3"/>
      <c r="I23" s="3"/>
      <c r="J23" s="3"/>
    </row>
    <row r="24" spans="2:10">
      <c r="B24" s="3"/>
      <c r="C24" s="3"/>
      <c r="D24" s="3"/>
      <c r="E24" s="3"/>
      <c r="F24" s="3"/>
      <c r="G24" s="3"/>
      <c r="H24" s="3"/>
      <c r="I24" s="3"/>
      <c r="J24" s="3"/>
    </row>
    <row r="25" spans="2:10">
      <c r="B25" s="3"/>
      <c r="C25" s="3"/>
      <c r="D25" s="3"/>
      <c r="E25" s="3"/>
      <c r="F25" s="3"/>
      <c r="G25" s="3"/>
      <c r="H25" s="3"/>
      <c r="I25" s="3"/>
      <c r="J25" s="3"/>
    </row>
    <row r="26" spans="2:10">
      <c r="B26" s="3"/>
      <c r="C26" s="3"/>
      <c r="D26" s="3"/>
      <c r="E26" s="3"/>
      <c r="F26" s="3"/>
      <c r="G26" s="3"/>
      <c r="H26" s="3"/>
      <c r="I26" s="3"/>
      <c r="J26" s="3"/>
    </row>
    <row r="27" spans="2:10">
      <c r="B27" s="3"/>
      <c r="C27" s="3"/>
      <c r="D27" s="3"/>
      <c r="E27" s="3"/>
      <c r="F27" s="3"/>
      <c r="G27" s="3"/>
      <c r="H27" s="3"/>
      <c r="I27" s="3"/>
      <c r="J27" s="3"/>
    </row>
    <row r="28" spans="2:10">
      <c r="B28" s="3"/>
      <c r="C28" s="3"/>
      <c r="D28" s="3"/>
      <c r="E28" s="3"/>
      <c r="F28" s="3"/>
      <c r="G28" s="3"/>
      <c r="H28" s="3"/>
      <c r="I28" s="3"/>
      <c r="J28" s="3"/>
    </row>
    <row r="29" spans="2:10">
      <c r="B29" s="3"/>
      <c r="C29" s="3"/>
      <c r="D29" s="3"/>
      <c r="E29" s="3"/>
      <c r="F29" s="3"/>
      <c r="G29" s="3"/>
      <c r="H29" s="3"/>
      <c r="I29" s="3"/>
      <c r="J29" s="3"/>
    </row>
    <row r="30" spans="2:10">
      <c r="B30" s="3"/>
      <c r="C30" s="3"/>
      <c r="D30" s="3"/>
      <c r="E30" s="3"/>
      <c r="F30" s="3"/>
      <c r="G30" s="3"/>
      <c r="H30" s="3"/>
      <c r="I30" s="3"/>
      <c r="J30" s="3"/>
    </row>
    <row r="31" spans="2:10">
      <c r="B31" s="3"/>
      <c r="C31" s="3"/>
      <c r="D31" s="3"/>
      <c r="E31" s="3"/>
      <c r="F31" s="3"/>
      <c r="G31" s="3"/>
      <c r="H31" s="3"/>
      <c r="I31" s="3"/>
      <c r="J31" s="3"/>
    </row>
    <row r="32" spans="2:10">
      <c r="B32" s="182" t="s">
        <v>204</v>
      </c>
      <c r="C32" s="3"/>
      <c r="D32" s="3"/>
      <c r="E32" s="3"/>
      <c r="F32" s="3"/>
      <c r="G32" s="3"/>
      <c r="H32" s="3"/>
      <c r="I32" s="3"/>
      <c r="J32" s="3"/>
    </row>
  </sheetData>
  <mergeCells count="3">
    <mergeCell ref="B11:I11"/>
    <mergeCell ref="B12:I12"/>
    <mergeCell ref="B13:I13"/>
  </mergeCell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F59"/>
  <sheetViews>
    <sheetView showGridLines="0" topLeftCell="O37" workbookViewId="0">
      <selection activeCell="I6" sqref="I6"/>
    </sheetView>
  </sheetViews>
  <sheetFormatPr baseColWidth="10" defaultRowHeight="15"/>
  <cols>
    <col min="1" max="1" width="11.42578125" hidden="1" customWidth="1"/>
    <col min="2" max="2" width="30.140625" hidden="1" customWidth="1"/>
    <col min="3" max="9" width="18.140625" hidden="1" customWidth="1"/>
    <col min="10" max="10" width="20.140625" hidden="1" customWidth="1"/>
    <col min="11" max="11" width="15.28515625" hidden="1" customWidth="1"/>
    <col min="12" max="12" width="11.42578125" hidden="1" customWidth="1"/>
    <col min="14" max="14" width="23" customWidth="1"/>
    <col min="15" max="16" width="12.42578125" customWidth="1"/>
    <col min="17" max="17" width="13.5703125" customWidth="1"/>
    <col min="18" max="18" width="12.42578125" customWidth="1"/>
    <col min="19" max="19" width="13" customWidth="1"/>
    <col min="20" max="20" width="12.42578125" customWidth="1"/>
    <col min="22" max="22" width="11.7109375" customWidth="1"/>
  </cols>
  <sheetData>
    <row r="1" spans="2:23">
      <c r="M1" s="3"/>
      <c r="N1" s="3"/>
      <c r="O1" s="3"/>
      <c r="P1" s="3"/>
      <c r="Q1" s="3"/>
      <c r="R1" s="3"/>
      <c r="S1" s="3"/>
      <c r="T1" s="3"/>
      <c r="U1" s="3"/>
    </row>
    <row r="2" spans="2:23">
      <c r="M2" s="3"/>
      <c r="N2" s="3"/>
      <c r="O2" s="3"/>
      <c r="P2" s="3"/>
      <c r="Q2" s="3"/>
      <c r="R2" s="3"/>
      <c r="S2" s="3"/>
      <c r="T2" s="3"/>
      <c r="U2" s="3"/>
    </row>
    <row r="3" spans="2:23">
      <c r="M3" s="3"/>
      <c r="N3" s="3"/>
      <c r="O3" s="3"/>
      <c r="P3" s="3"/>
      <c r="Q3" s="3"/>
      <c r="R3" s="3"/>
      <c r="S3" s="3"/>
      <c r="T3" s="3"/>
      <c r="U3" s="3"/>
    </row>
    <row r="4" spans="2:23">
      <c r="M4" s="3"/>
      <c r="N4" s="3"/>
      <c r="O4" s="3"/>
      <c r="P4" s="3"/>
      <c r="Q4" s="3"/>
      <c r="R4" s="3"/>
      <c r="S4" s="3"/>
      <c r="T4" s="3"/>
      <c r="U4" s="3"/>
    </row>
    <row r="5" spans="2:23">
      <c r="M5" s="3"/>
      <c r="N5" s="3"/>
      <c r="O5" s="3"/>
      <c r="P5" s="3"/>
      <c r="Q5" s="3"/>
      <c r="R5" s="3"/>
      <c r="S5" s="3"/>
      <c r="T5" s="3"/>
      <c r="U5" s="3"/>
    </row>
    <row r="6" spans="2:23">
      <c r="M6" s="3"/>
      <c r="N6" s="3"/>
      <c r="O6" s="3"/>
      <c r="P6" s="3"/>
      <c r="Q6" s="3"/>
      <c r="R6" s="3"/>
      <c r="S6" s="3"/>
      <c r="T6" s="3"/>
      <c r="U6" s="3"/>
    </row>
    <row r="7" spans="2:23" ht="39" customHeight="1">
      <c r="M7" s="3"/>
      <c r="N7" s="470" t="s">
        <v>134</v>
      </c>
      <c r="O7" s="470"/>
      <c r="P7" s="470"/>
      <c r="Q7" s="470"/>
      <c r="R7" s="470"/>
      <c r="S7" s="470"/>
      <c r="T7" s="470"/>
      <c r="U7" s="3"/>
    </row>
    <row r="8" spans="2:23" ht="16.5" thickBot="1">
      <c r="M8" s="3"/>
      <c r="N8" s="471" t="s">
        <v>135</v>
      </c>
      <c r="O8" s="471"/>
      <c r="P8" s="471"/>
      <c r="Q8" s="471"/>
      <c r="R8" s="471"/>
      <c r="S8" s="471"/>
      <c r="T8" s="471"/>
      <c r="U8" s="3"/>
    </row>
    <row r="9" spans="2:23" ht="25.5" customHeight="1" thickBot="1">
      <c r="B9" s="475"/>
      <c r="C9" s="476" t="s">
        <v>85</v>
      </c>
      <c r="D9" s="477"/>
      <c r="E9" s="478"/>
      <c r="F9" s="479" t="s">
        <v>84</v>
      </c>
      <c r="G9" s="477"/>
      <c r="H9" s="478"/>
      <c r="I9" s="479" t="s">
        <v>2</v>
      </c>
      <c r="J9" s="477"/>
      <c r="K9" s="480"/>
      <c r="L9" s="102"/>
      <c r="M9" s="3"/>
      <c r="N9" s="481" t="s">
        <v>8</v>
      </c>
      <c r="O9" s="472" t="s">
        <v>85</v>
      </c>
      <c r="P9" s="473"/>
      <c r="Q9" s="473"/>
      <c r="R9" s="472" t="s">
        <v>84</v>
      </c>
      <c r="S9" s="473"/>
      <c r="T9" s="474"/>
      <c r="U9" s="467" t="s">
        <v>136</v>
      </c>
      <c r="V9" s="467"/>
      <c r="W9" s="467"/>
    </row>
    <row r="10" spans="2:23" ht="56.25" customHeight="1" thickBot="1">
      <c r="B10" s="475"/>
      <c r="C10" s="103" t="s">
        <v>137</v>
      </c>
      <c r="D10" s="104" t="s">
        <v>138</v>
      </c>
      <c r="E10" s="104" t="s">
        <v>139</v>
      </c>
      <c r="F10" s="103" t="s">
        <v>137</v>
      </c>
      <c r="G10" s="103" t="s">
        <v>138</v>
      </c>
      <c r="H10" s="104" t="s">
        <v>139</v>
      </c>
      <c r="I10" s="103" t="s">
        <v>137</v>
      </c>
      <c r="J10" s="104" t="s">
        <v>138</v>
      </c>
      <c r="K10" s="104" t="s">
        <v>139</v>
      </c>
      <c r="L10" s="102"/>
      <c r="M10" s="3"/>
      <c r="N10" s="482"/>
      <c r="O10" s="105" t="s">
        <v>140</v>
      </c>
      <c r="P10" s="105" t="s">
        <v>141</v>
      </c>
      <c r="Q10" s="105" t="s">
        <v>142</v>
      </c>
      <c r="R10" s="105" t="s">
        <v>140</v>
      </c>
      <c r="S10" s="105" t="s">
        <v>141</v>
      </c>
      <c r="T10" s="105" t="s">
        <v>142</v>
      </c>
      <c r="U10" s="105" t="s">
        <v>143</v>
      </c>
      <c r="V10" s="105" t="s">
        <v>141</v>
      </c>
      <c r="W10" s="105" t="s">
        <v>142</v>
      </c>
    </row>
    <row r="11" spans="2:23" ht="7.5" customHeight="1">
      <c r="B11" s="106"/>
      <c r="C11" s="107"/>
      <c r="D11" s="108"/>
      <c r="E11" s="108"/>
      <c r="F11" s="107"/>
      <c r="G11" s="107"/>
      <c r="H11" s="108"/>
      <c r="I11" s="107"/>
      <c r="J11" s="108"/>
      <c r="K11" s="108"/>
      <c r="L11" s="102"/>
      <c r="M11" s="3"/>
      <c r="N11" s="109"/>
      <c r="O11" s="110"/>
      <c r="P11" s="110"/>
      <c r="Q11" s="110"/>
      <c r="R11" s="110"/>
      <c r="S11" s="110"/>
      <c r="T11" s="110"/>
      <c r="U11" s="3"/>
    </row>
    <row r="12" spans="2:23">
      <c r="B12" s="111" t="s">
        <v>2</v>
      </c>
      <c r="C12" s="112">
        <v>36.441799050230152</v>
      </c>
      <c r="D12" s="113">
        <v>39.458858980611943</v>
      </c>
      <c r="E12" s="112">
        <f>C12+D12</f>
        <v>75.900658030842095</v>
      </c>
      <c r="F12" s="112">
        <v>50.76061270750133</v>
      </c>
      <c r="G12" s="112">
        <v>15.894522025647552</v>
      </c>
      <c r="H12" s="112">
        <f>F12+G12</f>
        <v>66.655134733148884</v>
      </c>
      <c r="I12" s="112">
        <v>44.786927145140417</v>
      </c>
      <c r="J12" s="113">
        <v>27.685018010825992</v>
      </c>
      <c r="K12" s="112">
        <f>I12+J12</f>
        <v>72.471945155966409</v>
      </c>
      <c r="L12" s="102"/>
      <c r="M12" s="3"/>
      <c r="N12" s="114" t="s">
        <v>11</v>
      </c>
      <c r="O12" s="115" t="str">
        <f>CONCATENATE(TEXT((INT(E12)),"######0"),".",TEXT((E12-INT(E12))*60,"00"))</f>
        <v>75.54</v>
      </c>
      <c r="P12" s="115" t="str">
        <f>CONCATENATE(TEXT((INT(C12)),"######0"),".",TEXT((C12-INT(C12))*60,"00"))</f>
        <v>36.27</v>
      </c>
      <c r="Q12" s="115" t="str">
        <f>CONCATENATE(TEXT((INT(D12)),"######0"),".",TEXT((D12-INT(D12))*60,"00"))</f>
        <v>39.28</v>
      </c>
      <c r="R12" s="115" t="str">
        <f>CONCATENATE(TEXT((INT(H12)),"######0"),".",TEXT((H12-INT(H12))*60,"00"))</f>
        <v>66.39</v>
      </c>
      <c r="S12" s="115" t="str">
        <f>CONCATENATE(TEXT((INT(F12)),"######0"),".",TEXT((F12-INT(F12))*60,"00"))</f>
        <v>50.46</v>
      </c>
      <c r="T12" s="115" t="str">
        <f>CONCATENATE(TEXT((INT(G12)),"######0"),".",TEXT((G12-INT(G12))*60,"00"))</f>
        <v>15.54</v>
      </c>
      <c r="U12" s="115">
        <f>+O12-R12</f>
        <v>9.1500000000000057</v>
      </c>
      <c r="V12" s="115">
        <f t="shared" ref="V12:W22" si="0">+P12-S12</f>
        <v>-14.189999999999998</v>
      </c>
      <c r="W12" s="115">
        <f t="shared" si="0"/>
        <v>23.740000000000002</v>
      </c>
    </row>
    <row r="13" spans="2:23" ht="7.5" customHeight="1">
      <c r="B13" s="111"/>
      <c r="C13" s="112"/>
      <c r="D13" s="113"/>
      <c r="E13" s="112"/>
      <c r="F13" s="112"/>
      <c r="G13" s="112"/>
      <c r="H13" s="112"/>
      <c r="I13" s="112"/>
      <c r="J13" s="113"/>
      <c r="K13" s="112"/>
      <c r="L13" s="102"/>
      <c r="M13" s="3"/>
      <c r="N13" s="114"/>
      <c r="O13" s="115"/>
      <c r="P13" s="115"/>
      <c r="Q13" s="115"/>
      <c r="R13" s="115"/>
      <c r="S13" s="115"/>
      <c r="T13" s="115"/>
      <c r="U13" s="115"/>
      <c r="V13" s="115"/>
      <c r="W13" s="115"/>
    </row>
    <row r="14" spans="2:23" ht="15.75" thickBot="1">
      <c r="B14" s="111"/>
      <c r="C14" s="112"/>
      <c r="D14" s="113"/>
      <c r="E14" s="112"/>
      <c r="F14" s="112"/>
      <c r="G14" s="112"/>
      <c r="H14" s="112"/>
      <c r="I14" s="112"/>
      <c r="J14" s="113"/>
      <c r="K14" s="112"/>
      <c r="L14" s="102"/>
      <c r="M14" s="3"/>
      <c r="N14" s="114" t="s">
        <v>12</v>
      </c>
      <c r="O14" s="115"/>
      <c r="P14" s="115"/>
      <c r="Q14" s="115"/>
      <c r="R14" s="115"/>
      <c r="S14" s="115"/>
      <c r="T14" s="115"/>
      <c r="U14" s="3"/>
      <c r="V14" s="101"/>
      <c r="W14" s="101"/>
    </row>
    <row r="15" spans="2:23" ht="15.75" thickTop="1">
      <c r="B15" s="116" t="s">
        <v>144</v>
      </c>
      <c r="C15" s="117">
        <v>39.053731451205024</v>
      </c>
      <c r="D15" s="118">
        <v>37.054426467407588</v>
      </c>
      <c r="E15" s="117">
        <f>C15+D15</f>
        <v>76.108157918612619</v>
      </c>
      <c r="F15" s="117">
        <v>53.011257460799051</v>
      </c>
      <c r="G15" s="117">
        <v>14.488161593310807</v>
      </c>
      <c r="H15" s="117">
        <f>F15+G15</f>
        <v>67.499419054109865</v>
      </c>
      <c r="I15" s="117">
        <v>47.161078617854074</v>
      </c>
      <c r="J15" s="118">
        <v>25.842605000913956</v>
      </c>
      <c r="K15" s="117">
        <f>I15+J15</f>
        <v>73.003683618768036</v>
      </c>
      <c r="L15" s="102"/>
      <c r="M15" s="3"/>
      <c r="N15" s="119" t="s">
        <v>13</v>
      </c>
      <c r="O15" s="120" t="str">
        <f>CONCATENATE(TEXT((INT(E15)),"######0"),".",TEXT((E15-INT(E15))*60,"00"))</f>
        <v>76.06</v>
      </c>
      <c r="P15" s="120" t="str">
        <f>CONCATENATE(TEXT((INT(C15)),"######0"),".",TEXT((C15-INT(C15))*60,"00"))</f>
        <v>39.03</v>
      </c>
      <c r="Q15" s="120" t="str">
        <f>CONCATENATE(TEXT((INT(D15)),"######0"),".",TEXT((D15-INT(D15))*60,"00"))</f>
        <v>37.03</v>
      </c>
      <c r="R15" s="120" t="str">
        <f>CONCATENATE(TEXT((INT(H15)),"######0"),".",TEXT((H15-INT(H15))*60,"00"))</f>
        <v>67.30</v>
      </c>
      <c r="S15" s="120" t="str">
        <f>CONCATENATE(TEXT((INT(F15)),"######0"),".",TEXT((F15-INT(F15))*60,"00"))</f>
        <v>53.01</v>
      </c>
      <c r="T15" s="120" t="str">
        <f>CONCATENATE(TEXT((INT(G15)),"######0"),".",TEXT((G15-INT(G15))*60,"00"))</f>
        <v>14.29</v>
      </c>
      <c r="U15" s="120">
        <f t="shared" ref="U15:U22" si="1">+O15-R15</f>
        <v>8.7600000000000051</v>
      </c>
      <c r="V15" s="120">
        <f t="shared" si="0"/>
        <v>-13.979999999999997</v>
      </c>
      <c r="W15" s="120">
        <f t="shared" si="0"/>
        <v>22.740000000000002</v>
      </c>
    </row>
    <row r="16" spans="2:23">
      <c r="B16" s="111" t="s">
        <v>145</v>
      </c>
      <c r="C16" s="112">
        <v>29.097879499132464</v>
      </c>
      <c r="D16" s="113">
        <v>47.146228888470993</v>
      </c>
      <c r="E16" s="112">
        <f t="shared" ref="E16:E21" si="2">C16+D16</f>
        <v>76.244108387603461</v>
      </c>
      <c r="F16" s="112">
        <v>44.620853942846033</v>
      </c>
      <c r="G16" s="112">
        <v>20.18746223396499</v>
      </c>
      <c r="H16" s="112">
        <f t="shared" ref="H16:H21" si="3">F16+G16</f>
        <v>64.808316176811019</v>
      </c>
      <c r="I16" s="112">
        <v>38.228428742274772</v>
      </c>
      <c r="J16" s="113">
        <v>33.44002512138934</v>
      </c>
      <c r="K16" s="112">
        <f>I16+J16</f>
        <v>71.668453863664112</v>
      </c>
      <c r="L16" s="102"/>
      <c r="M16" s="3"/>
      <c r="N16" s="119" t="s">
        <v>14</v>
      </c>
      <c r="O16" s="120" t="str">
        <f>CONCATENATE(TEXT((INT(E16)),"######0"),".",TEXT((E16-INT(E16))*60,"00"))</f>
        <v>76.15</v>
      </c>
      <c r="P16" s="120" t="str">
        <f>CONCATENATE(TEXT((INT(C16)),"######0"),".",TEXT((C16-INT(C16))*60,"00"))</f>
        <v>29.06</v>
      </c>
      <c r="Q16" s="120" t="str">
        <f>CONCATENATE(TEXT((INT(D16)),"######0"),".",TEXT((D16-INT(D16))*60,"00"))</f>
        <v>47.09</v>
      </c>
      <c r="R16" s="120" t="str">
        <f>CONCATENATE(TEXT((INT(H16)),"######0"),".",TEXT((H16-INT(H16))*60,"00"))</f>
        <v>64.48</v>
      </c>
      <c r="S16" s="120" t="str">
        <f>CONCATENATE(TEXT((INT(F16)),"######0"),".",TEXT((F16-INT(F16))*60,"00"))</f>
        <v>44.37</v>
      </c>
      <c r="T16" s="120" t="str">
        <f>CONCATENATE(TEXT((INT(G16)),"######0"),".",TEXT((G16-INT(G16))*60,"00"))</f>
        <v>20.11</v>
      </c>
      <c r="U16" s="120">
        <f t="shared" si="1"/>
        <v>11.670000000000002</v>
      </c>
      <c r="V16" s="120">
        <f t="shared" si="0"/>
        <v>-15.309999999999999</v>
      </c>
      <c r="W16" s="120">
        <f t="shared" si="0"/>
        <v>26.980000000000004</v>
      </c>
    </row>
    <row r="17" spans="2:31" ht="7.5" customHeight="1">
      <c r="B17" s="111"/>
      <c r="C17" s="112"/>
      <c r="D17" s="113"/>
      <c r="E17" s="112"/>
      <c r="F17" s="112"/>
      <c r="G17" s="112"/>
      <c r="H17" s="112"/>
      <c r="I17" s="112"/>
      <c r="J17" s="113"/>
      <c r="K17" s="112"/>
      <c r="L17" s="102"/>
      <c r="M17" s="3"/>
      <c r="N17" s="121"/>
      <c r="O17" s="120"/>
      <c r="P17" s="120"/>
      <c r="Q17" s="120"/>
      <c r="R17" s="120"/>
      <c r="S17" s="120"/>
      <c r="T17" s="120"/>
      <c r="U17" s="120"/>
      <c r="V17" s="120"/>
      <c r="W17" s="120"/>
    </row>
    <row r="18" spans="2:31">
      <c r="B18" s="111"/>
      <c r="C18" s="112"/>
      <c r="D18" s="113"/>
      <c r="E18" s="112"/>
      <c r="F18" s="112"/>
      <c r="G18" s="112"/>
      <c r="H18" s="112"/>
      <c r="I18" s="112"/>
      <c r="J18" s="113"/>
      <c r="K18" s="112"/>
      <c r="L18" s="102"/>
      <c r="M18" s="3"/>
      <c r="N18" s="114" t="s">
        <v>146</v>
      </c>
      <c r="O18" s="120"/>
      <c r="P18" s="120"/>
      <c r="Q18" s="120"/>
      <c r="R18" s="120"/>
      <c r="S18" s="120"/>
      <c r="T18" s="120"/>
      <c r="U18" s="120"/>
      <c r="V18" s="120"/>
      <c r="W18" s="120"/>
    </row>
    <row r="19" spans="2:31">
      <c r="B19" s="111" t="s">
        <v>147</v>
      </c>
      <c r="C19" s="112">
        <v>35.026179842862142</v>
      </c>
      <c r="D19" s="113">
        <v>39.6698801967542</v>
      </c>
      <c r="E19" s="112">
        <f t="shared" si="2"/>
        <v>74.696060039616341</v>
      </c>
      <c r="F19" s="112">
        <v>50.566463048043559</v>
      </c>
      <c r="G19" s="112">
        <v>14.673209048102109</v>
      </c>
      <c r="H19" s="112">
        <f t="shared" si="3"/>
        <v>65.239672096145668</v>
      </c>
      <c r="I19" s="112">
        <v>44.227097605730883</v>
      </c>
      <c r="J19" s="113">
        <v>27.178905741688432</v>
      </c>
      <c r="K19" s="112">
        <f>I19+J19</f>
        <v>71.406003347419315</v>
      </c>
      <c r="L19" s="102"/>
      <c r="M19" s="3"/>
      <c r="N19" s="119" t="s">
        <v>148</v>
      </c>
      <c r="O19" s="120" t="str">
        <f>CONCATENATE(TEXT((INT(E19)),"######0"),".",TEXT((E19-INT(E19))*60,"00"))</f>
        <v>74.42</v>
      </c>
      <c r="P19" s="120" t="str">
        <f t="shared" ref="P19:Q21" si="4">CONCATENATE(TEXT((INT(C19)),"######0"),".",TEXT((C19-INT(C19))*60,"00"))</f>
        <v>35.02</v>
      </c>
      <c r="Q19" s="120" t="str">
        <f t="shared" si="4"/>
        <v>39.40</v>
      </c>
      <c r="R19" s="120" t="str">
        <f>CONCATENATE(TEXT((INT(H19)),"######0"),".",TEXT((H19-INT(H19))*60,"00"))</f>
        <v>65.14</v>
      </c>
      <c r="S19" s="120" t="str">
        <f t="shared" ref="S19:T21" si="5">CONCATENATE(TEXT((INT(F19)),"######0"),".",TEXT((F19-INT(F19))*60,"00"))</f>
        <v>50.34</v>
      </c>
      <c r="T19" s="120" t="str">
        <f t="shared" si="5"/>
        <v>14.40</v>
      </c>
      <c r="U19" s="120">
        <f t="shared" si="1"/>
        <v>9.2800000000000011</v>
      </c>
      <c r="V19" s="120">
        <f t="shared" si="0"/>
        <v>-15.32</v>
      </c>
      <c r="W19" s="120">
        <f t="shared" si="0"/>
        <v>25</v>
      </c>
    </row>
    <row r="20" spans="2:31">
      <c r="B20" s="111" t="s">
        <v>149</v>
      </c>
      <c r="C20" s="112">
        <v>32.763638680647716</v>
      </c>
      <c r="D20" s="113">
        <v>42.032964676075245</v>
      </c>
      <c r="E20" s="112">
        <f t="shared" si="2"/>
        <v>74.796603356722954</v>
      </c>
      <c r="F20" s="112">
        <v>47.196489347500943</v>
      </c>
      <c r="G20" s="112">
        <v>18.68866919688125</v>
      </c>
      <c r="H20" s="112">
        <f t="shared" si="3"/>
        <v>65.885158544382193</v>
      </c>
      <c r="I20" s="112">
        <v>40.753732613979764</v>
      </c>
      <c r="J20" s="113">
        <v>30.63333360479584</v>
      </c>
      <c r="K20" s="112">
        <f>I20+J20</f>
        <v>71.387066218775601</v>
      </c>
      <c r="L20" s="102"/>
      <c r="M20" s="3"/>
      <c r="N20" s="119" t="s">
        <v>18</v>
      </c>
      <c r="O20" s="120" t="str">
        <f>CONCATENATE(TEXT((INT(E20)),"######0"),".",TEXT((E20-INT(E20))*60,"00"))</f>
        <v>74.48</v>
      </c>
      <c r="P20" s="120" t="str">
        <f t="shared" si="4"/>
        <v>32.46</v>
      </c>
      <c r="Q20" s="120" t="str">
        <f t="shared" si="4"/>
        <v>42.02</v>
      </c>
      <c r="R20" s="120" t="str">
        <f>CONCATENATE(TEXT((INT(H20)),"######0"),".",TEXT((H20-INT(H20))*60,"00"))</f>
        <v>65.53</v>
      </c>
      <c r="S20" s="120" t="str">
        <f t="shared" si="5"/>
        <v>47.12</v>
      </c>
      <c r="T20" s="120" t="str">
        <f t="shared" si="5"/>
        <v>18.41</v>
      </c>
      <c r="U20" s="120">
        <f t="shared" si="1"/>
        <v>8.9500000000000028</v>
      </c>
      <c r="V20" s="120">
        <f t="shared" si="0"/>
        <v>-14.659999999999997</v>
      </c>
      <c r="W20" s="120">
        <f t="shared" si="0"/>
        <v>23.610000000000003</v>
      </c>
    </row>
    <row r="21" spans="2:31">
      <c r="B21" s="111" t="s">
        <v>150</v>
      </c>
      <c r="C21" s="112">
        <v>32.076329597029847</v>
      </c>
      <c r="D21" s="113">
        <v>42.095560920310945</v>
      </c>
      <c r="E21" s="112">
        <f t="shared" si="2"/>
        <v>74.171890517340785</v>
      </c>
      <c r="F21" s="112">
        <v>46.993528718179753</v>
      </c>
      <c r="G21" s="112">
        <v>15.863795267894218</v>
      </c>
      <c r="H21" s="112">
        <f t="shared" si="3"/>
        <v>62.857323986073972</v>
      </c>
      <c r="I21" s="112">
        <v>41.403650274400803</v>
      </c>
      <c r="J21" s="113">
        <v>28.425376931532057</v>
      </c>
      <c r="K21" s="112">
        <f>I21+J21</f>
        <v>69.82902720593286</v>
      </c>
      <c r="L21" s="102"/>
      <c r="M21" s="3"/>
      <c r="N21" s="119" t="s">
        <v>19</v>
      </c>
      <c r="O21" s="120" t="str">
        <f>CONCATENATE(TEXT((INT(E21)),"######0"),".",TEXT((E21-INT(E21))*60,"00"))</f>
        <v>74.10</v>
      </c>
      <c r="P21" s="120" t="str">
        <f t="shared" si="4"/>
        <v>32.05</v>
      </c>
      <c r="Q21" s="120" t="str">
        <f t="shared" si="4"/>
        <v>42.06</v>
      </c>
      <c r="R21" s="120" t="str">
        <f>CONCATENATE(TEXT((INT(H21)),"######0"),".",TEXT((H21-INT(H21))*60,"00"))</f>
        <v>62.51</v>
      </c>
      <c r="S21" s="120" t="str">
        <f t="shared" si="5"/>
        <v>46.60</v>
      </c>
      <c r="T21" s="120" t="str">
        <f t="shared" si="5"/>
        <v>15.52</v>
      </c>
      <c r="U21" s="120">
        <f t="shared" si="1"/>
        <v>11.589999999999996</v>
      </c>
      <c r="V21" s="120">
        <f t="shared" si="0"/>
        <v>-14.550000000000004</v>
      </c>
      <c r="W21" s="120">
        <f t="shared" si="0"/>
        <v>26.540000000000003</v>
      </c>
    </row>
    <row r="22" spans="2:31" ht="18" customHeight="1">
      <c r="B22" s="122"/>
      <c r="C22" s="123"/>
      <c r="D22" s="123"/>
      <c r="E22" s="123"/>
      <c r="F22" s="123"/>
      <c r="G22" s="123"/>
      <c r="H22" s="123"/>
      <c r="I22" s="123"/>
      <c r="J22" s="123"/>
      <c r="K22" s="123"/>
      <c r="L22" s="102"/>
      <c r="M22" s="3"/>
      <c r="N22" s="119" t="s">
        <v>50</v>
      </c>
      <c r="O22" s="120" t="s">
        <v>151</v>
      </c>
      <c r="P22" s="120" t="s">
        <v>152</v>
      </c>
      <c r="Q22" s="120" t="s">
        <v>153</v>
      </c>
      <c r="R22" s="120" t="s">
        <v>154</v>
      </c>
      <c r="S22" s="120" t="s">
        <v>155</v>
      </c>
      <c r="T22" s="120" t="s">
        <v>156</v>
      </c>
      <c r="U22" s="120">
        <f t="shared" si="1"/>
        <v>9</v>
      </c>
      <c r="V22" s="120">
        <f t="shared" si="0"/>
        <v>-12.770000000000003</v>
      </c>
      <c r="W22" s="124">
        <f t="shared" si="0"/>
        <v>21.36</v>
      </c>
    </row>
    <row r="23" spans="2:31" ht="7.5" customHeight="1" thickBot="1">
      <c r="B23" s="122"/>
      <c r="C23" s="123"/>
      <c r="D23" s="123"/>
      <c r="E23" s="123"/>
      <c r="F23" s="123"/>
      <c r="G23" s="123"/>
      <c r="H23" s="123"/>
      <c r="I23" s="123"/>
      <c r="J23" s="123"/>
      <c r="K23" s="123"/>
      <c r="L23" s="102"/>
      <c r="M23" s="3"/>
      <c r="N23" s="125"/>
      <c r="O23" s="126"/>
      <c r="P23" s="126"/>
      <c r="Q23" s="126"/>
      <c r="R23" s="126"/>
      <c r="S23" s="126"/>
      <c r="T23" s="126"/>
      <c r="U23" s="126"/>
      <c r="V23" s="126"/>
      <c r="W23" s="126"/>
    </row>
    <row r="24" spans="2:31">
      <c r="M24" s="3"/>
      <c r="N24" s="127" t="s">
        <v>157</v>
      </c>
      <c r="O24" s="128"/>
      <c r="P24" s="128"/>
      <c r="Q24" s="128"/>
      <c r="R24" s="128"/>
      <c r="S24" s="128"/>
      <c r="T24" s="128"/>
      <c r="U24" s="3"/>
    </row>
    <row r="25" spans="2:31">
      <c r="M25" s="3"/>
      <c r="N25" s="129" t="s">
        <v>158</v>
      </c>
      <c r="O25" s="128"/>
      <c r="P25" s="128"/>
      <c r="Q25" s="128"/>
      <c r="R25" s="128"/>
      <c r="S25" s="128"/>
      <c r="T25" s="128"/>
      <c r="U25" s="3"/>
    </row>
    <row r="26" spans="2:31">
      <c r="M26" s="3"/>
      <c r="N26" s="3"/>
      <c r="O26" s="3"/>
      <c r="P26" s="3"/>
      <c r="Q26" s="3"/>
      <c r="R26" s="3"/>
      <c r="S26" s="3"/>
      <c r="T26" s="3"/>
      <c r="U26" s="3"/>
    </row>
    <row r="27" spans="2:31">
      <c r="M27" s="3"/>
      <c r="N27" s="3"/>
      <c r="O27" s="3"/>
      <c r="P27" s="3"/>
      <c r="Q27" s="3"/>
      <c r="R27" s="3"/>
      <c r="S27" s="3"/>
      <c r="T27" s="3"/>
      <c r="U27" s="3"/>
    </row>
    <row r="28" spans="2:31">
      <c r="M28" s="3"/>
      <c r="N28" s="3"/>
      <c r="O28" s="3"/>
      <c r="P28" s="3"/>
      <c r="Q28" s="3"/>
      <c r="R28" s="3"/>
      <c r="S28" s="3"/>
      <c r="T28" s="3"/>
      <c r="U28" s="3"/>
    </row>
    <row r="29" spans="2:31">
      <c r="N29" s="3"/>
      <c r="O29" s="3"/>
      <c r="P29" s="3"/>
      <c r="Q29" s="3"/>
      <c r="R29" s="3"/>
      <c r="S29" s="3"/>
      <c r="T29" s="3"/>
      <c r="U29" s="3"/>
    </row>
    <row r="30" spans="2:31">
      <c r="N30" s="3"/>
      <c r="O30" s="3"/>
      <c r="P30" s="3"/>
      <c r="Q30" s="3"/>
      <c r="R30" s="3"/>
      <c r="S30" s="3"/>
      <c r="T30" s="3"/>
      <c r="U30" s="3"/>
    </row>
    <row r="31" spans="2:31">
      <c r="U31" s="3"/>
    </row>
    <row r="32" spans="2:31">
      <c r="AC32" t="s">
        <v>143</v>
      </c>
      <c r="AD32" t="s">
        <v>159</v>
      </c>
      <c r="AE32" t="s">
        <v>160</v>
      </c>
    </row>
    <row r="33" spans="15:31">
      <c r="AB33" t="s">
        <v>128</v>
      </c>
      <c r="AC33">
        <v>75.540000000000006</v>
      </c>
      <c r="AD33">
        <v>36.270000000000003</v>
      </c>
      <c r="AE33">
        <v>39.28</v>
      </c>
    </row>
    <row r="34" spans="15:31">
      <c r="AB34" t="s">
        <v>129</v>
      </c>
      <c r="AC34">
        <v>66.39</v>
      </c>
      <c r="AD34">
        <v>50.46</v>
      </c>
      <c r="AE34">
        <v>15.54</v>
      </c>
    </row>
    <row r="36" spans="15:31">
      <c r="O36" s="460" t="s">
        <v>241</v>
      </c>
      <c r="P36" s="460"/>
      <c r="Q36" s="460"/>
      <c r="R36" s="460"/>
      <c r="S36" s="460"/>
      <c r="T36" s="460"/>
      <c r="U36" s="460"/>
      <c r="V36" s="460"/>
      <c r="W36" s="460"/>
      <c r="AC36" t="s">
        <v>128</v>
      </c>
      <c r="AD36" t="s">
        <v>129</v>
      </c>
    </row>
    <row r="37" spans="15:31">
      <c r="O37" s="468" t="s">
        <v>230</v>
      </c>
      <c r="P37" s="468"/>
      <c r="Q37" s="468"/>
      <c r="R37" s="468"/>
      <c r="S37" s="468"/>
      <c r="T37" s="468"/>
      <c r="U37" s="468"/>
      <c r="V37" s="468"/>
      <c r="W37" s="468"/>
      <c r="AB37" t="s">
        <v>161</v>
      </c>
      <c r="AC37">
        <v>36.270000000000003</v>
      </c>
      <c r="AD37">
        <v>50.46</v>
      </c>
    </row>
    <row r="38" spans="15:31">
      <c r="O38" s="469" t="s">
        <v>189</v>
      </c>
      <c r="P38" s="469"/>
      <c r="Q38" s="469"/>
      <c r="R38" s="469"/>
      <c r="S38" s="469"/>
      <c r="T38" s="469"/>
      <c r="U38" s="469"/>
      <c r="V38" s="469"/>
      <c r="W38" s="469"/>
      <c r="AB38" t="s">
        <v>162</v>
      </c>
      <c r="AC38">
        <v>39.28</v>
      </c>
      <c r="AD38">
        <v>15.54</v>
      </c>
    </row>
    <row r="39" spans="15:31">
      <c r="O39" s="3"/>
      <c r="P39" s="3"/>
      <c r="Q39" s="3"/>
      <c r="R39" s="3"/>
      <c r="S39" s="3"/>
      <c r="T39" s="3"/>
      <c r="U39" s="3"/>
      <c r="V39" s="3"/>
      <c r="W39" s="3"/>
    </row>
    <row r="40" spans="15:31">
      <c r="O40" s="3"/>
      <c r="P40" s="3"/>
      <c r="Q40" s="3"/>
      <c r="R40" s="3"/>
      <c r="S40" s="3"/>
      <c r="T40" s="3"/>
      <c r="U40" s="3"/>
      <c r="V40" s="3"/>
      <c r="W40" s="3"/>
    </row>
    <row r="41" spans="15:31">
      <c r="O41" s="3"/>
      <c r="P41" s="3"/>
      <c r="Q41" s="3"/>
      <c r="R41" s="3"/>
      <c r="S41" s="3"/>
      <c r="T41" s="3"/>
      <c r="U41" s="3"/>
      <c r="V41" s="3"/>
      <c r="W41" s="3"/>
    </row>
    <row r="42" spans="15:31">
      <c r="O42" s="3"/>
      <c r="P42" s="3"/>
      <c r="Q42" s="3"/>
      <c r="R42" s="3"/>
      <c r="S42" s="3"/>
      <c r="T42" s="3"/>
      <c r="U42" s="3"/>
      <c r="V42" s="3"/>
      <c r="W42" s="3"/>
    </row>
    <row r="43" spans="15:31">
      <c r="O43" s="3"/>
      <c r="P43" s="3"/>
      <c r="Q43" s="3"/>
      <c r="R43" s="3"/>
      <c r="S43" s="3"/>
      <c r="T43" s="3"/>
      <c r="U43" s="3"/>
      <c r="V43" s="3"/>
      <c r="W43" s="3"/>
    </row>
    <row r="44" spans="15:31">
      <c r="O44" s="3"/>
      <c r="P44" s="3"/>
      <c r="Q44" s="3"/>
      <c r="R44" s="3"/>
      <c r="S44" s="3"/>
      <c r="T44" s="3"/>
      <c r="U44" s="3"/>
      <c r="V44" s="3"/>
      <c r="W44" s="3"/>
    </row>
    <row r="45" spans="15:31">
      <c r="O45" s="3"/>
      <c r="P45" s="3"/>
      <c r="Q45" s="3"/>
      <c r="R45" s="3"/>
      <c r="S45" s="3"/>
      <c r="T45" s="3"/>
      <c r="U45" s="3"/>
      <c r="V45" s="3"/>
      <c r="W45" s="3"/>
    </row>
    <row r="46" spans="15:31">
      <c r="O46" s="3"/>
      <c r="P46" s="3"/>
      <c r="Q46" s="3"/>
      <c r="R46" s="3"/>
      <c r="S46" s="3"/>
      <c r="T46" s="3"/>
      <c r="U46" s="3"/>
      <c r="V46" s="3"/>
      <c r="W46" s="3"/>
    </row>
    <row r="47" spans="15:31">
      <c r="O47" s="3"/>
      <c r="P47" s="3"/>
      <c r="Q47" s="3"/>
      <c r="R47" s="3"/>
      <c r="S47" s="3"/>
      <c r="T47" s="3"/>
      <c r="U47" s="3"/>
      <c r="V47" s="3"/>
      <c r="W47" s="3"/>
      <c r="Y47" t="s">
        <v>221</v>
      </c>
      <c r="Z47" t="s">
        <v>223</v>
      </c>
    </row>
    <row r="48" spans="15:31">
      <c r="O48" s="3"/>
      <c r="P48" s="3"/>
      <c r="Q48" s="3"/>
      <c r="R48" s="3"/>
      <c r="S48" s="3"/>
      <c r="T48" s="3"/>
      <c r="U48" s="3"/>
      <c r="V48" s="3"/>
      <c r="W48" s="3"/>
      <c r="Y48">
        <v>75.540000000000006</v>
      </c>
      <c r="Z48">
        <v>66.39</v>
      </c>
      <c r="AA48">
        <v>75</v>
      </c>
      <c r="AB48">
        <v>54</v>
      </c>
      <c r="AC48">
        <v>66</v>
      </c>
      <c r="AD48">
        <v>39</v>
      </c>
    </row>
    <row r="49" spans="15:32">
      <c r="O49" s="3"/>
      <c r="P49" s="3"/>
      <c r="Q49" s="3"/>
      <c r="R49" s="3"/>
      <c r="S49" s="3"/>
      <c r="T49" s="3"/>
      <c r="U49" s="3"/>
      <c r="V49" s="3"/>
      <c r="W49" s="3"/>
      <c r="Y49">
        <v>39.28</v>
      </c>
      <c r="Z49">
        <v>15.54</v>
      </c>
      <c r="AA49">
        <v>39</v>
      </c>
      <c r="AB49">
        <v>28</v>
      </c>
      <c r="AC49">
        <v>15</v>
      </c>
      <c r="AD49">
        <v>54</v>
      </c>
      <c r="AF49">
        <f>Y49-Z49</f>
        <v>23.740000000000002</v>
      </c>
    </row>
    <row r="50" spans="15:32">
      <c r="O50" s="3"/>
      <c r="P50" s="3"/>
      <c r="Q50" s="3"/>
      <c r="R50" s="3"/>
      <c r="S50" s="3"/>
      <c r="T50" s="3"/>
      <c r="U50" s="3"/>
      <c r="V50" s="3"/>
      <c r="W50" s="3"/>
      <c r="Y50">
        <v>36.270000000000003</v>
      </c>
      <c r="Z50">
        <v>50.46</v>
      </c>
      <c r="AA50">
        <v>36</v>
      </c>
      <c r="AB50">
        <v>27</v>
      </c>
      <c r="AC50">
        <v>50</v>
      </c>
      <c r="AD50">
        <v>46</v>
      </c>
    </row>
    <row r="51" spans="15:32">
      <c r="O51" s="3"/>
      <c r="P51" s="3"/>
      <c r="Q51" s="3"/>
      <c r="R51" s="3"/>
      <c r="S51" s="3"/>
      <c r="T51" s="3"/>
      <c r="U51" s="3"/>
      <c r="V51" s="3"/>
      <c r="W51" s="3"/>
      <c r="AA51">
        <f>SUM(AA49:AA50)*60+SUM(AB49:AB50)</f>
        <v>4555</v>
      </c>
      <c r="AC51">
        <f>SUM(AC49:AC50)*60+SUM(AD49:AD50)</f>
        <v>4000</v>
      </c>
    </row>
    <row r="52" spans="15:32">
      <c r="O52" s="3"/>
      <c r="P52" s="3"/>
      <c r="Q52" s="3"/>
      <c r="R52" s="3"/>
      <c r="S52" s="3"/>
      <c r="T52" s="3"/>
      <c r="U52" s="3"/>
      <c r="V52" s="3"/>
      <c r="W52" s="3"/>
      <c r="AA52" s="133">
        <f>AA51/60</f>
        <v>75.916666666666671</v>
      </c>
      <c r="AB52" s="133">
        <f>AB51/60</f>
        <v>0</v>
      </c>
      <c r="AC52" s="133">
        <f>AC51/60</f>
        <v>66.666666666666671</v>
      </c>
    </row>
    <row r="53" spans="15:32">
      <c r="O53" s="3"/>
      <c r="P53" s="3"/>
      <c r="Q53" s="3"/>
      <c r="R53" s="3"/>
      <c r="S53" s="3"/>
      <c r="T53" s="3"/>
      <c r="U53" s="3"/>
      <c r="V53" s="3"/>
      <c r="W53" s="3"/>
      <c r="AA53">
        <v>75</v>
      </c>
      <c r="AC53">
        <v>66</v>
      </c>
    </row>
    <row r="54" spans="15:32">
      <c r="O54" s="3"/>
      <c r="P54" s="3"/>
      <c r="Q54" s="3"/>
      <c r="R54" s="3"/>
      <c r="S54" s="3"/>
      <c r="T54" s="3"/>
      <c r="U54" s="3"/>
      <c r="V54" s="3"/>
      <c r="W54" s="3"/>
      <c r="AA54">
        <f>AA51-AA53*60</f>
        <v>55</v>
      </c>
      <c r="AC54">
        <f>AC51-AC53*60</f>
        <v>40</v>
      </c>
    </row>
    <row r="55" spans="15:32">
      <c r="O55" s="3"/>
      <c r="P55" s="3"/>
      <c r="Q55" s="3"/>
      <c r="R55" s="3"/>
      <c r="S55" s="3"/>
      <c r="T55" s="3"/>
      <c r="U55" s="3"/>
      <c r="V55" s="3"/>
      <c r="W55" s="3"/>
    </row>
    <row r="56" spans="15:32">
      <c r="O56" s="3"/>
      <c r="P56" s="3"/>
      <c r="Q56" s="3"/>
      <c r="R56" s="3"/>
      <c r="S56" s="3"/>
      <c r="T56" s="3"/>
      <c r="U56" s="3"/>
      <c r="V56" s="3"/>
      <c r="W56" s="3"/>
      <c r="AB56">
        <f>(AC50-AA50)*60+AD50-AB50</f>
        <v>859</v>
      </c>
    </row>
    <row r="57" spans="15:32">
      <c r="O57" s="3"/>
      <c r="P57" s="3"/>
      <c r="Q57" s="3"/>
      <c r="R57" s="3"/>
      <c r="S57" s="3"/>
      <c r="T57" s="3"/>
      <c r="U57" s="3"/>
      <c r="V57" s="3"/>
      <c r="W57" s="3"/>
      <c r="AB57">
        <f>AB56/60</f>
        <v>14.316666666666666</v>
      </c>
    </row>
    <row r="58" spans="15:32">
      <c r="O58" s="3"/>
      <c r="P58" s="3"/>
      <c r="Q58" s="3"/>
      <c r="R58" s="3"/>
      <c r="S58" s="3"/>
      <c r="T58" s="3"/>
      <c r="U58" s="3"/>
      <c r="V58" s="3"/>
      <c r="W58" s="3"/>
      <c r="AB58">
        <f>AB56-14*60</f>
        <v>19</v>
      </c>
    </row>
    <row r="59" spans="15:32">
      <c r="O59" s="149" t="s">
        <v>163</v>
      </c>
      <c r="P59" s="3"/>
      <c r="Q59" s="3"/>
      <c r="R59" s="3"/>
      <c r="S59" s="3"/>
      <c r="T59" s="3"/>
      <c r="U59" s="3"/>
      <c r="V59" s="3"/>
      <c r="W59" s="3"/>
    </row>
  </sheetData>
  <mergeCells count="13">
    <mergeCell ref="B9:B10"/>
    <mergeCell ref="C9:E9"/>
    <mergeCell ref="F9:H9"/>
    <mergeCell ref="I9:K9"/>
    <mergeCell ref="N9:N10"/>
    <mergeCell ref="U9:W9"/>
    <mergeCell ref="O37:W37"/>
    <mergeCell ref="O38:W38"/>
    <mergeCell ref="O36:W36"/>
    <mergeCell ref="N7:T7"/>
    <mergeCell ref="N8:T8"/>
    <mergeCell ref="O9:Q9"/>
    <mergeCell ref="R9:T9"/>
  </mergeCells>
  <pageMargins left="0.56000000000000005" right="0.4" top="0.34" bottom="0.34" header="0.3" footer="0.3"/>
  <pageSetup paperSize="9" scale="37" fitToHeight="4"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A0167-44A8-49A6-80CC-95B115BE6D36}">
  <sheetPr>
    <pageSetUpPr fitToPage="1"/>
  </sheetPr>
  <dimension ref="A1:X59"/>
  <sheetViews>
    <sheetView showGridLines="0" topLeftCell="Q35" workbookViewId="0">
      <selection activeCell="I6" sqref="I6"/>
    </sheetView>
  </sheetViews>
  <sheetFormatPr baseColWidth="10" defaultRowHeight="15"/>
  <cols>
    <col min="1" max="1" width="11.42578125" style="268" hidden="1" customWidth="1"/>
    <col min="2" max="2" width="30.140625" style="268" hidden="1" customWidth="1"/>
    <col min="3" max="9" width="18.140625" style="268" hidden="1" customWidth="1"/>
    <col min="10" max="10" width="20.140625" style="268" hidden="1" customWidth="1"/>
    <col min="11" max="11" width="15.28515625" style="268" hidden="1" customWidth="1"/>
    <col min="12" max="12" width="11.42578125" style="268" hidden="1" customWidth="1"/>
    <col min="13" max="13" width="11.42578125" style="268"/>
    <col min="14" max="14" width="23" style="268" customWidth="1"/>
    <col min="15" max="16" width="12.42578125" style="268" customWidth="1"/>
    <col min="17" max="17" width="13.5703125" style="268" customWidth="1"/>
    <col min="18" max="18" width="12.42578125" style="268" customWidth="1"/>
    <col min="19" max="19" width="13" style="268" customWidth="1"/>
    <col min="20" max="20" width="14" style="268" customWidth="1"/>
    <col min="21" max="16384" width="11.42578125" style="268"/>
  </cols>
  <sheetData>
    <row r="1" spans="2:20">
      <c r="M1" s="267"/>
      <c r="N1" s="267"/>
      <c r="O1" s="267"/>
      <c r="P1" s="267"/>
      <c r="Q1" s="267"/>
      <c r="R1" s="267"/>
      <c r="S1" s="267"/>
      <c r="T1" s="267"/>
    </row>
    <row r="2" spans="2:20">
      <c r="M2" s="267"/>
      <c r="N2" s="267"/>
      <c r="O2" s="267"/>
      <c r="P2" s="267"/>
      <c r="Q2" s="267"/>
      <c r="R2" s="267"/>
      <c r="S2" s="267"/>
      <c r="T2" s="267"/>
    </row>
    <row r="3" spans="2:20">
      <c r="M3" s="267"/>
      <c r="N3" s="267"/>
      <c r="O3" s="267"/>
      <c r="P3" s="267"/>
      <c r="Q3" s="267"/>
      <c r="R3" s="267"/>
      <c r="S3" s="267"/>
      <c r="T3" s="267"/>
    </row>
    <row r="4" spans="2:20">
      <c r="M4" s="267"/>
      <c r="N4" s="267"/>
      <c r="O4" s="267"/>
      <c r="P4" s="267"/>
      <c r="Q4" s="267"/>
      <c r="R4" s="267"/>
      <c r="S4" s="267"/>
      <c r="T4" s="267"/>
    </row>
    <row r="5" spans="2:20">
      <c r="M5" s="267"/>
      <c r="N5" s="267"/>
      <c r="O5" s="267"/>
      <c r="P5" s="267"/>
      <c r="Q5" s="267"/>
      <c r="R5" s="267"/>
      <c r="S5" s="267"/>
      <c r="T5" s="267"/>
    </row>
    <row r="6" spans="2:20">
      <c r="M6" s="267"/>
      <c r="N6" s="267"/>
      <c r="O6" s="267"/>
      <c r="P6" s="267"/>
      <c r="Q6" s="267"/>
      <c r="R6" s="267"/>
      <c r="S6" s="267"/>
      <c r="T6" s="267"/>
    </row>
    <row r="7" spans="2:20" ht="39" customHeight="1">
      <c r="M7" s="267"/>
      <c r="N7" s="484" t="s">
        <v>134</v>
      </c>
      <c r="O7" s="484"/>
      <c r="P7" s="484"/>
      <c r="Q7" s="484"/>
      <c r="R7" s="484"/>
      <c r="S7" s="484"/>
      <c r="T7" s="484"/>
    </row>
    <row r="8" spans="2:20" ht="16.5" thickBot="1">
      <c r="M8" s="267"/>
      <c r="N8" s="485" t="s">
        <v>135</v>
      </c>
      <c r="O8" s="485"/>
      <c r="P8" s="485"/>
      <c r="Q8" s="485"/>
      <c r="R8" s="485"/>
      <c r="S8" s="485"/>
      <c r="T8" s="485"/>
    </row>
    <row r="9" spans="2:20" ht="25.5" customHeight="1" thickBot="1">
      <c r="B9" s="475"/>
      <c r="C9" s="476" t="s">
        <v>85</v>
      </c>
      <c r="D9" s="477"/>
      <c r="E9" s="478"/>
      <c r="F9" s="479" t="s">
        <v>84</v>
      </c>
      <c r="G9" s="477"/>
      <c r="H9" s="478"/>
      <c r="I9" s="479" t="s">
        <v>2</v>
      </c>
      <c r="J9" s="477"/>
      <c r="K9" s="480"/>
      <c r="L9" s="102"/>
      <c r="M9" s="267"/>
      <c r="N9" s="489" t="s">
        <v>8</v>
      </c>
      <c r="O9" s="486" t="s">
        <v>85</v>
      </c>
      <c r="P9" s="487"/>
      <c r="Q9" s="487"/>
      <c r="R9" s="486" t="s">
        <v>84</v>
      </c>
      <c r="S9" s="487"/>
      <c r="T9" s="488"/>
    </row>
    <row r="10" spans="2:20" ht="56.25" customHeight="1" thickBot="1">
      <c r="B10" s="475"/>
      <c r="C10" s="103" t="s">
        <v>137</v>
      </c>
      <c r="D10" s="104" t="s">
        <v>138</v>
      </c>
      <c r="E10" s="104" t="s">
        <v>139</v>
      </c>
      <c r="F10" s="103" t="s">
        <v>137</v>
      </c>
      <c r="G10" s="103" t="s">
        <v>138</v>
      </c>
      <c r="H10" s="104" t="s">
        <v>139</v>
      </c>
      <c r="I10" s="103" t="s">
        <v>137</v>
      </c>
      <c r="J10" s="104" t="s">
        <v>138</v>
      </c>
      <c r="K10" s="104" t="s">
        <v>139</v>
      </c>
      <c r="L10" s="102"/>
      <c r="M10" s="267"/>
      <c r="N10" s="490"/>
      <c r="O10" s="308" t="s">
        <v>140</v>
      </c>
      <c r="P10" s="308" t="s">
        <v>141</v>
      </c>
      <c r="Q10" s="308" t="s">
        <v>142</v>
      </c>
      <c r="R10" s="308" t="s">
        <v>140</v>
      </c>
      <c r="S10" s="308" t="s">
        <v>141</v>
      </c>
      <c r="T10" s="308" t="s">
        <v>142</v>
      </c>
    </row>
    <row r="11" spans="2:20" ht="7.5" customHeight="1">
      <c r="B11" s="106"/>
      <c r="C11" s="107"/>
      <c r="D11" s="108"/>
      <c r="E11" s="108"/>
      <c r="F11" s="107"/>
      <c r="G11" s="107"/>
      <c r="H11" s="108"/>
      <c r="I11" s="107"/>
      <c r="J11" s="108"/>
      <c r="K11" s="108"/>
      <c r="L11" s="102"/>
      <c r="M11" s="267"/>
      <c r="N11" s="279"/>
      <c r="O11" s="303"/>
      <c r="P11" s="303"/>
      <c r="Q11" s="303"/>
      <c r="R11" s="303"/>
      <c r="S11" s="303"/>
      <c r="T11" s="303"/>
    </row>
    <row r="12" spans="2:20">
      <c r="B12" s="111" t="s">
        <v>2</v>
      </c>
      <c r="C12" s="112">
        <v>36.441799050230152</v>
      </c>
      <c r="D12" s="113">
        <v>39.458858980611943</v>
      </c>
      <c r="E12" s="112">
        <f>C12+D12</f>
        <v>75.900658030842095</v>
      </c>
      <c r="F12" s="112">
        <v>50.76061270750133</v>
      </c>
      <c r="G12" s="112">
        <v>15.894522025647552</v>
      </c>
      <c r="H12" s="112">
        <f>F12+G12</f>
        <v>66.655134733148884</v>
      </c>
      <c r="I12" s="112">
        <v>44.786927145140417</v>
      </c>
      <c r="J12" s="113">
        <v>27.685018010825992</v>
      </c>
      <c r="K12" s="112">
        <f>I12+J12</f>
        <v>72.471945155966409</v>
      </c>
      <c r="L12" s="102"/>
      <c r="M12" s="267"/>
      <c r="N12" s="309" t="s">
        <v>11</v>
      </c>
      <c r="O12" s="115" t="str">
        <f>CONCATENATE(TEXT((INT(E12)),"######0"),".",TEXT((E12-INT(E12))*60,"00"))</f>
        <v>75.54</v>
      </c>
      <c r="P12" s="115" t="str">
        <f>CONCATENATE(TEXT((INT(C12)),"######0"),".",TEXT((C12-INT(C12))*60,"00"))</f>
        <v>36.27</v>
      </c>
      <c r="Q12" s="115" t="str">
        <f>CONCATENATE(TEXT((INT(D12)),"######0"),".",TEXT((D12-INT(D12))*60,"00"))</f>
        <v>39.28</v>
      </c>
      <c r="R12" s="115" t="str">
        <f>CONCATENATE(TEXT((INT(H12)),"######0"),".",TEXT((H12-INT(H12))*60,"00"))</f>
        <v>66.39</v>
      </c>
      <c r="S12" s="115" t="str">
        <f>CONCATENATE(TEXT((INT(F12)),"######0"),".",TEXT((F12-INT(F12))*60,"00"))</f>
        <v>50.46</v>
      </c>
      <c r="T12" s="115" t="str">
        <f>CONCATENATE(TEXT((INT(G12)),"######0"),".",TEXT((G12-INT(G12))*60,"00"))</f>
        <v>15.54</v>
      </c>
    </row>
    <row r="13" spans="2:20" ht="7.5" customHeight="1">
      <c r="B13" s="111"/>
      <c r="C13" s="112"/>
      <c r="D13" s="113"/>
      <c r="E13" s="112"/>
      <c r="F13" s="112"/>
      <c r="G13" s="112"/>
      <c r="H13" s="112"/>
      <c r="I13" s="112"/>
      <c r="J13" s="113"/>
      <c r="K13" s="112"/>
      <c r="L13" s="102"/>
      <c r="M13" s="267"/>
      <c r="N13" s="309"/>
      <c r="O13" s="115"/>
      <c r="P13" s="115"/>
      <c r="Q13" s="115"/>
      <c r="R13" s="115"/>
      <c r="S13" s="115"/>
      <c r="T13" s="115"/>
    </row>
    <row r="14" spans="2:20" ht="15.75" thickBot="1">
      <c r="B14" s="111"/>
      <c r="C14" s="112"/>
      <c r="D14" s="113"/>
      <c r="E14" s="112"/>
      <c r="F14" s="112"/>
      <c r="G14" s="112"/>
      <c r="H14" s="112"/>
      <c r="I14" s="112"/>
      <c r="J14" s="113"/>
      <c r="K14" s="112"/>
      <c r="L14" s="102"/>
      <c r="M14" s="267"/>
      <c r="N14" s="309" t="s">
        <v>12</v>
      </c>
      <c r="O14" s="115"/>
      <c r="P14" s="115"/>
      <c r="Q14" s="115"/>
      <c r="R14" s="115"/>
      <c r="S14" s="115"/>
      <c r="T14" s="115"/>
    </row>
    <row r="15" spans="2:20" ht="15.75" thickTop="1">
      <c r="B15" s="116" t="s">
        <v>144</v>
      </c>
      <c r="C15" s="117">
        <v>39.053731451205024</v>
      </c>
      <c r="D15" s="118">
        <v>37.054426467407588</v>
      </c>
      <c r="E15" s="117">
        <f>C15+D15</f>
        <v>76.108157918612619</v>
      </c>
      <c r="F15" s="117">
        <v>53.011257460799051</v>
      </c>
      <c r="G15" s="117">
        <v>14.488161593310807</v>
      </c>
      <c r="H15" s="117">
        <f>F15+G15</f>
        <v>67.499419054109865</v>
      </c>
      <c r="I15" s="117">
        <v>47.161078617854074</v>
      </c>
      <c r="J15" s="118">
        <v>25.842605000913956</v>
      </c>
      <c r="K15" s="117">
        <f>I15+J15</f>
        <v>73.003683618768036</v>
      </c>
      <c r="L15" s="102"/>
      <c r="M15" s="267"/>
      <c r="N15" s="310" t="s">
        <v>13</v>
      </c>
      <c r="O15" s="120" t="str">
        <f>CONCATENATE(TEXT((INT(E15)),"######0"),".",TEXT((E15-INT(E15))*60,"00"))</f>
        <v>76.06</v>
      </c>
      <c r="P15" s="120" t="str">
        <f>CONCATENATE(TEXT((INT(C15)),"######0"),".",TEXT((C15-INT(C15))*60,"00"))</f>
        <v>39.03</v>
      </c>
      <c r="Q15" s="120" t="str">
        <f>CONCATENATE(TEXT((INT(D15)),"######0"),".",TEXT((D15-INT(D15))*60,"00"))</f>
        <v>37.03</v>
      </c>
      <c r="R15" s="120" t="str">
        <f>CONCATENATE(TEXT((INT(H15)),"######0"),".",TEXT((H15-INT(H15))*60,"00"))</f>
        <v>67.30</v>
      </c>
      <c r="S15" s="120" t="str">
        <f>CONCATENATE(TEXT((INT(F15)),"######0"),".",TEXT((F15-INT(F15))*60,"00"))</f>
        <v>53.01</v>
      </c>
      <c r="T15" s="120" t="str">
        <f>CONCATENATE(TEXT((INT(G15)),"######0"),".",TEXT((G15-INT(G15))*60,"00"))</f>
        <v>14.29</v>
      </c>
    </row>
    <row r="16" spans="2:20">
      <c r="B16" s="111" t="s">
        <v>145</v>
      </c>
      <c r="C16" s="112">
        <v>29.097879499132464</v>
      </c>
      <c r="D16" s="113">
        <v>47.146228888470993</v>
      </c>
      <c r="E16" s="112">
        <f t="shared" ref="E16:E21" si="0">C16+D16</f>
        <v>76.244108387603461</v>
      </c>
      <c r="F16" s="112">
        <v>44.620853942846033</v>
      </c>
      <c r="G16" s="112">
        <v>20.18746223396499</v>
      </c>
      <c r="H16" s="112">
        <f t="shared" ref="H16:H21" si="1">F16+G16</f>
        <v>64.808316176811019</v>
      </c>
      <c r="I16" s="112">
        <v>38.228428742274772</v>
      </c>
      <c r="J16" s="113">
        <v>33.44002512138934</v>
      </c>
      <c r="K16" s="112">
        <f>I16+J16</f>
        <v>71.668453863664112</v>
      </c>
      <c r="L16" s="102"/>
      <c r="M16" s="267"/>
      <c r="N16" s="310" t="s">
        <v>14</v>
      </c>
      <c r="O16" s="120" t="str">
        <f>CONCATENATE(TEXT((INT(E16)),"######0"),".",TEXT((E16-INT(E16))*60,"00"))</f>
        <v>76.15</v>
      </c>
      <c r="P16" s="120" t="str">
        <f>CONCATENATE(TEXT((INT(C16)),"######0"),".",TEXT((C16-INT(C16))*60,"00"))</f>
        <v>29.06</v>
      </c>
      <c r="Q16" s="120" t="str">
        <f>CONCATENATE(TEXT((INT(D16)),"######0"),".",TEXT((D16-INT(D16))*60,"00"))</f>
        <v>47.09</v>
      </c>
      <c r="R16" s="120" t="str">
        <f>CONCATENATE(TEXT((INT(H16)),"######0"),".",TEXT((H16-INT(H16))*60,"00"))</f>
        <v>64.48</v>
      </c>
      <c r="S16" s="120" t="str">
        <f>CONCATENATE(TEXT((INT(F16)),"######0"),".",TEXT((F16-INT(F16))*60,"00"))</f>
        <v>44.37</v>
      </c>
      <c r="T16" s="120" t="str">
        <f>CONCATENATE(TEXT((INT(G16)),"######0"),".",TEXT((G16-INT(G16))*60,"00"))</f>
        <v>20.11</v>
      </c>
    </row>
    <row r="17" spans="2:20" ht="7.5" customHeight="1">
      <c r="B17" s="111"/>
      <c r="C17" s="112"/>
      <c r="D17" s="113"/>
      <c r="E17" s="112"/>
      <c r="F17" s="112"/>
      <c r="G17" s="112"/>
      <c r="H17" s="112"/>
      <c r="I17" s="112"/>
      <c r="J17" s="113"/>
      <c r="K17" s="112"/>
      <c r="L17" s="102"/>
      <c r="M17" s="267"/>
      <c r="N17" s="311"/>
      <c r="O17" s="120"/>
      <c r="P17" s="120"/>
      <c r="Q17" s="120"/>
      <c r="R17" s="120"/>
      <c r="S17" s="120"/>
      <c r="T17" s="120"/>
    </row>
    <row r="18" spans="2:20">
      <c r="B18" s="111"/>
      <c r="C18" s="112"/>
      <c r="D18" s="113"/>
      <c r="E18" s="112"/>
      <c r="F18" s="112"/>
      <c r="G18" s="112"/>
      <c r="H18" s="112"/>
      <c r="I18" s="112"/>
      <c r="J18" s="113"/>
      <c r="K18" s="112"/>
      <c r="L18" s="102"/>
      <c r="M18" s="267"/>
      <c r="N18" s="309" t="s">
        <v>146</v>
      </c>
      <c r="O18" s="120"/>
      <c r="P18" s="120"/>
      <c r="Q18" s="120"/>
      <c r="R18" s="120"/>
      <c r="S18" s="120"/>
      <c r="T18" s="120"/>
    </row>
    <row r="19" spans="2:20">
      <c r="B19" s="111" t="s">
        <v>147</v>
      </c>
      <c r="C19" s="112">
        <v>35.026179842862142</v>
      </c>
      <c r="D19" s="113">
        <v>39.6698801967542</v>
      </c>
      <c r="E19" s="112">
        <f t="shared" si="0"/>
        <v>74.696060039616341</v>
      </c>
      <c r="F19" s="112">
        <v>50.566463048043559</v>
      </c>
      <c r="G19" s="112">
        <v>14.673209048102109</v>
      </c>
      <c r="H19" s="112">
        <f t="shared" si="1"/>
        <v>65.239672096145668</v>
      </c>
      <c r="I19" s="112">
        <v>44.227097605730883</v>
      </c>
      <c r="J19" s="113">
        <v>27.178905741688432</v>
      </c>
      <c r="K19" s="112">
        <f>I19+J19</f>
        <v>71.406003347419315</v>
      </c>
      <c r="L19" s="102"/>
      <c r="M19" s="267"/>
      <c r="N19" s="310" t="s">
        <v>148</v>
      </c>
      <c r="O19" s="120" t="str">
        <f>CONCATENATE(TEXT((INT(E19)),"######0"),".",TEXT((E19-INT(E19))*60,"00"))</f>
        <v>74.42</v>
      </c>
      <c r="P19" s="120" t="str">
        <f t="shared" ref="P19:Q21" si="2">CONCATENATE(TEXT((INT(C19)),"######0"),".",TEXT((C19-INT(C19))*60,"00"))</f>
        <v>35.02</v>
      </c>
      <c r="Q19" s="120" t="str">
        <f t="shared" si="2"/>
        <v>39.40</v>
      </c>
      <c r="R19" s="120" t="str">
        <f>CONCATENATE(TEXT((INT(H19)),"######0"),".",TEXT((H19-INT(H19))*60,"00"))</f>
        <v>65.14</v>
      </c>
      <c r="S19" s="120" t="str">
        <f t="shared" ref="S19:T21" si="3">CONCATENATE(TEXT((INT(F19)),"######0"),".",TEXT((F19-INT(F19))*60,"00"))</f>
        <v>50.34</v>
      </c>
      <c r="T19" s="120" t="str">
        <f t="shared" si="3"/>
        <v>14.40</v>
      </c>
    </row>
    <row r="20" spans="2:20">
      <c r="B20" s="111" t="s">
        <v>149</v>
      </c>
      <c r="C20" s="112">
        <v>32.763638680647716</v>
      </c>
      <c r="D20" s="113">
        <v>42.032964676075245</v>
      </c>
      <c r="E20" s="112">
        <f t="shared" si="0"/>
        <v>74.796603356722954</v>
      </c>
      <c r="F20" s="112">
        <v>47.196489347500943</v>
      </c>
      <c r="G20" s="112">
        <v>18.68866919688125</v>
      </c>
      <c r="H20" s="112">
        <f t="shared" si="1"/>
        <v>65.885158544382193</v>
      </c>
      <c r="I20" s="112">
        <v>40.753732613979764</v>
      </c>
      <c r="J20" s="113">
        <v>30.63333360479584</v>
      </c>
      <c r="K20" s="112">
        <f>I20+J20</f>
        <v>71.387066218775601</v>
      </c>
      <c r="L20" s="102"/>
      <c r="M20" s="267"/>
      <c r="N20" s="310" t="s">
        <v>18</v>
      </c>
      <c r="O20" s="120" t="str">
        <f>CONCATENATE(TEXT((INT(E20)),"######0"),".",TEXT((E20-INT(E20))*60,"00"))</f>
        <v>74.48</v>
      </c>
      <c r="P20" s="120" t="str">
        <f t="shared" si="2"/>
        <v>32.46</v>
      </c>
      <c r="Q20" s="120" t="str">
        <f t="shared" si="2"/>
        <v>42.02</v>
      </c>
      <c r="R20" s="120" t="str">
        <f>CONCATENATE(TEXT((INT(H20)),"######0"),".",TEXT((H20-INT(H20))*60,"00"))</f>
        <v>65.53</v>
      </c>
      <c r="S20" s="120" t="str">
        <f t="shared" si="3"/>
        <v>47.12</v>
      </c>
      <c r="T20" s="120" t="str">
        <f t="shared" si="3"/>
        <v>18.41</v>
      </c>
    </row>
    <row r="21" spans="2:20">
      <c r="B21" s="111" t="s">
        <v>150</v>
      </c>
      <c r="C21" s="112">
        <v>32.076329597029847</v>
      </c>
      <c r="D21" s="113">
        <v>42.095560920310945</v>
      </c>
      <c r="E21" s="112">
        <f t="shared" si="0"/>
        <v>74.171890517340785</v>
      </c>
      <c r="F21" s="112">
        <v>46.993528718179753</v>
      </c>
      <c r="G21" s="112">
        <v>15.863795267894218</v>
      </c>
      <c r="H21" s="112">
        <f t="shared" si="1"/>
        <v>62.857323986073972</v>
      </c>
      <c r="I21" s="112">
        <v>41.403650274400803</v>
      </c>
      <c r="J21" s="113">
        <v>28.425376931532057</v>
      </c>
      <c r="K21" s="112">
        <f>I21+J21</f>
        <v>69.82902720593286</v>
      </c>
      <c r="L21" s="102"/>
      <c r="M21" s="267"/>
      <c r="N21" s="310" t="s">
        <v>19</v>
      </c>
      <c r="O21" s="120" t="str">
        <f>CONCATENATE(TEXT((INT(E21)),"######0"),".",TEXT((E21-INT(E21))*60,"00"))</f>
        <v>74.10</v>
      </c>
      <c r="P21" s="120" t="str">
        <f t="shared" si="2"/>
        <v>32.05</v>
      </c>
      <c r="Q21" s="120" t="str">
        <f t="shared" si="2"/>
        <v>42.06</v>
      </c>
      <c r="R21" s="120" t="str">
        <f>CONCATENATE(TEXT((INT(H21)),"######0"),".",TEXT((H21-INT(H21))*60,"00"))</f>
        <v>62.51</v>
      </c>
      <c r="S21" s="120" t="str">
        <f t="shared" si="3"/>
        <v>46.60</v>
      </c>
      <c r="T21" s="120" t="str">
        <f t="shared" si="3"/>
        <v>15.52</v>
      </c>
    </row>
    <row r="22" spans="2:20" ht="18" customHeight="1">
      <c r="B22" s="122"/>
      <c r="C22" s="123"/>
      <c r="D22" s="123"/>
      <c r="E22" s="123"/>
      <c r="F22" s="123"/>
      <c r="G22" s="123"/>
      <c r="H22" s="123"/>
      <c r="I22" s="123"/>
      <c r="J22" s="123"/>
      <c r="K22" s="123"/>
      <c r="L22" s="102"/>
      <c r="M22" s="267"/>
      <c r="N22" s="310" t="s">
        <v>50</v>
      </c>
      <c r="O22" s="120" t="s">
        <v>151</v>
      </c>
      <c r="P22" s="120" t="s">
        <v>152</v>
      </c>
      <c r="Q22" s="120" t="s">
        <v>153</v>
      </c>
      <c r="R22" s="120" t="s">
        <v>154</v>
      </c>
      <c r="S22" s="120" t="s">
        <v>155</v>
      </c>
      <c r="T22" s="120" t="s">
        <v>156</v>
      </c>
    </row>
    <row r="23" spans="2:20" ht="7.5" customHeight="1" thickBot="1">
      <c r="B23" s="122"/>
      <c r="C23" s="123"/>
      <c r="D23" s="123"/>
      <c r="E23" s="123"/>
      <c r="F23" s="123"/>
      <c r="G23" s="123"/>
      <c r="H23" s="123"/>
      <c r="I23" s="123"/>
      <c r="J23" s="123"/>
      <c r="K23" s="123"/>
      <c r="L23" s="102"/>
      <c r="M23" s="267"/>
      <c r="N23" s="312"/>
      <c r="O23" s="313"/>
      <c r="P23" s="313"/>
      <c r="Q23" s="313"/>
      <c r="R23" s="313"/>
      <c r="S23" s="313"/>
      <c r="T23" s="313"/>
    </row>
    <row r="24" spans="2:20">
      <c r="M24" s="267"/>
      <c r="N24" s="314" t="s">
        <v>157</v>
      </c>
      <c r="O24" s="315"/>
      <c r="P24" s="315"/>
      <c r="Q24" s="315"/>
      <c r="R24" s="315"/>
      <c r="S24" s="315"/>
      <c r="T24" s="315"/>
    </row>
    <row r="25" spans="2:20">
      <c r="M25" s="267"/>
      <c r="N25" s="316" t="s">
        <v>158</v>
      </c>
      <c r="O25" s="315"/>
      <c r="P25" s="315"/>
      <c r="Q25" s="315"/>
      <c r="R25" s="315"/>
      <c r="S25" s="315"/>
      <c r="T25" s="315"/>
    </row>
    <row r="26" spans="2:20">
      <c r="M26" s="267"/>
      <c r="N26" s="267"/>
      <c r="O26" s="267"/>
      <c r="P26" s="267"/>
      <c r="Q26" s="267"/>
      <c r="R26" s="267"/>
      <c r="S26" s="267"/>
      <c r="T26" s="267"/>
    </row>
    <row r="27" spans="2:20">
      <c r="M27" s="267"/>
      <c r="N27" s="267"/>
      <c r="O27" s="267"/>
      <c r="P27" s="267"/>
      <c r="Q27" s="267"/>
      <c r="R27" s="267"/>
      <c r="S27" s="267"/>
      <c r="T27" s="267"/>
    </row>
    <row r="28" spans="2:20">
      <c r="M28" s="267"/>
      <c r="N28" s="267"/>
      <c r="O28" s="267"/>
      <c r="P28" s="267"/>
      <c r="Q28" s="267"/>
      <c r="R28" s="267"/>
      <c r="S28" s="267"/>
      <c r="T28" s="267"/>
    </row>
    <row r="29" spans="2:20">
      <c r="N29" s="267"/>
      <c r="O29" s="267"/>
      <c r="P29" s="267"/>
      <c r="Q29" s="267"/>
      <c r="R29" s="267"/>
      <c r="S29" s="267"/>
      <c r="T29" s="267"/>
    </row>
    <row r="30" spans="2:20">
      <c r="N30" s="267"/>
      <c r="O30" s="267"/>
      <c r="P30" s="267"/>
      <c r="Q30" s="267"/>
      <c r="R30" s="267"/>
      <c r="S30" s="267"/>
      <c r="T30" s="267"/>
    </row>
    <row r="34" spans="14:24">
      <c r="O34" s="268" t="s">
        <v>128</v>
      </c>
      <c r="P34" s="268" t="s">
        <v>129</v>
      </c>
    </row>
    <row r="35" spans="14:24">
      <c r="N35" s="268" t="s">
        <v>161</v>
      </c>
      <c r="O35" s="268">
        <v>36.270000000000003</v>
      </c>
      <c r="P35" s="268">
        <v>50.46</v>
      </c>
    </row>
    <row r="36" spans="14:24">
      <c r="N36" s="268" t="s">
        <v>162</v>
      </c>
      <c r="O36" s="268">
        <v>39.28</v>
      </c>
      <c r="P36" s="268">
        <v>15.54</v>
      </c>
    </row>
    <row r="37" spans="14:24">
      <c r="R37" s="267"/>
      <c r="S37" s="267"/>
      <c r="T37" s="267"/>
      <c r="U37" s="267"/>
      <c r="V37" s="267"/>
      <c r="W37" s="267"/>
      <c r="X37" s="267"/>
    </row>
    <row r="38" spans="14:24">
      <c r="R38" s="444" t="s">
        <v>242</v>
      </c>
      <c r="S38" s="444"/>
      <c r="T38" s="444"/>
      <c r="U38" s="444"/>
      <c r="V38" s="444"/>
      <c r="W38" s="444"/>
      <c r="X38" s="444"/>
    </row>
    <row r="39" spans="14:24" ht="31.5" customHeight="1">
      <c r="R39" s="458" t="s">
        <v>233</v>
      </c>
      <c r="S39" s="458"/>
      <c r="T39" s="458"/>
      <c r="U39" s="458"/>
      <c r="V39" s="458"/>
      <c r="W39" s="458"/>
      <c r="X39" s="458"/>
    </row>
    <row r="40" spans="14:24">
      <c r="R40" s="483" t="s">
        <v>189</v>
      </c>
      <c r="S40" s="483"/>
      <c r="T40" s="483"/>
      <c r="U40" s="483"/>
      <c r="V40" s="483"/>
      <c r="W40" s="483"/>
      <c r="X40" s="483"/>
    </row>
    <row r="41" spans="14:24">
      <c r="R41" s="267"/>
      <c r="S41" s="267"/>
      <c r="T41" s="267"/>
      <c r="U41" s="267"/>
      <c r="V41" s="267"/>
      <c r="W41" s="267"/>
      <c r="X41" s="267"/>
    </row>
    <row r="42" spans="14:24">
      <c r="R42" s="267"/>
      <c r="S42" s="267"/>
      <c r="T42" s="267"/>
      <c r="U42" s="267"/>
      <c r="V42" s="267"/>
      <c r="W42" s="267"/>
      <c r="X42" s="267"/>
    </row>
    <row r="43" spans="14:24">
      <c r="R43" s="267"/>
      <c r="S43" s="267"/>
      <c r="T43" s="267"/>
      <c r="U43" s="267"/>
      <c r="V43" s="267"/>
      <c r="W43" s="267"/>
      <c r="X43" s="267"/>
    </row>
    <row r="44" spans="14:24">
      <c r="R44" s="267"/>
      <c r="S44" s="267"/>
      <c r="T44" s="267"/>
      <c r="U44" s="267"/>
      <c r="V44" s="267"/>
      <c r="W44" s="267"/>
      <c r="X44" s="267"/>
    </row>
    <row r="45" spans="14:24">
      <c r="R45" s="267"/>
      <c r="S45" s="267"/>
      <c r="T45" s="267"/>
      <c r="U45" s="267"/>
      <c r="V45" s="267"/>
      <c r="W45" s="267"/>
      <c r="X45" s="267"/>
    </row>
    <row r="46" spans="14:24">
      <c r="R46" s="267"/>
      <c r="S46" s="267"/>
      <c r="T46" s="267"/>
      <c r="U46" s="267"/>
      <c r="V46" s="267"/>
      <c r="W46" s="267"/>
      <c r="X46" s="267"/>
    </row>
    <row r="47" spans="14:24">
      <c r="R47" s="267"/>
      <c r="S47" s="267"/>
      <c r="T47" s="267"/>
      <c r="U47" s="267"/>
      <c r="V47" s="267"/>
      <c r="W47" s="267"/>
      <c r="X47" s="267"/>
    </row>
    <row r="48" spans="14:24">
      <c r="R48" s="267"/>
      <c r="S48" s="267"/>
      <c r="T48" s="267"/>
      <c r="U48" s="267"/>
      <c r="V48" s="267"/>
      <c r="W48" s="267"/>
      <c r="X48" s="267"/>
    </row>
    <row r="49" spans="18:24">
      <c r="R49" s="267"/>
      <c r="S49" s="267"/>
      <c r="T49" s="267"/>
      <c r="U49" s="267"/>
      <c r="V49" s="267"/>
      <c r="W49" s="267"/>
      <c r="X49" s="267"/>
    </row>
    <row r="50" spans="18:24">
      <c r="R50" s="267"/>
      <c r="S50" s="267"/>
      <c r="T50" s="267"/>
      <c r="U50" s="267"/>
      <c r="V50" s="267"/>
      <c r="W50" s="267"/>
      <c r="X50" s="267"/>
    </row>
    <row r="51" spans="18:24">
      <c r="R51" s="267"/>
      <c r="S51" s="267"/>
      <c r="T51" s="267"/>
      <c r="U51" s="267"/>
      <c r="V51" s="267"/>
      <c r="W51" s="267"/>
      <c r="X51" s="267"/>
    </row>
    <row r="52" spans="18:24">
      <c r="R52" s="267"/>
      <c r="S52" s="267"/>
      <c r="T52" s="267"/>
      <c r="U52" s="267"/>
      <c r="V52" s="267"/>
      <c r="W52" s="267"/>
      <c r="X52" s="267"/>
    </row>
    <row r="53" spans="18:24">
      <c r="R53" s="267"/>
      <c r="S53" s="267"/>
      <c r="T53" s="267"/>
      <c r="U53" s="267"/>
      <c r="V53" s="267"/>
      <c r="W53" s="267"/>
      <c r="X53" s="267"/>
    </row>
    <row r="54" spans="18:24">
      <c r="R54" s="267"/>
      <c r="S54" s="267"/>
      <c r="T54" s="267"/>
      <c r="U54" s="267"/>
      <c r="V54" s="267"/>
      <c r="W54" s="267"/>
      <c r="X54" s="267"/>
    </row>
    <row r="55" spans="18:24">
      <c r="R55" s="267"/>
      <c r="S55" s="267"/>
      <c r="T55" s="267"/>
      <c r="U55" s="267"/>
      <c r="V55" s="267"/>
      <c r="W55" s="267"/>
      <c r="X55" s="267"/>
    </row>
    <row r="56" spans="18:24">
      <c r="R56" s="267"/>
      <c r="S56" s="267"/>
      <c r="T56" s="267"/>
      <c r="U56" s="267"/>
      <c r="V56" s="267"/>
      <c r="W56" s="267"/>
      <c r="X56" s="267"/>
    </row>
    <row r="57" spans="18:24">
      <c r="R57" s="267"/>
      <c r="S57" s="267"/>
      <c r="T57" s="267"/>
      <c r="U57" s="267"/>
      <c r="V57" s="267"/>
      <c r="W57" s="267"/>
      <c r="X57" s="267"/>
    </row>
    <row r="58" spans="18:24">
      <c r="R58" s="267"/>
      <c r="S58" s="267"/>
      <c r="T58" s="267"/>
      <c r="U58" s="267"/>
      <c r="V58" s="267"/>
      <c r="W58" s="267"/>
      <c r="X58" s="267"/>
    </row>
    <row r="59" spans="18:24">
      <c r="R59" s="317" t="s">
        <v>190</v>
      </c>
      <c r="S59" s="267"/>
      <c r="T59" s="267"/>
      <c r="U59" s="267"/>
      <c r="V59" s="267"/>
      <c r="W59" s="267"/>
      <c r="X59" s="267"/>
    </row>
  </sheetData>
  <mergeCells count="12">
    <mergeCell ref="B9:B10"/>
    <mergeCell ref="C9:E9"/>
    <mergeCell ref="F9:H9"/>
    <mergeCell ref="I9:K9"/>
    <mergeCell ref="N9:N10"/>
    <mergeCell ref="R38:X38"/>
    <mergeCell ref="R39:X39"/>
    <mergeCell ref="R40:X40"/>
    <mergeCell ref="N7:T7"/>
    <mergeCell ref="N8:T8"/>
    <mergeCell ref="O9:Q9"/>
    <mergeCell ref="R9:T9"/>
  </mergeCells>
  <pageMargins left="0.56000000000000005" right="0.4" top="0.34" bottom="0.34" header="0.3" footer="0.3"/>
  <pageSetup paperSize="9" scale="37" fitToHeight="4"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1:R31"/>
  <sheetViews>
    <sheetView showGridLines="0" workbookViewId="0">
      <selection activeCell="C24" sqref="C24:L24"/>
    </sheetView>
  </sheetViews>
  <sheetFormatPr baseColWidth="10" defaultRowHeight="15"/>
  <cols>
    <col min="1" max="1" width="11.42578125" customWidth="1"/>
    <col min="3" max="3" width="40.7109375" customWidth="1"/>
    <col min="4" max="9" width="10.85546875" customWidth="1"/>
    <col min="10" max="12" width="10.140625" customWidth="1"/>
  </cols>
  <sheetData>
    <row r="1" spans="2:18">
      <c r="B1" s="3"/>
      <c r="C1" s="3"/>
      <c r="D1" s="3"/>
      <c r="E1" s="3"/>
      <c r="F1" s="3"/>
      <c r="G1" s="3"/>
      <c r="H1" s="3"/>
      <c r="I1" s="3"/>
      <c r="J1" s="3"/>
    </row>
    <row r="2" spans="2:18">
      <c r="B2" s="3"/>
      <c r="C2" s="3"/>
      <c r="D2" s="3"/>
      <c r="E2" s="3"/>
      <c r="F2" s="3"/>
      <c r="G2" s="3"/>
      <c r="H2" s="3"/>
      <c r="I2" s="3"/>
      <c r="J2" s="3"/>
    </row>
    <row r="3" spans="2:18">
      <c r="B3" s="3"/>
      <c r="C3" s="3"/>
      <c r="D3" s="3"/>
      <c r="E3" s="3"/>
      <c r="F3" s="3"/>
      <c r="G3" s="3"/>
      <c r="H3" s="3"/>
      <c r="I3" s="3"/>
      <c r="J3" s="3"/>
    </row>
    <row r="4" spans="2:18">
      <c r="B4" s="3"/>
      <c r="C4" s="3"/>
      <c r="D4" s="3"/>
      <c r="E4" s="3"/>
      <c r="F4" s="3"/>
      <c r="G4" s="3"/>
      <c r="H4" s="3"/>
      <c r="I4" s="3"/>
      <c r="J4" s="3"/>
    </row>
    <row r="5" spans="2:18">
      <c r="B5" s="3"/>
      <c r="C5" s="3"/>
      <c r="D5" s="3"/>
      <c r="E5" s="3"/>
      <c r="F5" s="3"/>
      <c r="G5" s="3"/>
      <c r="H5" s="3"/>
      <c r="I5" s="3"/>
      <c r="J5" s="3"/>
    </row>
    <row r="6" spans="2:18">
      <c r="B6" s="3"/>
      <c r="C6" s="465" t="s">
        <v>206</v>
      </c>
      <c r="D6" s="465"/>
      <c r="E6" s="465"/>
      <c r="F6" s="465"/>
      <c r="G6" s="465"/>
      <c r="H6" s="465"/>
      <c r="I6" s="465"/>
      <c r="J6" s="465"/>
      <c r="K6" s="465"/>
      <c r="L6" s="465"/>
    </row>
    <row r="7" spans="2:18" ht="33" customHeight="1">
      <c r="B7" s="3"/>
      <c r="C7" s="492" t="s">
        <v>229</v>
      </c>
      <c r="D7" s="492"/>
      <c r="E7" s="492"/>
      <c r="F7" s="492"/>
      <c r="G7" s="492"/>
      <c r="H7" s="492"/>
      <c r="I7" s="492"/>
      <c r="J7" s="492"/>
      <c r="K7" s="492"/>
      <c r="L7" s="492"/>
    </row>
    <row r="8" spans="2:18" ht="19.5" customHeight="1" thickBot="1">
      <c r="B8" s="3"/>
      <c r="C8" s="493" t="s">
        <v>191</v>
      </c>
      <c r="D8" s="493"/>
      <c r="E8" s="493"/>
      <c r="F8" s="493"/>
      <c r="G8" s="493"/>
      <c r="H8" s="493"/>
      <c r="I8" s="493"/>
      <c r="J8" s="493"/>
      <c r="K8" s="493"/>
      <c r="L8" s="493"/>
    </row>
    <row r="9" spans="2:18" ht="25.5" customHeight="1" thickBot="1">
      <c r="B9" s="3"/>
      <c r="C9" s="452" t="s">
        <v>8</v>
      </c>
      <c r="D9" s="452" t="s">
        <v>85</v>
      </c>
      <c r="E9" s="452"/>
      <c r="F9" s="452"/>
      <c r="G9" s="452" t="s">
        <v>84</v>
      </c>
      <c r="H9" s="452"/>
      <c r="I9" s="452"/>
      <c r="J9" s="452" t="s">
        <v>136</v>
      </c>
      <c r="K9" s="452"/>
      <c r="L9" s="452"/>
    </row>
    <row r="10" spans="2:18" ht="56.25" customHeight="1" thickBot="1">
      <c r="B10" s="3"/>
      <c r="C10" s="452"/>
      <c r="D10" s="347" t="s">
        <v>140</v>
      </c>
      <c r="E10" s="347" t="s">
        <v>164</v>
      </c>
      <c r="F10" s="347" t="s">
        <v>165</v>
      </c>
      <c r="G10" s="347" t="s">
        <v>140</v>
      </c>
      <c r="H10" s="347" t="s">
        <v>164</v>
      </c>
      <c r="I10" s="347" t="s">
        <v>165</v>
      </c>
      <c r="J10" s="347" t="s">
        <v>143</v>
      </c>
      <c r="K10" s="347" t="s">
        <v>164</v>
      </c>
      <c r="L10" s="347" t="s">
        <v>165</v>
      </c>
    </row>
    <row r="11" spans="2:18" ht="7.5" customHeight="1">
      <c r="B11" s="3"/>
      <c r="C11" s="355"/>
      <c r="D11" s="356"/>
      <c r="E11" s="356"/>
      <c r="F11" s="356"/>
      <c r="G11" s="356"/>
      <c r="H11" s="356"/>
      <c r="I11" s="356"/>
    </row>
    <row r="12" spans="2:18">
      <c r="B12" s="3"/>
      <c r="C12" s="357" t="s">
        <v>11</v>
      </c>
      <c r="D12" s="358">
        <v>75.540000000000006</v>
      </c>
      <c r="E12" s="358">
        <v>36.270000000000003</v>
      </c>
      <c r="F12" s="358">
        <v>39.28</v>
      </c>
      <c r="G12" s="358">
        <v>66.39</v>
      </c>
      <c r="H12" s="358">
        <v>50.46</v>
      </c>
      <c r="I12" s="358">
        <v>15.54</v>
      </c>
      <c r="J12" s="358">
        <v>9.1500000000000057</v>
      </c>
      <c r="K12" s="358">
        <v>-14.189999999999998</v>
      </c>
      <c r="L12" s="358">
        <v>23.34</v>
      </c>
      <c r="R12" s="133"/>
    </row>
    <row r="13" spans="2:18" ht="7.5" customHeight="1">
      <c r="B13" s="3"/>
      <c r="C13" s="357"/>
      <c r="D13" s="358"/>
      <c r="E13" s="358"/>
      <c r="F13" s="358"/>
      <c r="G13" s="358"/>
      <c r="H13" s="358"/>
      <c r="I13" s="358"/>
      <c r="J13" s="358"/>
      <c r="K13" s="358"/>
      <c r="L13" s="358"/>
      <c r="R13" s="133"/>
    </row>
    <row r="14" spans="2:18">
      <c r="B14" s="3"/>
      <c r="C14" s="357" t="s">
        <v>12</v>
      </c>
      <c r="D14" s="358"/>
      <c r="E14" s="358"/>
      <c r="F14" s="358"/>
      <c r="G14" s="358"/>
      <c r="H14" s="358"/>
      <c r="I14" s="358"/>
      <c r="J14" s="359"/>
      <c r="K14" s="360"/>
      <c r="L14" s="360"/>
      <c r="R14" s="133"/>
    </row>
    <row r="15" spans="2:18">
      <c r="B15" s="3"/>
      <c r="C15" s="361" t="s">
        <v>13</v>
      </c>
      <c r="D15" s="362">
        <v>76.06</v>
      </c>
      <c r="E15" s="362">
        <v>39.03</v>
      </c>
      <c r="F15" s="362">
        <v>37.03</v>
      </c>
      <c r="G15" s="362">
        <v>67.3</v>
      </c>
      <c r="H15" s="362">
        <v>53.01</v>
      </c>
      <c r="I15" s="362">
        <v>14.29</v>
      </c>
      <c r="J15" s="362">
        <v>8.36</v>
      </c>
      <c r="K15" s="362">
        <v>-13.58</v>
      </c>
      <c r="L15" s="362">
        <v>22.34</v>
      </c>
      <c r="R15" s="133"/>
    </row>
    <row r="16" spans="2:18">
      <c r="B16" s="3"/>
      <c r="C16" s="361" t="s">
        <v>14</v>
      </c>
      <c r="D16" s="362">
        <v>76.150000000000006</v>
      </c>
      <c r="E16" s="362">
        <v>29.06</v>
      </c>
      <c r="F16" s="362">
        <v>47.09</v>
      </c>
      <c r="G16" s="362">
        <v>64.48</v>
      </c>
      <c r="H16" s="362">
        <v>44.37</v>
      </c>
      <c r="I16" s="362">
        <v>20.11</v>
      </c>
      <c r="J16" s="362">
        <v>11.27</v>
      </c>
      <c r="K16" s="362">
        <v>-15.309999999999999</v>
      </c>
      <c r="L16" s="362">
        <v>26.58</v>
      </c>
      <c r="R16" s="133"/>
    </row>
    <row r="17" spans="2:18" ht="7.5" customHeight="1">
      <c r="B17" s="3"/>
      <c r="C17" s="363"/>
      <c r="D17" s="362"/>
      <c r="E17" s="362"/>
      <c r="F17" s="362"/>
      <c r="G17" s="362"/>
      <c r="H17" s="362"/>
      <c r="I17" s="362"/>
      <c r="J17" s="362"/>
      <c r="K17" s="362"/>
      <c r="L17" s="362"/>
      <c r="R17" s="133"/>
    </row>
    <row r="18" spans="2:18">
      <c r="B18" s="3"/>
      <c r="C18" s="357" t="s">
        <v>146</v>
      </c>
      <c r="D18" s="362"/>
      <c r="E18" s="362"/>
      <c r="F18" s="362"/>
      <c r="G18" s="362"/>
      <c r="H18" s="362"/>
      <c r="I18" s="362"/>
      <c r="J18" s="362"/>
      <c r="K18" s="362"/>
      <c r="L18" s="362"/>
      <c r="R18" s="133"/>
    </row>
    <row r="19" spans="2:18">
      <c r="B19" s="3"/>
      <c r="C19" s="361" t="s">
        <v>317</v>
      </c>
      <c r="D19" s="362">
        <v>79.239999999999995</v>
      </c>
      <c r="E19" s="362">
        <v>43.4</v>
      </c>
      <c r="F19" s="362">
        <v>35.44</v>
      </c>
      <c r="G19" s="362">
        <v>70.239999999999995</v>
      </c>
      <c r="H19" s="362">
        <v>56.17</v>
      </c>
      <c r="I19" s="362">
        <v>14.08</v>
      </c>
      <c r="J19" s="362">
        <v>9</v>
      </c>
      <c r="K19" s="362">
        <v>-12.36</v>
      </c>
      <c r="L19" s="364">
        <v>21.36</v>
      </c>
      <c r="R19" s="133"/>
    </row>
    <row r="20" spans="2:18">
      <c r="B20" s="3"/>
      <c r="C20" s="361" t="s">
        <v>130</v>
      </c>
      <c r="D20" s="362">
        <v>74.42</v>
      </c>
      <c r="E20" s="362">
        <v>35.020000000000003</v>
      </c>
      <c r="F20" s="362">
        <v>39.4</v>
      </c>
      <c r="G20" s="362">
        <v>65.14</v>
      </c>
      <c r="H20" s="362">
        <v>50.34</v>
      </c>
      <c r="I20" s="362">
        <v>14.4</v>
      </c>
      <c r="J20" s="362">
        <v>9.2800000000000011</v>
      </c>
      <c r="K20" s="362">
        <v>-15.32</v>
      </c>
      <c r="L20" s="362">
        <v>25</v>
      </c>
      <c r="R20" s="133"/>
    </row>
    <row r="21" spans="2:18">
      <c r="B21" s="3"/>
      <c r="C21" s="361" t="s">
        <v>18</v>
      </c>
      <c r="D21" s="362">
        <v>74.48</v>
      </c>
      <c r="E21" s="362">
        <v>32.46</v>
      </c>
      <c r="F21" s="362">
        <v>42.02</v>
      </c>
      <c r="G21" s="362">
        <v>65.53</v>
      </c>
      <c r="H21" s="362">
        <v>47.12</v>
      </c>
      <c r="I21" s="362">
        <v>18.41</v>
      </c>
      <c r="J21" s="362">
        <v>8.5500000000000007</v>
      </c>
      <c r="K21" s="362">
        <v>-14.26</v>
      </c>
      <c r="L21" s="362">
        <v>23.21</v>
      </c>
      <c r="R21" s="133"/>
    </row>
    <row r="22" spans="2:18">
      <c r="B22" s="3"/>
      <c r="C22" s="361" t="s">
        <v>19</v>
      </c>
      <c r="D22" s="362">
        <v>74.099999999999994</v>
      </c>
      <c r="E22" s="362">
        <v>32.049999999999997</v>
      </c>
      <c r="F22" s="362">
        <v>42.06</v>
      </c>
      <c r="G22" s="362">
        <v>62.51</v>
      </c>
      <c r="H22" s="362">
        <v>47</v>
      </c>
      <c r="I22" s="362">
        <v>15.52</v>
      </c>
      <c r="J22" s="362">
        <v>11.19</v>
      </c>
      <c r="K22" s="362">
        <v>-14.55</v>
      </c>
      <c r="L22" s="362">
        <v>26.14</v>
      </c>
      <c r="R22" s="133"/>
    </row>
    <row r="23" spans="2:18" ht="7.5" customHeight="1" thickBot="1">
      <c r="B23" s="3"/>
      <c r="C23" s="365"/>
      <c r="D23" s="366"/>
      <c r="E23" s="366"/>
      <c r="F23" s="366"/>
      <c r="G23" s="366"/>
      <c r="H23" s="366"/>
      <c r="I23" s="366"/>
      <c r="J23" s="366"/>
      <c r="K23" s="366"/>
      <c r="L23" s="366"/>
    </row>
    <row r="24" spans="2:18" ht="26.25" customHeight="1">
      <c r="B24" s="3"/>
      <c r="C24" s="491" t="s">
        <v>302</v>
      </c>
      <c r="D24" s="491"/>
      <c r="E24" s="491"/>
      <c r="F24" s="491"/>
      <c r="G24" s="491"/>
      <c r="H24" s="491"/>
      <c r="I24" s="491"/>
      <c r="J24" s="491"/>
      <c r="K24" s="491"/>
      <c r="L24" s="491"/>
    </row>
    <row r="25" spans="2:18">
      <c r="B25" s="3"/>
      <c r="C25" s="129" t="s">
        <v>208</v>
      </c>
      <c r="D25" s="128"/>
      <c r="E25" s="128"/>
      <c r="F25" s="128"/>
      <c r="G25" s="128"/>
      <c r="H25" s="128"/>
      <c r="I25" s="128"/>
      <c r="J25" s="3"/>
      <c r="K25" s="3"/>
      <c r="L25" s="3"/>
    </row>
    <row r="26" spans="2:18">
      <c r="B26" s="3"/>
      <c r="C26" s="3"/>
      <c r="D26" s="3"/>
      <c r="E26" s="3"/>
      <c r="F26" s="3"/>
      <c r="G26" s="3"/>
      <c r="H26" s="3"/>
      <c r="I26" s="3"/>
      <c r="J26" s="3"/>
    </row>
    <row r="27" spans="2:18">
      <c r="B27" s="3"/>
      <c r="C27" s="3"/>
      <c r="D27" s="3"/>
      <c r="E27" s="3"/>
      <c r="F27" s="3"/>
      <c r="G27" s="3"/>
      <c r="H27" s="3"/>
      <c r="I27" s="3"/>
      <c r="J27" s="3"/>
    </row>
    <row r="28" spans="2:18">
      <c r="B28" s="3"/>
      <c r="C28" s="3"/>
      <c r="D28" s="3"/>
      <c r="E28" s="3"/>
      <c r="F28" s="3"/>
      <c r="G28" s="3"/>
      <c r="H28" s="3"/>
      <c r="I28" s="3"/>
      <c r="J28" s="3"/>
    </row>
    <row r="29" spans="2:18">
      <c r="C29" s="3"/>
      <c r="D29" s="3"/>
      <c r="E29" s="3"/>
      <c r="F29" s="3"/>
      <c r="G29" s="3"/>
      <c r="H29" s="3"/>
      <c r="I29" s="3"/>
      <c r="J29" s="3"/>
    </row>
    <row r="30" spans="2:18">
      <c r="C30" s="3"/>
      <c r="D30" s="3"/>
      <c r="E30" s="3"/>
      <c r="F30" s="3"/>
      <c r="G30" s="3"/>
      <c r="H30" s="3"/>
      <c r="I30" s="3"/>
      <c r="J30" s="3"/>
    </row>
    <row r="31" spans="2:18">
      <c r="J31" s="3"/>
    </row>
  </sheetData>
  <mergeCells count="8">
    <mergeCell ref="C24:L24"/>
    <mergeCell ref="C6:L6"/>
    <mergeCell ref="C7:L7"/>
    <mergeCell ref="C8:L8"/>
    <mergeCell ref="C9:C10"/>
    <mergeCell ref="D9:F9"/>
    <mergeCell ref="G9:I9"/>
    <mergeCell ref="J9:L9"/>
  </mergeCells>
  <pageMargins left="0.56000000000000005" right="0.4" top="0.34" bottom="0.34" header="0.3" footer="0.3"/>
  <pageSetup paperSize="9" scale="37" fitToHeight="4"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31"/>
  <sheetViews>
    <sheetView topLeftCell="D7" workbookViewId="0">
      <selection activeCell="I6" sqref="I6"/>
    </sheetView>
  </sheetViews>
  <sheetFormatPr baseColWidth="10" defaultRowHeight="15"/>
  <cols>
    <col min="2" max="2" width="17.28515625" customWidth="1"/>
    <col min="3" max="3" width="15.7109375" customWidth="1"/>
  </cols>
  <sheetData>
    <row r="1" spans="1:12">
      <c r="C1" s="131"/>
    </row>
    <row r="2" spans="1:12" ht="15.75" thickBot="1">
      <c r="C2" s="134" t="s">
        <v>128</v>
      </c>
      <c r="D2" s="134" t="s">
        <v>129</v>
      </c>
    </row>
    <row r="3" spans="1:12">
      <c r="A3" s="495" t="s">
        <v>2</v>
      </c>
      <c r="B3" t="s">
        <v>161</v>
      </c>
      <c r="C3" s="133">
        <v>36.270000000000003</v>
      </c>
      <c r="D3" s="133">
        <v>50.46</v>
      </c>
    </row>
    <row r="4" spans="1:12">
      <c r="A4" s="495"/>
      <c r="B4" t="s">
        <v>168</v>
      </c>
      <c r="C4">
        <v>39.28</v>
      </c>
      <c r="D4" s="133">
        <v>15.54</v>
      </c>
    </row>
    <row r="5" spans="1:12">
      <c r="A5" s="442" t="s">
        <v>13</v>
      </c>
      <c r="B5" t="s">
        <v>161</v>
      </c>
      <c r="C5" s="133">
        <v>39.03</v>
      </c>
      <c r="D5" s="133">
        <v>53.01</v>
      </c>
    </row>
    <row r="6" spans="1:12">
      <c r="A6" s="442"/>
      <c r="B6" t="s">
        <v>168</v>
      </c>
      <c r="C6" s="133">
        <v>37.03</v>
      </c>
      <c r="D6" s="133">
        <v>14.29</v>
      </c>
    </row>
    <row r="7" spans="1:12">
      <c r="A7" s="442" t="s">
        <v>14</v>
      </c>
      <c r="B7" t="s">
        <v>161</v>
      </c>
      <c r="C7" s="133">
        <v>29.06</v>
      </c>
      <c r="D7" s="133">
        <v>44.37</v>
      </c>
    </row>
    <row r="8" spans="1:12">
      <c r="A8" s="442"/>
      <c r="B8" t="s">
        <v>168</v>
      </c>
      <c r="C8" s="133">
        <v>47.09</v>
      </c>
      <c r="D8" s="133">
        <v>20.11</v>
      </c>
    </row>
    <row r="10" spans="1:12">
      <c r="E10" s="465" t="s">
        <v>243</v>
      </c>
      <c r="F10" s="465"/>
      <c r="G10" s="465"/>
      <c r="H10" s="465"/>
      <c r="I10" s="465"/>
      <c r="J10" s="465"/>
      <c r="K10" s="465"/>
      <c r="L10" s="465"/>
    </row>
    <row r="11" spans="1:12" ht="30.75" customHeight="1">
      <c r="E11" s="492" t="s">
        <v>231</v>
      </c>
      <c r="F11" s="492"/>
      <c r="G11" s="492"/>
      <c r="H11" s="492"/>
      <c r="I11" s="492"/>
      <c r="J11" s="492"/>
      <c r="K11" s="492"/>
      <c r="L11" s="492"/>
    </row>
    <row r="12" spans="1:12">
      <c r="E12" s="494" t="s">
        <v>189</v>
      </c>
      <c r="F12" s="494"/>
      <c r="G12" s="494"/>
      <c r="H12" s="494"/>
      <c r="I12" s="494"/>
      <c r="J12" s="494"/>
      <c r="K12" s="494"/>
      <c r="L12" s="494"/>
    </row>
    <row r="13" spans="1:12">
      <c r="E13" s="3"/>
      <c r="F13" s="3"/>
      <c r="G13" s="3"/>
      <c r="H13" s="3"/>
      <c r="I13" s="3"/>
      <c r="J13" s="3"/>
      <c r="K13" s="3"/>
      <c r="L13" s="3"/>
    </row>
    <row r="14" spans="1:12">
      <c r="E14" s="3"/>
      <c r="F14" s="3"/>
      <c r="G14" s="3"/>
      <c r="H14" s="3"/>
      <c r="I14" s="3"/>
      <c r="J14" s="3"/>
      <c r="K14" s="3"/>
      <c r="L14" s="3"/>
    </row>
    <row r="15" spans="1:12">
      <c r="E15" s="3"/>
      <c r="F15" s="3"/>
      <c r="G15" s="3"/>
      <c r="H15" s="3"/>
      <c r="I15" s="3"/>
      <c r="J15" s="3"/>
      <c r="K15" s="3"/>
      <c r="L15" s="3"/>
    </row>
    <row r="16" spans="1:12">
      <c r="E16" s="3"/>
      <c r="F16" s="3"/>
      <c r="G16" s="3"/>
      <c r="H16" s="3"/>
      <c r="I16" s="3"/>
      <c r="J16" s="3"/>
      <c r="K16" s="3"/>
      <c r="L16" s="3"/>
    </row>
    <row r="17" spans="5:12">
      <c r="E17" s="3"/>
      <c r="F17" s="3"/>
      <c r="G17" s="3"/>
      <c r="H17" s="3"/>
      <c r="I17" s="3"/>
      <c r="J17" s="3"/>
      <c r="K17" s="3"/>
      <c r="L17" s="3"/>
    </row>
    <row r="18" spans="5:12">
      <c r="E18" s="3"/>
      <c r="F18" s="3"/>
      <c r="G18" s="3"/>
      <c r="H18" s="3"/>
      <c r="I18" s="3"/>
      <c r="J18" s="3"/>
      <c r="K18" s="3"/>
      <c r="L18" s="3"/>
    </row>
    <row r="19" spans="5:12">
      <c r="E19" s="3"/>
      <c r="F19" s="3"/>
      <c r="G19" s="3"/>
      <c r="H19" s="3"/>
      <c r="I19" s="3"/>
      <c r="J19" s="3"/>
      <c r="K19" s="3"/>
      <c r="L19" s="3"/>
    </row>
    <row r="20" spans="5:12">
      <c r="E20" s="3"/>
      <c r="F20" s="3"/>
      <c r="G20" s="3"/>
      <c r="H20" s="3"/>
      <c r="I20" s="3"/>
      <c r="J20" s="3"/>
      <c r="K20" s="3"/>
      <c r="L20" s="3"/>
    </row>
    <row r="21" spans="5:12">
      <c r="E21" s="3"/>
      <c r="F21" s="3"/>
      <c r="G21" s="3"/>
      <c r="H21" s="3"/>
      <c r="I21" s="3"/>
      <c r="J21" s="3"/>
      <c r="K21" s="3"/>
      <c r="L21" s="3"/>
    </row>
    <row r="22" spans="5:12">
      <c r="E22" s="3"/>
      <c r="F22" s="3"/>
      <c r="G22" s="3"/>
      <c r="H22" s="3"/>
      <c r="I22" s="3"/>
      <c r="J22" s="3"/>
      <c r="K22" s="3"/>
      <c r="L22" s="3"/>
    </row>
    <row r="23" spans="5:12">
      <c r="E23" s="3"/>
      <c r="F23" s="3"/>
      <c r="G23" s="3"/>
      <c r="H23" s="3"/>
      <c r="I23" s="3"/>
      <c r="J23" s="3"/>
      <c r="K23" s="3"/>
      <c r="L23" s="3"/>
    </row>
    <row r="24" spans="5:12">
      <c r="E24" s="3"/>
      <c r="F24" s="3"/>
      <c r="G24" s="3"/>
      <c r="H24" s="3"/>
      <c r="I24" s="3"/>
      <c r="J24" s="3"/>
      <c r="K24" s="3"/>
      <c r="L24" s="3"/>
    </row>
    <row r="25" spans="5:12">
      <c r="E25" s="3"/>
      <c r="F25" s="3"/>
      <c r="G25" s="3"/>
      <c r="H25" s="3"/>
      <c r="I25" s="3"/>
      <c r="J25" s="3"/>
      <c r="K25" s="3"/>
      <c r="L25" s="3"/>
    </row>
    <row r="26" spans="5:12">
      <c r="E26" s="3"/>
      <c r="F26" s="3"/>
      <c r="G26" s="3"/>
      <c r="H26" s="3"/>
      <c r="I26" s="3"/>
      <c r="J26" s="3"/>
      <c r="K26" s="3"/>
      <c r="L26" s="3"/>
    </row>
    <row r="27" spans="5:12">
      <c r="E27" s="3"/>
      <c r="F27" s="3"/>
      <c r="G27" s="3"/>
      <c r="H27" s="3"/>
      <c r="I27" s="3"/>
      <c r="J27" s="3"/>
      <c r="K27" s="3"/>
      <c r="L27" s="3"/>
    </row>
    <row r="28" spans="5:12">
      <c r="E28" s="3"/>
      <c r="F28" s="3"/>
      <c r="G28" s="3"/>
      <c r="H28" s="3"/>
      <c r="I28" s="3"/>
      <c r="J28" s="3"/>
      <c r="K28" s="3"/>
      <c r="L28" s="3"/>
    </row>
    <row r="29" spans="5:12">
      <c r="E29" s="3"/>
      <c r="F29" s="3"/>
      <c r="G29" s="3"/>
      <c r="H29" s="3"/>
      <c r="I29" s="3"/>
      <c r="J29" s="3"/>
      <c r="K29" s="3"/>
      <c r="L29" s="3"/>
    </row>
    <row r="30" spans="5:12" ht="9" customHeight="1">
      <c r="E30" s="3"/>
      <c r="F30" s="3"/>
      <c r="G30" s="3"/>
      <c r="H30" s="3"/>
      <c r="I30" s="3"/>
      <c r="J30" s="3"/>
      <c r="K30" s="3"/>
      <c r="L30" s="3"/>
    </row>
    <row r="31" spans="5:12">
      <c r="E31" s="150" t="s">
        <v>192</v>
      </c>
      <c r="F31" s="3"/>
      <c r="G31" s="3"/>
      <c r="H31" s="3"/>
      <c r="I31" s="3"/>
      <c r="J31" s="3"/>
      <c r="K31" s="3"/>
      <c r="L31" s="3"/>
    </row>
  </sheetData>
  <mergeCells count="6">
    <mergeCell ref="E12:L12"/>
    <mergeCell ref="E10:L10"/>
    <mergeCell ref="A3:A4"/>
    <mergeCell ref="A5:A6"/>
    <mergeCell ref="A7:A8"/>
    <mergeCell ref="E11:L11"/>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CAC19-DF9E-4BB0-B0D2-D89AB658AA0C}">
  <dimension ref="A2:K43"/>
  <sheetViews>
    <sheetView topLeftCell="A9" zoomScaleNormal="100" workbookViewId="0">
      <selection activeCell="I6" sqref="I6"/>
    </sheetView>
  </sheetViews>
  <sheetFormatPr baseColWidth="10" defaultRowHeight="15"/>
  <cols>
    <col min="1" max="1" width="17.7109375" style="267" customWidth="1"/>
    <col min="2" max="16384" width="11.42578125" style="267"/>
  </cols>
  <sheetData>
    <row r="2" spans="1:11">
      <c r="B2" s="267" t="s">
        <v>128</v>
      </c>
      <c r="C2" s="267" t="s">
        <v>129</v>
      </c>
    </row>
    <row r="3" spans="1:11" ht="14.1" customHeight="1">
      <c r="A3" s="135" t="s">
        <v>169</v>
      </c>
      <c r="B3" s="522">
        <v>40.15</v>
      </c>
      <c r="C3" s="132">
        <v>36.159999999999997</v>
      </c>
      <c r="D3" s="267">
        <f>+C3-B3</f>
        <v>-3.990000000000002</v>
      </c>
      <c r="E3" s="132">
        <v>4.3899999999999997</v>
      </c>
    </row>
    <row r="4" spans="1:11" ht="14.1" customHeight="1">
      <c r="A4" s="135" t="s">
        <v>170</v>
      </c>
      <c r="B4" s="522">
        <v>75.239999999999995</v>
      </c>
      <c r="C4" s="132">
        <v>62.58</v>
      </c>
      <c r="D4" s="267">
        <f>+C4-B4</f>
        <v>-12.659999999999997</v>
      </c>
      <c r="E4" s="132">
        <v>13.06</v>
      </c>
    </row>
    <row r="5" spans="1:11" ht="14.1" customHeight="1">
      <c r="A5" s="135" t="s">
        <v>171</v>
      </c>
      <c r="B5" s="522">
        <v>86.34</v>
      </c>
      <c r="C5" s="132">
        <v>73.34</v>
      </c>
      <c r="D5" s="267">
        <f>+C5-B5</f>
        <v>-13</v>
      </c>
      <c r="E5" s="132">
        <v>13</v>
      </c>
    </row>
    <row r="6" spans="1:11" ht="14.1" customHeight="1">
      <c r="A6" s="135" t="s">
        <v>172</v>
      </c>
      <c r="B6" s="522">
        <v>81.099999999999994</v>
      </c>
      <c r="C6" s="132">
        <v>72.180000000000007</v>
      </c>
      <c r="D6" s="267">
        <f>+C6-B6</f>
        <v>-8.9199999999999875</v>
      </c>
      <c r="E6" s="132">
        <v>9.32</v>
      </c>
    </row>
    <row r="7" spans="1:11" ht="14.1" customHeight="1">
      <c r="A7" s="135" t="s">
        <v>245</v>
      </c>
      <c r="B7" s="522">
        <v>72.16</v>
      </c>
      <c r="C7" s="132">
        <v>67.31</v>
      </c>
      <c r="D7" s="267">
        <f>+C7-B7</f>
        <v>-4.8499999999999943</v>
      </c>
      <c r="E7" s="132">
        <v>5.25</v>
      </c>
    </row>
    <row r="8" spans="1:11">
      <c r="A8" s="318"/>
    </row>
    <row r="9" spans="1:11">
      <c r="A9" s="318" t="s">
        <v>128</v>
      </c>
      <c r="B9" s="132"/>
    </row>
    <row r="10" spans="1:11">
      <c r="A10" s="267">
        <v>40.15</v>
      </c>
    </row>
    <row r="11" spans="1:11">
      <c r="A11" s="267">
        <v>75.239999999999995</v>
      </c>
      <c r="C11" s="496" t="s">
        <v>244</v>
      </c>
      <c r="D11" s="496"/>
      <c r="E11" s="496"/>
      <c r="F11" s="496"/>
      <c r="G11" s="496"/>
      <c r="H11" s="496"/>
      <c r="I11" s="496"/>
      <c r="J11" s="496"/>
      <c r="K11" s="496"/>
    </row>
    <row r="12" spans="1:11" ht="27.75" customHeight="1">
      <c r="A12" s="267">
        <v>86.34</v>
      </c>
      <c r="C12" s="458" t="s">
        <v>232</v>
      </c>
      <c r="D12" s="458"/>
      <c r="E12" s="458"/>
      <c r="F12" s="458"/>
      <c r="G12" s="458"/>
      <c r="H12" s="458"/>
      <c r="I12" s="458"/>
      <c r="J12" s="458"/>
      <c r="K12" s="458"/>
    </row>
    <row r="13" spans="1:11">
      <c r="A13" s="267">
        <v>81.099999999999994</v>
      </c>
      <c r="C13" s="497" t="s">
        <v>189</v>
      </c>
      <c r="D13" s="497"/>
      <c r="E13" s="497"/>
      <c r="F13" s="497"/>
      <c r="G13" s="497"/>
      <c r="H13" s="497"/>
      <c r="I13" s="497"/>
      <c r="J13" s="497"/>
      <c r="K13" s="497"/>
    </row>
    <row r="14" spans="1:11">
      <c r="A14" s="267">
        <v>72.16</v>
      </c>
    </row>
    <row r="33" spans="1:3">
      <c r="C33" s="319" t="s">
        <v>190</v>
      </c>
    </row>
    <row r="38" spans="1:3">
      <c r="A38" s="318"/>
    </row>
    <row r="39" spans="1:3">
      <c r="A39" s="318"/>
    </row>
    <row r="40" spans="1:3">
      <c r="A40" s="318"/>
    </row>
    <row r="41" spans="1:3">
      <c r="A41" s="318"/>
    </row>
    <row r="42" spans="1:3">
      <c r="A42" s="318"/>
    </row>
    <row r="43" spans="1:3">
      <c r="A43" s="318"/>
      <c r="B43" s="523"/>
    </row>
  </sheetData>
  <mergeCells count="3">
    <mergeCell ref="C11:K11"/>
    <mergeCell ref="C12:K12"/>
    <mergeCell ref="C13:K13"/>
  </mergeCells>
  <pageMargins left="0.7" right="0.7" top="0.75" bottom="0.75" header="0.3" footer="0.3"/>
  <pageSetup orientation="portrait" horizontalDpi="4294967292" verticalDpi="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T46"/>
  <sheetViews>
    <sheetView showGridLines="0" topLeftCell="A16" zoomScale="90" zoomScaleNormal="90" workbookViewId="0">
      <selection activeCell="I6" sqref="I6"/>
    </sheetView>
  </sheetViews>
  <sheetFormatPr baseColWidth="10" defaultRowHeight="15"/>
  <cols>
    <col min="1" max="1" width="18.85546875" customWidth="1"/>
    <col min="2" max="2" width="15.5703125" customWidth="1"/>
    <col min="3" max="3" width="16.5703125" customWidth="1"/>
    <col min="4" max="4" width="17.28515625" customWidth="1"/>
    <col min="5" max="5" width="10.42578125" customWidth="1"/>
    <col min="6" max="9" width="7" customWidth="1"/>
    <col min="10" max="10" width="2.85546875" customWidth="1"/>
    <col min="11" max="12" width="9.85546875" customWidth="1"/>
    <col min="13" max="13" width="4.42578125" customWidth="1"/>
    <col min="14" max="14" width="10.28515625" customWidth="1"/>
    <col min="15" max="15" width="4.5703125" customWidth="1"/>
    <col min="16" max="16" width="12.28515625" bestFit="1" customWidth="1"/>
  </cols>
  <sheetData>
    <row r="1" spans="1:20" hidden="1">
      <c r="A1" s="3"/>
      <c r="B1" s="3"/>
      <c r="C1" s="3"/>
      <c r="D1" s="3"/>
    </row>
    <row r="2" spans="1:20" hidden="1">
      <c r="A2" s="465" t="s">
        <v>207</v>
      </c>
      <c r="B2" s="465"/>
      <c r="C2" s="465"/>
      <c r="D2" s="465"/>
    </row>
    <row r="3" spans="1:20" ht="27.75" hidden="1" customHeight="1">
      <c r="A3" s="492" t="s">
        <v>175</v>
      </c>
      <c r="B3" s="498"/>
      <c r="C3" s="498"/>
      <c r="D3" s="498"/>
    </row>
    <row r="4" spans="1:20" ht="18" hidden="1" customHeight="1" thickBot="1">
      <c r="A4" s="493" t="s">
        <v>195</v>
      </c>
      <c r="B4" s="493"/>
      <c r="C4" s="493"/>
      <c r="D4" s="493"/>
    </row>
    <row r="5" spans="1:20" ht="30.75" hidden="1" customHeight="1" thickBot="1">
      <c r="A5" s="62" t="s">
        <v>3</v>
      </c>
      <c r="B5" s="151" t="s">
        <v>194</v>
      </c>
      <c r="C5" s="151" t="s">
        <v>193</v>
      </c>
      <c r="D5" s="62" t="s">
        <v>174</v>
      </c>
      <c r="F5" s="442" t="s">
        <v>221</v>
      </c>
      <c r="G5" s="442"/>
      <c r="H5" s="442" t="s">
        <v>223</v>
      </c>
      <c r="I5" s="442"/>
      <c r="K5" t="s">
        <v>221</v>
      </c>
      <c r="L5" t="s">
        <v>223</v>
      </c>
      <c r="N5" t="s">
        <v>224</v>
      </c>
      <c r="P5" t="s">
        <v>224</v>
      </c>
      <c r="Q5" t="s">
        <v>225</v>
      </c>
      <c r="R5" t="s">
        <v>220</v>
      </c>
      <c r="S5" t="s">
        <v>222</v>
      </c>
      <c r="T5" t="s">
        <v>226</v>
      </c>
    </row>
    <row r="6" spans="1:20" ht="12" hidden="1" customHeight="1">
      <c r="A6" s="130"/>
      <c r="B6" s="130"/>
      <c r="C6" s="130"/>
      <c r="D6" s="130"/>
      <c r="F6" t="s">
        <v>220</v>
      </c>
      <c r="G6" t="s">
        <v>222</v>
      </c>
      <c r="H6" t="s">
        <v>220</v>
      </c>
      <c r="I6" t="s">
        <v>222</v>
      </c>
      <c r="K6" t="s">
        <v>222</v>
      </c>
      <c r="L6" t="s">
        <v>222</v>
      </c>
      <c r="N6" t="s">
        <v>222</v>
      </c>
    </row>
    <row r="7" spans="1:20" ht="15.95" hidden="1" customHeight="1">
      <c r="A7" s="152" t="s">
        <v>2</v>
      </c>
      <c r="B7" s="153">
        <v>36.270000000000003</v>
      </c>
      <c r="C7" s="153">
        <v>50.46</v>
      </c>
      <c r="D7" s="154">
        <v>-14.189999999999998</v>
      </c>
      <c r="F7" t="str">
        <f>MID(B7,1,2)</f>
        <v>36</v>
      </c>
      <c r="G7" t="str">
        <f>MID(B7,4,2)</f>
        <v>27</v>
      </c>
      <c r="H7" t="str">
        <f>MID(C7,1,2)</f>
        <v>50</v>
      </c>
      <c r="I7" t="str">
        <f>MID(C7,4,2)</f>
        <v>46</v>
      </c>
      <c r="K7">
        <f>F7*60+G7</f>
        <v>2187</v>
      </c>
      <c r="L7">
        <f>H7*60+I7</f>
        <v>3046</v>
      </c>
      <c r="N7" s="172">
        <f>K7-L7</f>
        <v>-859</v>
      </c>
      <c r="P7" s="133">
        <f>N7/60</f>
        <v>-14.316666666666666</v>
      </c>
      <c r="Q7" s="133">
        <f>P7*-1</f>
        <v>14.316666666666666</v>
      </c>
      <c r="R7">
        <v>14</v>
      </c>
      <c r="S7">
        <f>-1*N7-R7*60</f>
        <v>19</v>
      </c>
      <c r="T7" s="173">
        <v>14.19</v>
      </c>
    </row>
    <row r="8" spans="1:20" ht="15.95" hidden="1" customHeight="1">
      <c r="A8" s="155"/>
      <c r="B8" s="154"/>
      <c r="C8" s="154"/>
      <c r="D8" s="154"/>
      <c r="F8" t="str">
        <f t="shared" ref="F8:F13" si="0">MID(B8,1,2)</f>
        <v/>
      </c>
      <c r="G8" t="str">
        <f t="shared" ref="G8:G13" si="1">MID(B8,4,2)</f>
        <v/>
      </c>
      <c r="H8" t="str">
        <f t="shared" ref="H8:H13" si="2">MID(C8,1,2)</f>
        <v/>
      </c>
      <c r="I8" t="str">
        <f t="shared" ref="I8:I13" si="3">MID(C8,4,2)</f>
        <v/>
      </c>
      <c r="N8" s="172"/>
      <c r="P8" s="133"/>
      <c r="Q8" s="133"/>
      <c r="T8" s="173"/>
    </row>
    <row r="9" spans="1:20" ht="15.95" hidden="1" customHeight="1">
      <c r="A9" s="156" t="s">
        <v>169</v>
      </c>
      <c r="B9" s="154">
        <v>18.21</v>
      </c>
      <c r="C9" s="154">
        <v>22.31</v>
      </c>
      <c r="D9" s="154">
        <v>-4.0999999999999979</v>
      </c>
      <c r="F9" t="str">
        <f t="shared" si="0"/>
        <v>18</v>
      </c>
      <c r="G9" t="str">
        <f t="shared" si="1"/>
        <v>21</v>
      </c>
      <c r="H9" t="str">
        <f t="shared" si="2"/>
        <v>22</v>
      </c>
      <c r="I9" t="str">
        <f t="shared" si="3"/>
        <v>31</v>
      </c>
      <c r="K9">
        <f>F9*60+G9</f>
        <v>1101</v>
      </c>
      <c r="L9">
        <f>H9*60+I9</f>
        <v>1351</v>
      </c>
      <c r="N9" s="172">
        <f>K9-L9</f>
        <v>-250</v>
      </c>
      <c r="P9" s="133">
        <f>N9/60</f>
        <v>-4.166666666666667</v>
      </c>
      <c r="Q9" s="133">
        <f>P9*-1</f>
        <v>4.166666666666667</v>
      </c>
      <c r="R9">
        <v>4</v>
      </c>
      <c r="S9">
        <f>-1*N9-R9*60</f>
        <v>10</v>
      </c>
      <c r="T9" s="173">
        <v>4.0999999999999996</v>
      </c>
    </row>
    <row r="10" spans="1:20" ht="15.95" hidden="1" customHeight="1">
      <c r="A10" s="156" t="s">
        <v>170</v>
      </c>
      <c r="B10" s="154">
        <v>37.46</v>
      </c>
      <c r="C10" s="154">
        <v>49.31</v>
      </c>
      <c r="D10" s="154">
        <v>-12.25</v>
      </c>
      <c r="F10" t="str">
        <f t="shared" si="0"/>
        <v>37</v>
      </c>
      <c r="G10" t="str">
        <f t="shared" si="1"/>
        <v>46</v>
      </c>
      <c r="H10" t="str">
        <f t="shared" si="2"/>
        <v>49</v>
      </c>
      <c r="I10" t="str">
        <f t="shared" si="3"/>
        <v>31</v>
      </c>
      <c r="K10">
        <f>F10*60+G10</f>
        <v>2266</v>
      </c>
      <c r="L10">
        <f>H10*60+I10</f>
        <v>2971</v>
      </c>
      <c r="N10" s="172">
        <f>K10-L10</f>
        <v>-705</v>
      </c>
      <c r="P10" s="133">
        <f>N10/60</f>
        <v>-11.75</v>
      </c>
      <c r="Q10" s="133">
        <f>P10*-1</f>
        <v>11.75</v>
      </c>
      <c r="R10">
        <v>11</v>
      </c>
      <c r="S10">
        <f>-1*N10-R10*60</f>
        <v>45</v>
      </c>
      <c r="T10" s="173">
        <v>11.45</v>
      </c>
    </row>
    <row r="11" spans="1:20" ht="15.95" hidden="1" customHeight="1">
      <c r="A11" s="156" t="s">
        <v>171</v>
      </c>
      <c r="B11" s="154">
        <v>38.28</v>
      </c>
      <c r="C11" s="154">
        <v>56.34</v>
      </c>
      <c r="D11" s="154">
        <v>-18.060000000000002</v>
      </c>
      <c r="F11" t="str">
        <f t="shared" si="0"/>
        <v>38</v>
      </c>
      <c r="G11" t="str">
        <f t="shared" si="1"/>
        <v>28</v>
      </c>
      <c r="H11" t="str">
        <f t="shared" si="2"/>
        <v>56</v>
      </c>
      <c r="I11" t="str">
        <f t="shared" si="3"/>
        <v>34</v>
      </c>
      <c r="K11">
        <f>F11*60+G11</f>
        <v>2308</v>
      </c>
      <c r="L11">
        <f>H11*60+I11</f>
        <v>3394</v>
      </c>
      <c r="N11" s="172">
        <f>K11-L11</f>
        <v>-1086</v>
      </c>
      <c r="P11" s="133">
        <f>N11/60</f>
        <v>-18.100000000000001</v>
      </c>
      <c r="Q11" s="133">
        <f>P11*-1</f>
        <v>18.100000000000001</v>
      </c>
      <c r="R11">
        <v>18</v>
      </c>
      <c r="S11">
        <f>-1*N11-R11*60</f>
        <v>6</v>
      </c>
      <c r="T11" s="173">
        <v>18.059999999999999</v>
      </c>
    </row>
    <row r="12" spans="1:20" ht="15.95" hidden="1" customHeight="1">
      <c r="A12" s="156" t="s">
        <v>172</v>
      </c>
      <c r="B12" s="154">
        <v>38.33</v>
      </c>
      <c r="C12" s="154">
        <v>54.02</v>
      </c>
      <c r="D12" s="154">
        <v>-16.09</v>
      </c>
      <c r="F12" t="str">
        <f t="shared" si="0"/>
        <v>38</v>
      </c>
      <c r="G12" t="str">
        <f t="shared" si="1"/>
        <v>33</v>
      </c>
      <c r="H12" t="str">
        <f t="shared" si="2"/>
        <v>54</v>
      </c>
      <c r="I12" t="str">
        <f t="shared" si="3"/>
        <v>02</v>
      </c>
      <c r="K12">
        <f>F12*60+G12</f>
        <v>2313</v>
      </c>
      <c r="L12">
        <f>H12*60+I12</f>
        <v>3242</v>
      </c>
      <c r="N12" s="172">
        <f>K12-L12</f>
        <v>-929</v>
      </c>
      <c r="P12" s="133">
        <f>N12/60</f>
        <v>-15.483333333333333</v>
      </c>
      <c r="Q12" s="133">
        <f>P12*-1</f>
        <v>15.483333333333333</v>
      </c>
      <c r="R12">
        <v>15</v>
      </c>
      <c r="S12">
        <f>-1*N12-R12*60</f>
        <v>29</v>
      </c>
      <c r="T12" s="173">
        <v>15.29</v>
      </c>
    </row>
    <row r="13" spans="1:20" ht="15.95" hidden="1" customHeight="1">
      <c r="A13" s="156" t="s">
        <v>173</v>
      </c>
      <c r="B13" s="154">
        <v>34.15</v>
      </c>
      <c r="C13" s="154">
        <v>47.04</v>
      </c>
      <c r="D13" s="154">
        <v>-13.29</v>
      </c>
      <c r="F13" t="str">
        <f t="shared" si="0"/>
        <v>34</v>
      </c>
      <c r="G13" t="str">
        <f t="shared" si="1"/>
        <v>15</v>
      </c>
      <c r="H13" t="str">
        <f t="shared" si="2"/>
        <v>47</v>
      </c>
      <c r="I13" t="str">
        <f t="shared" si="3"/>
        <v>04</v>
      </c>
      <c r="K13">
        <f>F13*60+G13</f>
        <v>2055</v>
      </c>
      <c r="L13">
        <f>H13*60+I13</f>
        <v>2824</v>
      </c>
      <c r="N13" s="172">
        <f>K13-L13</f>
        <v>-769</v>
      </c>
      <c r="P13" s="133">
        <f>N13/60</f>
        <v>-12.816666666666666</v>
      </c>
      <c r="Q13" s="133">
        <f>P13*-1</f>
        <v>12.816666666666666</v>
      </c>
      <c r="R13">
        <v>12</v>
      </c>
      <c r="S13">
        <f>-1*N13-R13*60</f>
        <v>49</v>
      </c>
      <c r="T13" s="173">
        <v>12.49</v>
      </c>
    </row>
    <row r="14" spans="1:20" ht="12" hidden="1" customHeight="1" thickBot="1">
      <c r="A14" s="157"/>
      <c r="B14" s="158"/>
      <c r="C14" s="158"/>
      <c r="D14" s="158"/>
    </row>
    <row r="15" spans="1:20" ht="8.25" hidden="1" customHeight="1">
      <c r="A15" s="499" t="s">
        <v>197</v>
      </c>
      <c r="B15" s="499"/>
      <c r="C15" s="499"/>
      <c r="D15" s="499"/>
    </row>
    <row r="16" spans="1:20">
      <c r="A16" s="3"/>
      <c r="B16" s="3"/>
      <c r="C16" s="3"/>
      <c r="D16" s="3"/>
    </row>
    <row r="18" spans="1:4">
      <c r="A18" s="3"/>
      <c r="B18" s="3"/>
      <c r="C18" s="3"/>
      <c r="D18" s="3"/>
    </row>
    <row r="19" spans="1:4">
      <c r="A19" s="465" t="s">
        <v>207</v>
      </c>
      <c r="B19" s="465"/>
      <c r="C19" s="465"/>
      <c r="D19" s="465"/>
    </row>
    <row r="20" spans="1:4" ht="33" customHeight="1">
      <c r="A20" s="492" t="s">
        <v>227</v>
      </c>
      <c r="B20" s="498"/>
      <c r="C20" s="498"/>
      <c r="D20" s="498"/>
    </row>
    <row r="21" spans="1:4" ht="15.75" thickBot="1">
      <c r="A21" s="493" t="s">
        <v>195</v>
      </c>
      <c r="B21" s="493"/>
      <c r="C21" s="493"/>
      <c r="D21" s="493"/>
    </row>
    <row r="22" spans="1:4" ht="26.25" thickBot="1">
      <c r="A22" s="347" t="s">
        <v>3</v>
      </c>
      <c r="B22" s="373" t="s">
        <v>194</v>
      </c>
      <c r="C22" s="373" t="s">
        <v>193</v>
      </c>
      <c r="D22" s="347" t="s">
        <v>136</v>
      </c>
    </row>
    <row r="24" spans="1:4">
      <c r="A24" s="367" t="s">
        <v>2</v>
      </c>
      <c r="B24" s="368">
        <v>36.270000000000003</v>
      </c>
      <c r="C24" s="368">
        <v>50.46</v>
      </c>
      <c r="D24" s="368">
        <v>-14.189999999999998</v>
      </c>
    </row>
    <row r="25" spans="1:4">
      <c r="A25" s="369"/>
      <c r="B25" s="370"/>
      <c r="C25" s="370"/>
      <c r="D25" s="370"/>
    </row>
    <row r="26" spans="1:4">
      <c r="A26" s="371" t="s">
        <v>169</v>
      </c>
      <c r="B26" s="370">
        <v>18.21</v>
      </c>
      <c r="C26" s="370">
        <v>22.31</v>
      </c>
      <c r="D26" s="372">
        <v>-4.0999999999999996</v>
      </c>
    </row>
    <row r="27" spans="1:4">
      <c r="A27" s="371" t="s">
        <v>170</v>
      </c>
      <c r="B27" s="370">
        <v>37.46</v>
      </c>
      <c r="C27" s="370">
        <v>49.31</v>
      </c>
      <c r="D27" s="370">
        <v>-11.45</v>
      </c>
    </row>
    <row r="28" spans="1:4">
      <c r="A28" s="371" t="s">
        <v>171</v>
      </c>
      <c r="B28" s="370">
        <v>38.28</v>
      </c>
      <c r="C28" s="370">
        <v>56.34</v>
      </c>
      <c r="D28" s="370">
        <v>-18.060000000000002</v>
      </c>
    </row>
    <row r="29" spans="1:4">
      <c r="A29" s="371" t="s">
        <v>172</v>
      </c>
      <c r="B29" s="370">
        <v>38.33</v>
      </c>
      <c r="C29" s="370">
        <v>54.02</v>
      </c>
      <c r="D29" s="370">
        <v>-15.29</v>
      </c>
    </row>
    <row r="30" spans="1:4">
      <c r="A30" s="371" t="s">
        <v>173</v>
      </c>
      <c r="B30" s="370">
        <v>34.15</v>
      </c>
      <c r="C30" s="370">
        <v>47.04</v>
      </c>
      <c r="D30" s="370">
        <v>-12.49</v>
      </c>
    </row>
    <row r="31" spans="1:4" ht="15.75" thickBot="1">
      <c r="A31" s="374"/>
      <c r="B31" s="375"/>
      <c r="C31" s="375"/>
      <c r="D31" s="375"/>
    </row>
    <row r="32" spans="1:4" ht="24" customHeight="1">
      <c r="A32" s="500" t="s">
        <v>208</v>
      </c>
      <c r="B32" s="500"/>
      <c r="C32" s="500"/>
      <c r="D32" s="500"/>
    </row>
    <row r="33" spans="1:4">
      <c r="A33" s="3"/>
      <c r="B33" s="3"/>
      <c r="C33" s="3"/>
      <c r="D33" s="3"/>
    </row>
    <row r="41" spans="1:4">
      <c r="A41" s="131"/>
    </row>
    <row r="42" spans="1:4">
      <c r="A42" s="131"/>
    </row>
    <row r="43" spans="1:4">
      <c r="A43" s="131"/>
    </row>
    <row r="44" spans="1:4">
      <c r="A44" s="131"/>
    </row>
    <row r="45" spans="1:4">
      <c r="A45" s="131"/>
    </row>
    <row r="46" spans="1:4">
      <c r="A46" s="131"/>
      <c r="B46" s="133"/>
    </row>
  </sheetData>
  <mergeCells count="10">
    <mergeCell ref="H5:I5"/>
    <mergeCell ref="A19:D19"/>
    <mergeCell ref="A20:D20"/>
    <mergeCell ref="A21:D21"/>
    <mergeCell ref="A32:D32"/>
    <mergeCell ref="A3:D3"/>
    <mergeCell ref="A4:D4"/>
    <mergeCell ref="A15:D15"/>
    <mergeCell ref="A2:D2"/>
    <mergeCell ref="F5:G5"/>
  </mergeCells>
  <pageMargins left="0.7" right="0.7" top="0.75" bottom="0.75" header="0.3" footer="0.3"/>
  <pageSetup orientation="portrait" horizontalDpi="4294967292" r:id="rId1"/>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T47"/>
  <sheetViews>
    <sheetView showGridLines="0" topLeftCell="A18" workbookViewId="0">
      <selection activeCell="I6" sqref="I6"/>
    </sheetView>
  </sheetViews>
  <sheetFormatPr baseColWidth="10" defaultRowHeight="15"/>
  <cols>
    <col min="1" max="1" width="20.140625" customWidth="1"/>
    <col min="2" max="2" width="15.42578125" customWidth="1"/>
    <col min="3" max="3" width="16.5703125" customWidth="1"/>
    <col min="4" max="4" width="16.42578125" customWidth="1"/>
    <col min="6" max="9" width="6.140625" customWidth="1"/>
    <col min="10" max="10" width="3.85546875" customWidth="1"/>
    <col min="11" max="11" width="10.42578125" customWidth="1"/>
    <col min="13" max="13" width="3.42578125" customWidth="1"/>
    <col min="15" max="15" width="3.140625" customWidth="1"/>
  </cols>
  <sheetData>
    <row r="1" spans="1:20" hidden="1">
      <c r="A1" s="3"/>
      <c r="B1" s="3"/>
      <c r="C1" s="3"/>
      <c r="D1" s="3"/>
      <c r="E1" s="3"/>
    </row>
    <row r="2" spans="1:20" hidden="1">
      <c r="A2" s="465" t="s">
        <v>207</v>
      </c>
      <c r="B2" s="465"/>
      <c r="C2" s="465"/>
      <c r="D2" s="465"/>
      <c r="E2" s="3"/>
    </row>
    <row r="3" spans="1:20" ht="27.75" hidden="1" customHeight="1">
      <c r="A3" s="492" t="s">
        <v>185</v>
      </c>
      <c r="B3" s="498"/>
      <c r="C3" s="498"/>
      <c r="D3" s="498"/>
      <c r="E3" s="136"/>
      <c r="F3" s="136"/>
      <c r="G3" s="136"/>
      <c r="H3" s="136"/>
      <c r="I3" s="136"/>
      <c r="J3" s="136"/>
    </row>
    <row r="4" spans="1:20" ht="15.75" hidden="1" thickBot="1">
      <c r="A4" s="466" t="s">
        <v>195</v>
      </c>
      <c r="B4" s="466"/>
      <c r="C4" s="466"/>
      <c r="D4" s="466"/>
      <c r="E4" s="3"/>
    </row>
    <row r="5" spans="1:20" ht="30.75" hidden="1" customHeight="1" thickBot="1">
      <c r="A5" s="62" t="s">
        <v>3</v>
      </c>
      <c r="B5" s="151" t="s">
        <v>194</v>
      </c>
      <c r="C5" s="151" t="s">
        <v>196</v>
      </c>
      <c r="D5" s="62" t="s">
        <v>174</v>
      </c>
      <c r="E5" s="3"/>
      <c r="F5" s="442" t="s">
        <v>221</v>
      </c>
      <c r="G5" s="442"/>
      <c r="H5" s="442" t="s">
        <v>223</v>
      </c>
      <c r="I5" s="442"/>
      <c r="K5" t="s">
        <v>221</v>
      </c>
      <c r="L5" t="s">
        <v>223</v>
      </c>
      <c r="N5" t="s">
        <v>224</v>
      </c>
      <c r="P5" t="s">
        <v>224</v>
      </c>
      <c r="Q5" t="s">
        <v>220</v>
      </c>
      <c r="R5" t="s">
        <v>222</v>
      </c>
      <c r="S5" t="s">
        <v>226</v>
      </c>
    </row>
    <row r="6" spans="1:20" ht="12" hidden="1" customHeight="1">
      <c r="A6" s="159"/>
      <c r="B6" s="159"/>
      <c r="C6" s="159"/>
      <c r="D6" s="159"/>
      <c r="E6" s="3"/>
      <c r="F6" t="s">
        <v>220</v>
      </c>
      <c r="G6" t="s">
        <v>222</v>
      </c>
      <c r="H6" t="s">
        <v>220</v>
      </c>
      <c r="I6" t="s">
        <v>222</v>
      </c>
      <c r="K6" t="s">
        <v>222</v>
      </c>
      <c r="L6" t="s">
        <v>222</v>
      </c>
      <c r="N6" t="s">
        <v>222</v>
      </c>
    </row>
    <row r="7" spans="1:20" ht="15.95" hidden="1" customHeight="1">
      <c r="A7" s="152" t="s">
        <v>2</v>
      </c>
      <c r="B7" s="153" t="s">
        <v>166</v>
      </c>
      <c r="C7" s="153" t="s">
        <v>167</v>
      </c>
      <c r="D7" s="153">
        <v>24.14</v>
      </c>
      <c r="E7" s="3"/>
      <c r="F7" t="str">
        <f>MID(B7,1,2)</f>
        <v>39</v>
      </c>
      <c r="G7" t="str">
        <f>MID(B7,4,2)</f>
        <v>28</v>
      </c>
      <c r="H7" t="str">
        <f>MID(C7,1,2)</f>
        <v>15</v>
      </c>
      <c r="I7" t="str">
        <f>MID(C7,4,2)</f>
        <v>54</v>
      </c>
      <c r="K7">
        <f>F7*60+G7</f>
        <v>2368</v>
      </c>
      <c r="L7">
        <f>H7*60+I7</f>
        <v>954</v>
      </c>
      <c r="N7" s="172">
        <f>K7-L7</f>
        <v>1414</v>
      </c>
      <c r="P7" s="133">
        <f>N7/60</f>
        <v>23.566666666666666</v>
      </c>
      <c r="Q7">
        <v>23</v>
      </c>
      <c r="R7">
        <f>N7-Q7*60</f>
        <v>34</v>
      </c>
      <c r="S7" s="173">
        <v>23.34</v>
      </c>
      <c r="T7">
        <f>Q7*60+R7</f>
        <v>1414</v>
      </c>
    </row>
    <row r="8" spans="1:20" ht="15.95" hidden="1" customHeight="1">
      <c r="A8" s="155"/>
      <c r="B8" s="154"/>
      <c r="C8" s="154"/>
      <c r="D8" s="154"/>
      <c r="E8" s="3"/>
      <c r="F8" t="str">
        <f t="shared" ref="F8:F13" si="0">MID(B8,1,2)</f>
        <v/>
      </c>
      <c r="G8" t="str">
        <f t="shared" ref="G8:G13" si="1">MID(B8,4,2)</f>
        <v/>
      </c>
      <c r="H8" t="str">
        <f t="shared" ref="H8:H13" si="2">MID(C8,1,2)</f>
        <v/>
      </c>
      <c r="I8" t="str">
        <f t="shared" ref="I8:I13" si="3">MID(C8,4,2)</f>
        <v/>
      </c>
      <c r="N8" s="172"/>
      <c r="P8" s="133"/>
      <c r="Q8" t="str">
        <f>MID(P8,1,2)</f>
        <v/>
      </c>
      <c r="S8" s="173"/>
    </row>
    <row r="9" spans="1:20" ht="15.95" hidden="1" customHeight="1">
      <c r="A9" s="156" t="s">
        <v>169</v>
      </c>
      <c r="B9" s="154" t="s">
        <v>176</v>
      </c>
      <c r="C9" s="154" t="s">
        <v>177</v>
      </c>
      <c r="D9" s="154">
        <v>8.09</v>
      </c>
      <c r="E9" s="132"/>
      <c r="F9" t="str">
        <f t="shared" si="0"/>
        <v>21</v>
      </c>
      <c r="G9" t="str">
        <f t="shared" si="1"/>
        <v>55</v>
      </c>
      <c r="H9" t="str">
        <f t="shared" si="2"/>
        <v>13</v>
      </c>
      <c r="I9" t="str">
        <f t="shared" si="3"/>
        <v>46</v>
      </c>
      <c r="K9">
        <f>F9*60+G9</f>
        <v>1315</v>
      </c>
      <c r="L9">
        <f>H9*60+I9</f>
        <v>826</v>
      </c>
      <c r="N9" s="172">
        <f>K9-L9</f>
        <v>489</v>
      </c>
      <c r="P9" s="133">
        <f>N9/60</f>
        <v>8.15</v>
      </c>
      <c r="Q9">
        <v>8</v>
      </c>
      <c r="R9">
        <f>N9-Q9*60</f>
        <v>9</v>
      </c>
      <c r="S9" s="173">
        <v>8.09</v>
      </c>
      <c r="T9">
        <f>Q9*60+R9</f>
        <v>489</v>
      </c>
    </row>
    <row r="10" spans="1:20" ht="15.95" hidden="1" customHeight="1">
      <c r="A10" s="156" t="s">
        <v>170</v>
      </c>
      <c r="B10" s="154" t="s">
        <v>178</v>
      </c>
      <c r="C10" s="154" t="s">
        <v>179</v>
      </c>
      <c r="D10" s="154">
        <v>24.110000000000003</v>
      </c>
      <c r="E10" s="132"/>
      <c r="F10" t="str">
        <f t="shared" si="0"/>
        <v>37</v>
      </c>
      <c r="G10" t="str">
        <f t="shared" si="1"/>
        <v>38</v>
      </c>
      <c r="H10" t="str">
        <f t="shared" si="2"/>
        <v>13</v>
      </c>
      <c r="I10" t="str">
        <f t="shared" si="3"/>
        <v>27</v>
      </c>
      <c r="K10">
        <f>F10*60+G10</f>
        <v>2258</v>
      </c>
      <c r="L10">
        <f>H10*60+I10</f>
        <v>807</v>
      </c>
      <c r="N10" s="172">
        <f>K10-L10</f>
        <v>1451</v>
      </c>
      <c r="P10" s="133">
        <f>N10/60</f>
        <v>24.183333333333334</v>
      </c>
      <c r="Q10">
        <v>24</v>
      </c>
      <c r="R10">
        <f>N10-Q10*60</f>
        <v>11</v>
      </c>
      <c r="S10" s="173">
        <v>24.11</v>
      </c>
      <c r="T10">
        <f>Q10*60+R10</f>
        <v>1451</v>
      </c>
    </row>
    <row r="11" spans="1:20" ht="15.95" hidden="1" customHeight="1">
      <c r="A11" s="156" t="s">
        <v>171</v>
      </c>
      <c r="B11" s="154" t="s">
        <v>180</v>
      </c>
      <c r="C11" s="174">
        <v>17</v>
      </c>
      <c r="D11" s="154">
        <v>31.46</v>
      </c>
      <c r="E11" s="132"/>
      <c r="F11" t="str">
        <f t="shared" si="0"/>
        <v>48</v>
      </c>
      <c r="G11" t="str">
        <f t="shared" si="1"/>
        <v>06</v>
      </c>
      <c r="H11" t="str">
        <f t="shared" si="2"/>
        <v>17</v>
      </c>
      <c r="I11">
        <v>0</v>
      </c>
      <c r="K11">
        <f>F11*60+G11</f>
        <v>2886</v>
      </c>
      <c r="L11">
        <f>H11*60+I11</f>
        <v>1020</v>
      </c>
      <c r="N11" s="172">
        <f>K11-L11</f>
        <v>1866</v>
      </c>
      <c r="P11" s="133">
        <f>N11/60</f>
        <v>31.1</v>
      </c>
      <c r="Q11">
        <v>31</v>
      </c>
      <c r="R11">
        <f>N11-Q11*60</f>
        <v>6</v>
      </c>
      <c r="S11" s="173">
        <v>31.06</v>
      </c>
      <c r="T11">
        <f>Q11*60+R11</f>
        <v>1866</v>
      </c>
    </row>
    <row r="12" spans="1:20" ht="15.95" hidden="1" customHeight="1">
      <c r="A12" s="156" t="s">
        <v>172</v>
      </c>
      <c r="B12" s="154" t="s">
        <v>181</v>
      </c>
      <c r="C12" s="154" t="s">
        <v>182</v>
      </c>
      <c r="D12" s="154">
        <v>24.22</v>
      </c>
      <c r="E12" s="132"/>
      <c r="F12" t="str">
        <f t="shared" si="0"/>
        <v>42</v>
      </c>
      <c r="G12" t="str">
        <f t="shared" si="1"/>
        <v>37</v>
      </c>
      <c r="H12" t="str">
        <f t="shared" si="2"/>
        <v>18</v>
      </c>
      <c r="I12" t="str">
        <f t="shared" si="3"/>
        <v>15</v>
      </c>
      <c r="K12">
        <f>F12*60+G12</f>
        <v>2557</v>
      </c>
      <c r="L12">
        <f>H12*60+I12</f>
        <v>1095</v>
      </c>
      <c r="N12" s="172">
        <f>K12-L12</f>
        <v>1462</v>
      </c>
      <c r="P12" s="133">
        <f>N12/60</f>
        <v>24.366666666666667</v>
      </c>
      <c r="Q12">
        <v>24</v>
      </c>
      <c r="R12">
        <f>N12-Q12*60</f>
        <v>22</v>
      </c>
      <c r="S12" s="173">
        <v>24.22</v>
      </c>
      <c r="T12">
        <f>Q12*60+R12</f>
        <v>1462</v>
      </c>
    </row>
    <row r="13" spans="1:20" ht="15.95" hidden="1" customHeight="1">
      <c r="A13" s="156" t="s">
        <v>173</v>
      </c>
      <c r="B13" s="154" t="s">
        <v>183</v>
      </c>
      <c r="C13" s="154" t="s">
        <v>184</v>
      </c>
      <c r="D13" s="154">
        <v>18.14</v>
      </c>
      <c r="E13" s="132"/>
      <c r="F13" t="str">
        <f t="shared" si="0"/>
        <v>38</v>
      </c>
      <c r="G13" t="str">
        <f t="shared" si="1"/>
        <v>01</v>
      </c>
      <c r="H13" t="str">
        <f t="shared" si="2"/>
        <v>20</v>
      </c>
      <c r="I13" t="str">
        <f t="shared" si="3"/>
        <v>27</v>
      </c>
      <c r="K13">
        <f>F13*60+G13</f>
        <v>2281</v>
      </c>
      <c r="L13">
        <f>H13*60+I13</f>
        <v>1227</v>
      </c>
      <c r="N13" s="172">
        <f>K13-L13</f>
        <v>1054</v>
      </c>
      <c r="P13" s="133">
        <f>N13/60</f>
        <v>17.566666666666666</v>
      </c>
      <c r="Q13">
        <v>17</v>
      </c>
      <c r="R13">
        <f>N13-Q13*60</f>
        <v>34</v>
      </c>
      <c r="S13" s="173">
        <v>17.34</v>
      </c>
      <c r="T13">
        <f>Q13*60+R13</f>
        <v>1054</v>
      </c>
    </row>
    <row r="14" spans="1:20" ht="12" hidden="1" customHeight="1" thickBot="1">
      <c r="A14" s="157"/>
      <c r="B14" s="158"/>
      <c r="C14" s="158"/>
      <c r="D14" s="158"/>
      <c r="E14" s="3"/>
    </row>
    <row r="15" spans="1:20" ht="12" hidden="1" customHeight="1">
      <c r="A15" s="499" t="s">
        <v>209</v>
      </c>
      <c r="B15" s="499"/>
      <c r="C15" s="499"/>
      <c r="D15" s="499"/>
      <c r="E15" s="3"/>
    </row>
    <row r="16" spans="1:20" ht="12" hidden="1" customHeight="1">
      <c r="A16" s="500" t="s">
        <v>210</v>
      </c>
      <c r="B16" s="500"/>
      <c r="C16" s="500"/>
      <c r="D16" s="500"/>
      <c r="E16" s="3"/>
    </row>
    <row r="17" spans="1:4" hidden="1">
      <c r="A17" s="3"/>
      <c r="B17" s="3"/>
      <c r="C17" s="3"/>
      <c r="D17" s="3"/>
    </row>
    <row r="19" spans="1:4">
      <c r="A19" s="3"/>
      <c r="B19" s="3"/>
      <c r="C19" s="3"/>
      <c r="D19" s="3"/>
    </row>
    <row r="20" spans="1:4">
      <c r="A20" s="465" t="s">
        <v>246</v>
      </c>
      <c r="B20" s="465"/>
      <c r="C20" s="465"/>
      <c r="D20" s="465"/>
    </row>
    <row r="21" spans="1:4" ht="29.25" customHeight="1">
      <c r="A21" s="492" t="s">
        <v>228</v>
      </c>
      <c r="B21" s="498"/>
      <c r="C21" s="498"/>
      <c r="D21" s="498"/>
    </row>
    <row r="22" spans="1:4" ht="15.75" thickBot="1">
      <c r="A22" s="466" t="s">
        <v>195</v>
      </c>
      <c r="B22" s="466"/>
      <c r="C22" s="466"/>
      <c r="D22" s="466"/>
    </row>
    <row r="23" spans="1:4" ht="26.25" thickBot="1">
      <c r="A23" s="347" t="s">
        <v>3</v>
      </c>
      <c r="B23" s="373" t="s">
        <v>194</v>
      </c>
      <c r="C23" s="373" t="s">
        <v>196</v>
      </c>
      <c r="D23" s="347" t="s">
        <v>136</v>
      </c>
    </row>
    <row r="24" spans="1:4">
      <c r="A24" s="376"/>
      <c r="B24" s="376"/>
      <c r="C24" s="376"/>
      <c r="D24" s="376"/>
    </row>
    <row r="25" spans="1:4">
      <c r="A25" s="367" t="s">
        <v>2</v>
      </c>
      <c r="B25" s="368" t="s">
        <v>166</v>
      </c>
      <c r="C25" s="368" t="s">
        <v>167</v>
      </c>
      <c r="D25" s="368">
        <v>23.34</v>
      </c>
    </row>
    <row r="26" spans="1:4">
      <c r="A26" s="369"/>
      <c r="B26" s="370"/>
      <c r="C26" s="370"/>
      <c r="D26" s="370"/>
    </row>
    <row r="27" spans="1:4">
      <c r="A27" s="371" t="s">
        <v>169</v>
      </c>
      <c r="B27" s="370" t="s">
        <v>176</v>
      </c>
      <c r="C27" s="370" t="s">
        <v>177</v>
      </c>
      <c r="D27" s="370">
        <v>8.09</v>
      </c>
    </row>
    <row r="28" spans="1:4">
      <c r="A28" s="371" t="s">
        <v>170</v>
      </c>
      <c r="B28" s="370" t="s">
        <v>178</v>
      </c>
      <c r="C28" s="370" t="s">
        <v>179</v>
      </c>
      <c r="D28" s="370">
        <v>24.11</v>
      </c>
    </row>
    <row r="29" spans="1:4">
      <c r="A29" s="371" t="s">
        <v>171</v>
      </c>
      <c r="B29" s="370" t="s">
        <v>180</v>
      </c>
      <c r="C29" s="372">
        <v>17</v>
      </c>
      <c r="D29" s="370">
        <v>31.06</v>
      </c>
    </row>
    <row r="30" spans="1:4">
      <c r="A30" s="371" t="s">
        <v>172</v>
      </c>
      <c r="B30" s="370" t="s">
        <v>181</v>
      </c>
      <c r="C30" s="370" t="s">
        <v>182</v>
      </c>
      <c r="D30" s="370">
        <v>24.22</v>
      </c>
    </row>
    <row r="31" spans="1:4">
      <c r="A31" s="371" t="s">
        <v>173</v>
      </c>
      <c r="B31" s="370" t="s">
        <v>183</v>
      </c>
      <c r="C31" s="370" t="s">
        <v>184</v>
      </c>
      <c r="D31" s="370">
        <v>17.34</v>
      </c>
    </row>
    <row r="32" spans="1:4" ht="15.75" thickBot="1">
      <c r="A32" s="374"/>
      <c r="B32" s="375"/>
      <c r="C32" s="375"/>
      <c r="D32" s="375"/>
    </row>
    <row r="33" spans="1:4" ht="31.5" customHeight="1">
      <c r="A33" s="500" t="s">
        <v>208</v>
      </c>
      <c r="B33" s="500"/>
      <c r="C33" s="500"/>
      <c r="D33" s="500"/>
    </row>
    <row r="34" spans="1:4">
      <c r="A34" s="500" t="s">
        <v>111</v>
      </c>
      <c r="B34" s="500"/>
      <c r="C34" s="500"/>
      <c r="D34" s="500"/>
    </row>
    <row r="35" spans="1:4">
      <c r="A35" s="3"/>
      <c r="B35" s="3"/>
      <c r="C35" s="3"/>
      <c r="D35" s="3"/>
    </row>
    <row r="42" spans="1:4">
      <c r="A42" s="131"/>
    </row>
    <row r="43" spans="1:4">
      <c r="A43" s="131"/>
    </row>
    <row r="44" spans="1:4">
      <c r="A44" s="131"/>
    </row>
    <row r="45" spans="1:4">
      <c r="A45" s="131"/>
    </row>
    <row r="46" spans="1:4">
      <c r="A46" s="131"/>
    </row>
    <row r="47" spans="1:4">
      <c r="A47" s="131"/>
      <c r="B47" s="133"/>
    </row>
  </sheetData>
  <mergeCells count="12">
    <mergeCell ref="A33:D33"/>
    <mergeCell ref="A34:D34"/>
    <mergeCell ref="F5:G5"/>
    <mergeCell ref="H5:I5"/>
    <mergeCell ref="A20:D20"/>
    <mergeCell ref="A21:D21"/>
    <mergeCell ref="A22:D22"/>
    <mergeCell ref="A3:D3"/>
    <mergeCell ref="A4:D4"/>
    <mergeCell ref="A15:D15"/>
    <mergeCell ref="A2:D2"/>
    <mergeCell ref="A16:D16"/>
  </mergeCells>
  <pageMargins left="0.7" right="0.7" top="0.75" bottom="0.75" header="0.3" footer="0.3"/>
  <ignoredErrors>
    <ignoredError sqref="B7:D10 B12:D13 B11 D11 B25:C25 B27:B31 C27:C28 C30:C31" numberStoredAsText="1"/>
  </ignoredErrors>
  <drawing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B2:N55"/>
  <sheetViews>
    <sheetView showGridLines="0" tabSelected="1" topLeftCell="H1" workbookViewId="0">
      <selection activeCell="I6" sqref="I6"/>
    </sheetView>
  </sheetViews>
  <sheetFormatPr baseColWidth="10" defaultRowHeight="15"/>
  <cols>
    <col min="1" max="3" width="4.28515625" customWidth="1"/>
    <col min="4" max="6" width="5.7109375" bestFit="1" customWidth="1"/>
    <col min="7" max="7" width="25.28515625" customWidth="1"/>
    <col min="8" max="8" width="11.42578125" style="3"/>
    <col min="9" max="9" width="43.140625" style="3" customWidth="1"/>
    <col min="10" max="11" width="11.42578125" style="3"/>
    <col min="12" max="12" width="14.42578125" style="3" customWidth="1"/>
    <col min="13" max="13" width="5.7109375" style="3" customWidth="1"/>
  </cols>
  <sheetData>
    <row r="2" spans="2:14" ht="15.75" thickBot="1"/>
    <row r="3" spans="2:14" ht="15" customHeight="1" thickTop="1">
      <c r="B3" s="501" t="s">
        <v>318</v>
      </c>
      <c r="C3" s="502"/>
      <c r="D3" s="507" t="s">
        <v>319</v>
      </c>
      <c r="E3" s="508"/>
      <c r="F3" s="509"/>
      <c r="G3" s="234"/>
      <c r="I3" s="465" t="s">
        <v>320</v>
      </c>
      <c r="J3" s="465"/>
      <c r="K3" s="465"/>
      <c r="L3" s="465"/>
    </row>
    <row r="4" spans="2:14" ht="28.5" customHeight="1">
      <c r="B4" s="503"/>
      <c r="C4" s="504"/>
      <c r="D4" s="235" t="s">
        <v>84</v>
      </c>
      <c r="E4" s="236" t="s">
        <v>85</v>
      </c>
      <c r="F4" s="237" t="s">
        <v>2</v>
      </c>
      <c r="G4" s="234"/>
      <c r="I4" s="492" t="s">
        <v>321</v>
      </c>
      <c r="J4" s="492"/>
      <c r="K4" s="492"/>
      <c r="L4" s="492"/>
    </row>
    <row r="5" spans="2:14" ht="18" customHeight="1" thickBot="1">
      <c r="B5" s="503"/>
      <c r="C5" s="504"/>
      <c r="D5" s="238"/>
      <c r="E5" s="239"/>
      <c r="F5" s="240"/>
      <c r="G5" s="234"/>
      <c r="I5" s="510" t="s">
        <v>189</v>
      </c>
      <c r="J5" s="510"/>
      <c r="K5" s="510"/>
      <c r="L5" s="510"/>
    </row>
    <row r="6" spans="2:14" ht="21" customHeight="1" thickBot="1">
      <c r="B6" s="505"/>
      <c r="C6" s="506"/>
      <c r="D6" s="241" t="s">
        <v>322</v>
      </c>
      <c r="E6" s="242" t="s">
        <v>322</v>
      </c>
      <c r="F6" s="243" t="s">
        <v>322</v>
      </c>
      <c r="G6" s="234"/>
      <c r="I6" s="347" t="s">
        <v>323</v>
      </c>
      <c r="J6" s="347" t="s">
        <v>85</v>
      </c>
      <c r="K6" s="347" t="s">
        <v>84</v>
      </c>
      <c r="L6" s="347" t="s">
        <v>324</v>
      </c>
    </row>
    <row r="7" spans="2:14" ht="11.25" customHeight="1" thickTop="1" thickBot="1">
      <c r="B7" s="244" t="s">
        <v>325</v>
      </c>
      <c r="C7" s="245" t="s">
        <v>2</v>
      </c>
      <c r="D7" s="246">
        <v>67.964790329137799</v>
      </c>
      <c r="E7" s="247">
        <v>69.425502617933873</v>
      </c>
      <c r="F7" s="248">
        <v>68.693561365526321</v>
      </c>
      <c r="G7" s="234"/>
      <c r="I7" s="379" t="s">
        <v>326</v>
      </c>
      <c r="J7" s="380" t="s">
        <v>353</v>
      </c>
      <c r="K7" s="380" t="s">
        <v>354</v>
      </c>
      <c r="L7" s="380">
        <v>1.28</v>
      </c>
      <c r="N7" s="172"/>
    </row>
    <row r="8" spans="2:14" ht="11.25" customHeight="1" thickTop="1">
      <c r="C8" s="249" t="s">
        <v>327</v>
      </c>
      <c r="D8" s="250">
        <v>69.703815900982576</v>
      </c>
      <c r="E8" s="251">
        <v>70.787743713017605</v>
      </c>
      <c r="F8" s="252">
        <v>70.194691715529288</v>
      </c>
      <c r="G8" s="234"/>
      <c r="I8" s="377" t="s">
        <v>328</v>
      </c>
      <c r="J8" s="378" t="s">
        <v>355</v>
      </c>
      <c r="K8" s="378" t="s">
        <v>356</v>
      </c>
      <c r="L8" s="378">
        <v>1.0499999999999972</v>
      </c>
      <c r="N8" s="172"/>
    </row>
    <row r="9" spans="2:14" ht="11.25" customHeight="1">
      <c r="B9" s="253"/>
      <c r="C9" s="254" t="s">
        <v>329</v>
      </c>
      <c r="D9" s="246">
        <v>66.406449836003205</v>
      </c>
      <c r="E9" s="247">
        <v>68.259680789602427</v>
      </c>
      <c r="F9" s="248">
        <v>67.32139224632283</v>
      </c>
      <c r="G9" s="234"/>
      <c r="I9" s="377" t="s">
        <v>330</v>
      </c>
      <c r="J9" s="378" t="s">
        <v>357</v>
      </c>
      <c r="K9" s="378" t="s">
        <v>358</v>
      </c>
      <c r="L9" s="378">
        <v>1.52</v>
      </c>
      <c r="N9" s="172"/>
    </row>
    <row r="10" spans="2:14" ht="11.25" customHeight="1">
      <c r="B10" s="253"/>
      <c r="C10" s="254" t="s">
        <v>331</v>
      </c>
      <c r="D10" s="246">
        <v>65.95773394541088</v>
      </c>
      <c r="E10" s="247">
        <v>67.520239749469098</v>
      </c>
      <c r="F10" s="248">
        <v>67.063652048703077</v>
      </c>
      <c r="G10" s="234"/>
      <c r="I10" s="377" t="s">
        <v>332</v>
      </c>
      <c r="J10" s="378" t="s">
        <v>359</v>
      </c>
      <c r="K10" s="378" t="s">
        <v>360</v>
      </c>
      <c r="L10" s="378">
        <v>1.34</v>
      </c>
      <c r="N10" s="172"/>
    </row>
    <row r="11" spans="2:14" ht="11.25" customHeight="1">
      <c r="B11" s="253"/>
      <c r="C11" s="254" t="s">
        <v>333</v>
      </c>
      <c r="D11" s="246">
        <v>73.092442900498995</v>
      </c>
      <c r="E11" s="247">
        <v>73.786526644657357</v>
      </c>
      <c r="F11" s="248">
        <v>73.593360687621924</v>
      </c>
      <c r="G11" s="234"/>
      <c r="I11" s="377" t="s">
        <v>334</v>
      </c>
      <c r="J11" s="378" t="s">
        <v>361</v>
      </c>
      <c r="K11" s="378" t="s">
        <v>362</v>
      </c>
      <c r="L11" s="378">
        <v>0.40999999999999659</v>
      </c>
      <c r="N11" s="172"/>
    </row>
    <row r="12" spans="2:14" ht="11.25" customHeight="1">
      <c r="B12" s="253" t="s">
        <v>335</v>
      </c>
      <c r="C12" s="254" t="s">
        <v>2</v>
      </c>
      <c r="D12" s="246">
        <v>36.615445161660446</v>
      </c>
      <c r="E12" s="247">
        <v>34.856080736633103</v>
      </c>
      <c r="F12" s="248">
        <v>35.734020062144225</v>
      </c>
      <c r="G12" s="234"/>
      <c r="I12" s="379" t="s">
        <v>336</v>
      </c>
      <c r="J12" s="380" t="s">
        <v>363</v>
      </c>
      <c r="K12" s="380" t="s">
        <v>364</v>
      </c>
      <c r="L12" s="380">
        <v>-1.46</v>
      </c>
      <c r="N12" s="172"/>
    </row>
    <row r="13" spans="2:14" ht="11.25" customHeight="1">
      <c r="C13" s="254" t="s">
        <v>327</v>
      </c>
      <c r="D13" s="246">
        <v>38.787047127928965</v>
      </c>
      <c r="E13" s="247">
        <v>39.194509097038207</v>
      </c>
      <c r="F13" s="248">
        <v>38.983517536165152</v>
      </c>
      <c r="G13" s="234"/>
      <c r="I13" s="377" t="s">
        <v>328</v>
      </c>
      <c r="J13" s="378" t="s">
        <v>365</v>
      </c>
      <c r="K13" s="378" t="s">
        <v>366</v>
      </c>
      <c r="L13" s="378">
        <v>0.25</v>
      </c>
      <c r="N13" s="172"/>
    </row>
    <row r="14" spans="2:14" ht="11.25" customHeight="1">
      <c r="B14" s="253"/>
      <c r="C14" s="254" t="s">
        <v>329</v>
      </c>
      <c r="D14" s="246">
        <v>16.466657776935847</v>
      </c>
      <c r="E14" s="247">
        <v>13.080507481566643</v>
      </c>
      <c r="F14" s="248">
        <v>14.376481195362603</v>
      </c>
      <c r="G14" s="234"/>
      <c r="I14" s="377" t="s">
        <v>330</v>
      </c>
      <c r="J14" s="378" t="s">
        <v>367</v>
      </c>
      <c r="K14" s="378" t="s">
        <v>368</v>
      </c>
      <c r="L14" s="378">
        <v>-3.2300000000000004</v>
      </c>
      <c r="N14" s="172"/>
    </row>
    <row r="15" spans="2:14" ht="11.25" customHeight="1">
      <c r="B15" s="253"/>
      <c r="C15" s="254" t="s">
        <v>331</v>
      </c>
      <c r="D15" s="246">
        <v>21.453569186242195</v>
      </c>
      <c r="E15" s="247">
        <v>13.016053077029872</v>
      </c>
      <c r="F15" s="248">
        <v>16.217993860077073</v>
      </c>
      <c r="G15" s="234"/>
      <c r="I15" s="377" t="s">
        <v>332</v>
      </c>
      <c r="J15" s="378" t="s">
        <v>369</v>
      </c>
      <c r="K15" s="378" t="s">
        <v>370</v>
      </c>
      <c r="L15" s="378">
        <v>-8.26</v>
      </c>
      <c r="N15" s="172"/>
    </row>
    <row r="16" spans="2:14" ht="11.25" customHeight="1">
      <c r="B16" s="253"/>
      <c r="C16" s="254" t="s">
        <v>333</v>
      </c>
      <c r="D16" s="246">
        <v>9.7584936016548198</v>
      </c>
      <c r="E16" s="247">
        <v>9.9275829831557942</v>
      </c>
      <c r="F16" s="248">
        <v>9.8933668351770496</v>
      </c>
      <c r="G16" s="234"/>
      <c r="I16" s="377" t="s">
        <v>334</v>
      </c>
      <c r="J16" s="378" t="s">
        <v>371</v>
      </c>
      <c r="K16" s="378" t="s">
        <v>372</v>
      </c>
      <c r="L16" s="381">
        <v>9.9999999999999645E-2</v>
      </c>
      <c r="N16" s="172"/>
    </row>
    <row r="17" spans="2:14" ht="11.25" customHeight="1">
      <c r="B17" s="253" t="s">
        <v>337</v>
      </c>
      <c r="C17" s="254" t="s">
        <v>2</v>
      </c>
      <c r="D17" s="246">
        <v>4.0396207724959714</v>
      </c>
      <c r="E17" s="247">
        <v>13.718908467873668</v>
      </c>
      <c r="F17" s="248">
        <v>9.6431063928780443</v>
      </c>
      <c r="G17" s="234"/>
      <c r="I17" s="379" t="s">
        <v>338</v>
      </c>
      <c r="J17" s="380" t="s">
        <v>373</v>
      </c>
      <c r="K17" s="380" t="s">
        <v>374</v>
      </c>
      <c r="L17" s="380">
        <v>9.41</v>
      </c>
      <c r="N17" s="172"/>
    </row>
    <row r="18" spans="2:14" ht="11.25" customHeight="1">
      <c r="C18" s="254" t="s">
        <v>327</v>
      </c>
      <c r="D18" s="246">
        <v>3.3856968395348468</v>
      </c>
      <c r="E18" s="247">
        <v>7.7153220535871814</v>
      </c>
      <c r="F18" s="248">
        <v>5.6046289078364211</v>
      </c>
      <c r="G18" s="234"/>
      <c r="I18" s="377" t="s">
        <v>328</v>
      </c>
      <c r="J18" s="378" t="s">
        <v>375</v>
      </c>
      <c r="K18" s="378" t="s">
        <v>376</v>
      </c>
      <c r="L18" s="381">
        <v>4.1999999999999993</v>
      </c>
      <c r="N18" s="172"/>
    </row>
    <row r="19" spans="2:14" ht="11.25" customHeight="1">
      <c r="B19" s="253"/>
      <c r="C19" s="254" t="s">
        <v>329</v>
      </c>
      <c r="D19" s="246">
        <v>4.1610674967766865</v>
      </c>
      <c r="E19" s="247">
        <v>17.772301744729425</v>
      </c>
      <c r="F19" s="248">
        <v>12.222235131338943</v>
      </c>
      <c r="G19" s="234"/>
      <c r="I19" s="377" t="s">
        <v>330</v>
      </c>
      <c r="J19" s="378" t="s">
        <v>377</v>
      </c>
      <c r="K19" s="378" t="s">
        <v>378</v>
      </c>
      <c r="L19" s="378">
        <v>13.360000000000001</v>
      </c>
      <c r="N19" s="172"/>
    </row>
    <row r="20" spans="2:14" ht="11.25" customHeight="1">
      <c r="B20" s="253"/>
      <c r="C20" s="254" t="s">
        <v>331</v>
      </c>
      <c r="D20" s="246">
        <v>6.4216196006283113</v>
      </c>
      <c r="E20" s="247">
        <v>12.440783212658411</v>
      </c>
      <c r="F20" s="248">
        <v>11.018422073553307</v>
      </c>
      <c r="G20" s="234"/>
      <c r="I20" s="377" t="s">
        <v>332</v>
      </c>
      <c r="J20" s="378" t="s">
        <v>379</v>
      </c>
      <c r="K20" s="378" t="s">
        <v>380</v>
      </c>
      <c r="L20" s="378">
        <v>6.01</v>
      </c>
      <c r="N20" s="172"/>
    </row>
    <row r="21" spans="2:14" ht="11.25" customHeight="1">
      <c r="B21" s="253"/>
      <c r="C21" s="254" t="s">
        <v>333</v>
      </c>
      <c r="D21" s="246">
        <v>11.369854807196541</v>
      </c>
      <c r="E21" s="247">
        <v>15.757768824501369</v>
      </c>
      <c r="F21" s="248">
        <v>14.779097774352321</v>
      </c>
      <c r="G21" s="234"/>
      <c r="I21" s="377" t="s">
        <v>334</v>
      </c>
      <c r="J21" s="378" t="s">
        <v>381</v>
      </c>
      <c r="K21" s="378" t="s">
        <v>382</v>
      </c>
      <c r="L21" s="378">
        <v>4.2299999999999986</v>
      </c>
      <c r="N21" s="172"/>
    </row>
    <row r="22" spans="2:14" ht="11.25" customHeight="1">
      <c r="B22" s="253" t="s">
        <v>339</v>
      </c>
      <c r="C22" s="254" t="s">
        <v>2</v>
      </c>
      <c r="D22" s="246">
        <v>3.4895076609801992</v>
      </c>
      <c r="E22" s="247">
        <v>6.6316291557016145</v>
      </c>
      <c r="F22" s="248">
        <v>5.1237517018515089</v>
      </c>
      <c r="G22" s="234"/>
      <c r="I22" s="379" t="s">
        <v>340</v>
      </c>
      <c r="J22" s="380" t="s">
        <v>383</v>
      </c>
      <c r="K22" s="380" t="s">
        <v>384</v>
      </c>
      <c r="L22" s="380">
        <v>3.09</v>
      </c>
      <c r="N22" s="172"/>
    </row>
    <row r="23" spans="2:14" ht="11.25" customHeight="1">
      <c r="C23" s="254" t="s">
        <v>327</v>
      </c>
      <c r="D23" s="246">
        <v>3.5671518364192192</v>
      </c>
      <c r="E23" s="247">
        <v>5.2349298624049601</v>
      </c>
      <c r="F23" s="248">
        <v>4.3316860070024266</v>
      </c>
      <c r="G23" s="234"/>
      <c r="I23" s="377" t="s">
        <v>328</v>
      </c>
      <c r="J23" s="378" t="s">
        <v>385</v>
      </c>
      <c r="K23" s="378" t="s">
        <v>386</v>
      </c>
      <c r="L23" s="381">
        <v>1.4</v>
      </c>
      <c r="N23" s="172"/>
    </row>
    <row r="24" spans="2:14" ht="11.25" customHeight="1">
      <c r="B24" s="253"/>
      <c r="C24" s="254" t="s">
        <v>329</v>
      </c>
      <c r="D24" s="246">
        <v>3.2719680250960836</v>
      </c>
      <c r="E24" s="247">
        <v>7.6035235760935924</v>
      </c>
      <c r="F24" s="248">
        <v>5.5744031372989049</v>
      </c>
      <c r="G24" s="234"/>
      <c r="I24" s="377" t="s">
        <v>330</v>
      </c>
      <c r="J24" s="378" t="s">
        <v>387</v>
      </c>
      <c r="K24" s="378" t="s">
        <v>388</v>
      </c>
      <c r="L24" s="378">
        <v>4.2</v>
      </c>
      <c r="N24" s="172"/>
    </row>
    <row r="25" spans="2:14" ht="11.25" customHeight="1">
      <c r="B25" s="253"/>
      <c r="C25" s="254" t="s">
        <v>331</v>
      </c>
      <c r="D25" s="246">
        <v>4.6642824148807067</v>
      </c>
      <c r="E25" s="247">
        <v>6.6223986565088904</v>
      </c>
      <c r="F25" s="248">
        <v>6.0693921889135547</v>
      </c>
      <c r="G25" s="234"/>
      <c r="I25" s="377" t="s">
        <v>332</v>
      </c>
      <c r="J25" s="378" t="s">
        <v>389</v>
      </c>
      <c r="K25" s="378" t="s">
        <v>390</v>
      </c>
      <c r="L25" s="378">
        <v>1.57</v>
      </c>
      <c r="N25" s="172"/>
    </row>
    <row r="26" spans="2:14" ht="11.25" customHeight="1">
      <c r="B26" s="253"/>
      <c r="C26" s="254" t="s">
        <v>333</v>
      </c>
      <c r="D26" s="246">
        <v>4.704248925881644</v>
      </c>
      <c r="E26" s="247">
        <v>6.9043161403670936</v>
      </c>
      <c r="F26" s="248">
        <v>6.2899247295114771</v>
      </c>
      <c r="G26" s="234"/>
      <c r="I26" s="377" t="s">
        <v>334</v>
      </c>
      <c r="J26" s="378" t="s">
        <v>391</v>
      </c>
      <c r="K26" s="378" t="s">
        <v>392</v>
      </c>
      <c r="L26" s="378">
        <v>2.12</v>
      </c>
      <c r="N26" s="172"/>
    </row>
    <row r="27" spans="2:14" ht="11.25" customHeight="1">
      <c r="B27" s="253" t="s">
        <v>341</v>
      </c>
      <c r="C27" s="254" t="s">
        <v>327</v>
      </c>
      <c r="D27" s="246">
        <v>4.8031432004374484</v>
      </c>
      <c r="E27" s="247">
        <v>8.0603389315058021</v>
      </c>
      <c r="F27" s="248">
        <v>6.5442872387983497</v>
      </c>
      <c r="G27" s="234"/>
      <c r="I27" s="379" t="s">
        <v>342</v>
      </c>
      <c r="J27" s="380" t="s">
        <v>393</v>
      </c>
      <c r="K27" s="380" t="s">
        <v>394</v>
      </c>
      <c r="L27" s="380">
        <v>3.5599999999999987</v>
      </c>
      <c r="N27" s="172"/>
    </row>
    <row r="28" spans="2:14" ht="11.25" customHeight="1">
      <c r="B28" s="253"/>
      <c r="C28" s="254" t="s">
        <v>329</v>
      </c>
      <c r="D28" s="246">
        <v>6.2545997365361048</v>
      </c>
      <c r="E28" s="247">
        <v>14.606939618946113</v>
      </c>
      <c r="F28" s="248">
        <v>10.7164372733405</v>
      </c>
      <c r="G28" s="234"/>
      <c r="I28" s="377" t="s">
        <v>328</v>
      </c>
      <c r="J28" s="378" t="s">
        <v>395</v>
      </c>
      <c r="K28" s="378" t="s">
        <v>396</v>
      </c>
      <c r="L28" s="378">
        <v>8.2099999999999991</v>
      </c>
      <c r="N28" s="172"/>
    </row>
    <row r="29" spans="2:14" ht="11.25" customHeight="1">
      <c r="B29" s="253"/>
      <c r="C29" s="254" t="s">
        <v>331</v>
      </c>
      <c r="D29" s="246">
        <v>7.9760706346844028</v>
      </c>
      <c r="E29" s="247">
        <v>11.644061184238893</v>
      </c>
      <c r="F29" s="248">
        <v>11.078234819773284</v>
      </c>
      <c r="G29" s="234"/>
      <c r="I29" s="377" t="s">
        <v>330</v>
      </c>
      <c r="J29" s="378" t="s">
        <v>397</v>
      </c>
      <c r="K29" s="378" t="s">
        <v>398</v>
      </c>
      <c r="L29" s="378">
        <v>3.4</v>
      </c>
      <c r="N29" s="172"/>
    </row>
    <row r="30" spans="2:14" ht="11.25" customHeight="1">
      <c r="B30" s="253"/>
      <c r="C30" s="254" t="s">
        <v>333</v>
      </c>
      <c r="D30" s="246">
        <v>4.7131919221919816</v>
      </c>
      <c r="E30" s="247">
        <v>7.3699543235391314</v>
      </c>
      <c r="F30" s="248">
        <v>6.9751476506226382</v>
      </c>
      <c r="G30" s="234"/>
      <c r="I30" s="377" t="s">
        <v>332</v>
      </c>
      <c r="J30" s="378" t="s">
        <v>399</v>
      </c>
      <c r="K30" s="378" t="s">
        <v>400</v>
      </c>
      <c r="L30" s="378">
        <v>2.39</v>
      </c>
      <c r="N30" s="172"/>
    </row>
    <row r="31" spans="2:14" ht="11.25" customHeight="1">
      <c r="B31" s="253"/>
      <c r="C31" s="254" t="s">
        <v>2</v>
      </c>
      <c r="D31" s="246">
        <v>5.8143058727140851</v>
      </c>
      <c r="E31" s="247">
        <v>12.227937571621531</v>
      </c>
      <c r="F31" s="248">
        <v>9.3966141035860762</v>
      </c>
      <c r="G31" s="234"/>
      <c r="I31" s="377" t="s">
        <v>334</v>
      </c>
      <c r="J31" s="378" t="s">
        <v>401</v>
      </c>
      <c r="K31" s="378" t="s">
        <v>402</v>
      </c>
      <c r="L31" s="378">
        <v>6.25</v>
      </c>
      <c r="N31" s="172"/>
    </row>
    <row r="32" spans="2:14" ht="26.25" customHeight="1">
      <c r="B32" s="253" t="s">
        <v>343</v>
      </c>
      <c r="C32" s="254" t="s">
        <v>2</v>
      </c>
      <c r="D32" s="246">
        <v>3.6164836694341265</v>
      </c>
      <c r="E32" s="247">
        <v>4.2724571971559948</v>
      </c>
      <c r="F32" s="248">
        <v>4.0295729543825107</v>
      </c>
      <c r="G32" s="234"/>
      <c r="I32" s="382" t="s">
        <v>344</v>
      </c>
      <c r="J32" s="380" t="s">
        <v>403</v>
      </c>
      <c r="K32" s="380" t="s">
        <v>404</v>
      </c>
      <c r="L32" s="380">
        <v>0.39</v>
      </c>
      <c r="N32" s="172"/>
    </row>
    <row r="33" spans="2:14" ht="11.25" customHeight="1">
      <c r="C33" s="254" t="s">
        <v>327</v>
      </c>
      <c r="D33" s="246">
        <v>3.1660423056218723</v>
      </c>
      <c r="E33" s="247">
        <v>4.1531053401990681</v>
      </c>
      <c r="F33" s="248">
        <v>3.72506942761283</v>
      </c>
      <c r="G33" s="234"/>
      <c r="I33" s="377" t="s">
        <v>328</v>
      </c>
      <c r="J33" s="378" t="s">
        <v>405</v>
      </c>
      <c r="K33" s="378" t="s">
        <v>406</v>
      </c>
      <c r="L33" s="378">
        <v>0.59</v>
      </c>
      <c r="N33" s="172"/>
    </row>
    <row r="34" spans="2:14" ht="11.25" customHeight="1">
      <c r="B34" s="253"/>
      <c r="C34" s="254" t="s">
        <v>329</v>
      </c>
      <c r="D34" s="246">
        <v>3.7942879559277571</v>
      </c>
      <c r="E34" s="247">
        <v>4.3458376330299107</v>
      </c>
      <c r="F34" s="248">
        <v>4.1366615972016207</v>
      </c>
      <c r="G34" s="234"/>
      <c r="I34" s="377" t="s">
        <v>330</v>
      </c>
      <c r="J34" s="378" t="s">
        <v>407</v>
      </c>
      <c r="K34" s="378" t="s">
        <v>408</v>
      </c>
      <c r="L34" s="378">
        <v>0.33</v>
      </c>
      <c r="N34" s="172"/>
    </row>
    <row r="35" spans="2:14" ht="11.25" customHeight="1">
      <c r="B35" s="253"/>
      <c r="C35" s="254" t="s">
        <v>331</v>
      </c>
      <c r="D35" s="246">
        <v>2.0341198374236575</v>
      </c>
      <c r="E35" s="247">
        <v>3.7097561864768775</v>
      </c>
      <c r="F35" s="248">
        <v>3.5136336218431845</v>
      </c>
      <c r="G35" s="234"/>
      <c r="I35" s="377" t="s">
        <v>332</v>
      </c>
      <c r="J35" s="378" t="s">
        <v>409</v>
      </c>
      <c r="K35" s="378" t="s">
        <v>410</v>
      </c>
      <c r="L35" s="378">
        <v>1.4100000000000001</v>
      </c>
      <c r="N35" s="172"/>
    </row>
    <row r="36" spans="2:14" ht="11.25" customHeight="1">
      <c r="B36" s="253"/>
      <c r="C36" s="254" t="s">
        <v>333</v>
      </c>
      <c r="D36" s="246">
        <v>8.777789515960075</v>
      </c>
      <c r="E36" s="247">
        <v>4.9936667726287505</v>
      </c>
      <c r="F36" s="248">
        <v>5.4897799116714081</v>
      </c>
      <c r="G36" s="234"/>
      <c r="I36" s="377" t="s">
        <v>334</v>
      </c>
      <c r="J36" s="381">
        <v>5</v>
      </c>
      <c r="K36" s="378" t="s">
        <v>411</v>
      </c>
      <c r="L36" s="378">
        <v>-3.47</v>
      </c>
      <c r="N36" s="172"/>
    </row>
    <row r="37" spans="2:14" ht="11.25" customHeight="1">
      <c r="B37" s="253" t="s">
        <v>345</v>
      </c>
      <c r="C37" s="254" t="s">
        <v>2</v>
      </c>
      <c r="D37" s="246">
        <v>1.915174416608707</v>
      </c>
      <c r="E37" s="247">
        <v>2.6363131205226384</v>
      </c>
      <c r="F37" s="248">
        <v>2.2792718223819963</v>
      </c>
      <c r="G37" s="234"/>
      <c r="I37" s="379" t="s">
        <v>346</v>
      </c>
      <c r="J37" s="380" t="s">
        <v>412</v>
      </c>
      <c r="K37" s="380" t="s">
        <v>413</v>
      </c>
      <c r="L37" s="380">
        <v>0.43</v>
      </c>
      <c r="N37" s="172"/>
    </row>
    <row r="38" spans="2:14" ht="11.25" customHeight="1">
      <c r="C38" s="254" t="s">
        <v>327</v>
      </c>
      <c r="D38" s="246">
        <v>1.3059228793188458</v>
      </c>
      <c r="E38" s="247">
        <v>1.5164096528186881</v>
      </c>
      <c r="F38" s="248">
        <v>1.3971636287207838</v>
      </c>
      <c r="G38" s="234"/>
      <c r="I38" s="377" t="s">
        <v>328</v>
      </c>
      <c r="J38" s="378" t="s">
        <v>414</v>
      </c>
      <c r="K38" s="378" t="s">
        <v>415</v>
      </c>
      <c r="L38" s="378">
        <v>0.13000000000000012</v>
      </c>
      <c r="N38" s="172"/>
    </row>
    <row r="39" spans="2:14" ht="11.25" customHeight="1">
      <c r="B39" s="253"/>
      <c r="C39" s="254" t="s">
        <v>329</v>
      </c>
      <c r="D39" s="246">
        <v>2.2293853363720437</v>
      </c>
      <c r="E39" s="247">
        <v>3.1060784834593593</v>
      </c>
      <c r="F39" s="248">
        <v>2.6699288469643703</v>
      </c>
      <c r="G39" s="234"/>
      <c r="I39" s="377" t="s">
        <v>330</v>
      </c>
      <c r="J39" s="378" t="s">
        <v>416</v>
      </c>
      <c r="K39" s="378" t="s">
        <v>417</v>
      </c>
      <c r="L39" s="378">
        <v>0.52</v>
      </c>
      <c r="N39" s="172"/>
    </row>
    <row r="40" spans="2:14" ht="11.25" customHeight="1">
      <c r="B40" s="253"/>
      <c r="C40" s="254" t="s">
        <v>331</v>
      </c>
      <c r="D40" s="246">
        <v>2.63990790088017</v>
      </c>
      <c r="E40" s="247">
        <v>2.7543212336919707</v>
      </c>
      <c r="F40" s="248">
        <v>2.7233827904937993</v>
      </c>
      <c r="G40" s="234"/>
      <c r="I40" s="377" t="s">
        <v>332</v>
      </c>
      <c r="J40" s="378" t="s">
        <v>418</v>
      </c>
      <c r="K40" s="378" t="s">
        <v>412</v>
      </c>
      <c r="L40" s="378">
        <v>7.0000000000000284E-2</v>
      </c>
      <c r="N40" s="172"/>
    </row>
    <row r="41" spans="2:14" ht="11.25" customHeight="1">
      <c r="B41" s="253"/>
      <c r="C41" s="254" t="s">
        <v>333</v>
      </c>
      <c r="D41" s="246">
        <v>2.285395111665391</v>
      </c>
      <c r="E41" s="247">
        <v>2.9363487498300223</v>
      </c>
      <c r="F41" s="248">
        <v>2.7578917129410416</v>
      </c>
      <c r="G41" s="234"/>
      <c r="I41" s="377" t="s">
        <v>334</v>
      </c>
      <c r="J41" s="378" t="s">
        <v>419</v>
      </c>
      <c r="K41" s="378" t="s">
        <v>420</v>
      </c>
      <c r="L41" s="378">
        <v>0.39000000000000012</v>
      </c>
      <c r="N41" s="172"/>
    </row>
    <row r="42" spans="2:14" ht="11.25" customHeight="1">
      <c r="B42" s="253" t="s">
        <v>347</v>
      </c>
      <c r="C42" s="254" t="s">
        <v>2</v>
      </c>
      <c r="D42" s="246">
        <v>18.770147896169902</v>
      </c>
      <c r="E42" s="247">
        <v>14.470105008558974</v>
      </c>
      <c r="F42" s="248">
        <v>16.648873634630458</v>
      </c>
      <c r="G42" s="234"/>
      <c r="I42" s="379" t="s">
        <v>348</v>
      </c>
      <c r="J42" s="380" t="s">
        <v>421</v>
      </c>
      <c r="K42" s="380" t="s">
        <v>422</v>
      </c>
      <c r="L42" s="380">
        <v>-4.1800000000000015</v>
      </c>
      <c r="N42" s="172"/>
    </row>
    <row r="43" spans="2:14" ht="11.25" customHeight="1">
      <c r="C43" s="254" t="s">
        <v>327</v>
      </c>
      <c r="D43" s="246">
        <v>23.055067344270107</v>
      </c>
      <c r="E43" s="247">
        <v>16.953957238973789</v>
      </c>
      <c r="F43" s="248">
        <v>20.305273644206981</v>
      </c>
      <c r="G43" s="234"/>
      <c r="I43" s="377" t="s">
        <v>328</v>
      </c>
      <c r="J43" s="378" t="s">
        <v>423</v>
      </c>
      <c r="K43" s="378" t="s">
        <v>424</v>
      </c>
      <c r="L43" s="378">
        <v>-6.4600000000000009</v>
      </c>
      <c r="N43" s="172"/>
    </row>
    <row r="44" spans="2:14" ht="11.25" customHeight="1">
      <c r="B44" s="253"/>
      <c r="C44" s="254" t="s">
        <v>329</v>
      </c>
      <c r="D44" s="246">
        <v>14.699750668643278</v>
      </c>
      <c r="E44" s="247">
        <v>12.063523569432746</v>
      </c>
      <c r="F44" s="248">
        <v>13.418540422168178</v>
      </c>
      <c r="G44" s="234"/>
      <c r="I44" s="377" t="s">
        <v>330</v>
      </c>
      <c r="J44" s="378" t="s">
        <v>425</v>
      </c>
      <c r="K44" s="378" t="s">
        <v>426</v>
      </c>
      <c r="L44" s="378">
        <v>-2.3800000000000008</v>
      </c>
      <c r="N44" s="172"/>
    </row>
    <row r="45" spans="2:14" ht="11.25" customHeight="1">
      <c r="B45" s="253"/>
      <c r="C45" s="254" t="s">
        <v>331</v>
      </c>
      <c r="D45" s="246">
        <v>20.427840056322598</v>
      </c>
      <c r="E45" s="247">
        <v>13.770195103514586</v>
      </c>
      <c r="F45" s="248">
        <v>15.766788183823506</v>
      </c>
      <c r="G45" s="234"/>
      <c r="I45" s="377" t="s">
        <v>332</v>
      </c>
      <c r="J45" s="378" t="s">
        <v>177</v>
      </c>
      <c r="K45" s="378" t="s">
        <v>427</v>
      </c>
      <c r="L45" s="378">
        <v>-6.4</v>
      </c>
      <c r="N45" s="172"/>
    </row>
    <row r="46" spans="2:14" ht="11.25" customHeight="1">
      <c r="B46" s="253"/>
      <c r="C46" s="254" t="s">
        <v>333</v>
      </c>
      <c r="D46" s="246">
        <v>25.305790118960779</v>
      </c>
      <c r="E46" s="247">
        <v>20.182672915312171</v>
      </c>
      <c r="F46" s="248">
        <v>21.622561108368217</v>
      </c>
      <c r="G46" s="234"/>
      <c r="I46" s="377" t="s">
        <v>334</v>
      </c>
      <c r="J46" s="378" t="s">
        <v>428</v>
      </c>
      <c r="K46" s="378" t="s">
        <v>429</v>
      </c>
      <c r="L46" s="378">
        <v>-5.07</v>
      </c>
      <c r="N46" s="172"/>
    </row>
    <row r="47" spans="2:14" ht="25.5" customHeight="1">
      <c r="B47" s="253" t="s">
        <v>349</v>
      </c>
      <c r="C47" s="254" t="s">
        <v>2</v>
      </c>
      <c r="D47" s="246">
        <v>8.9131994256770568</v>
      </c>
      <c r="E47" s="247">
        <v>16.791148308475421</v>
      </c>
      <c r="F47" s="248">
        <v>14.255630440488103</v>
      </c>
      <c r="G47" s="234"/>
      <c r="I47" s="382" t="s">
        <v>350</v>
      </c>
      <c r="J47" s="380" t="s">
        <v>430</v>
      </c>
      <c r="K47" s="380" t="s">
        <v>431</v>
      </c>
      <c r="L47" s="380">
        <v>7.52</v>
      </c>
      <c r="N47" s="172"/>
    </row>
    <row r="48" spans="2:14" ht="11.25" customHeight="1">
      <c r="C48" s="254" t="s">
        <v>327</v>
      </c>
      <c r="D48" s="246">
        <v>4.431443202813985</v>
      </c>
      <c r="E48" s="247">
        <v>8.9525311854354097</v>
      </c>
      <c r="F48" s="248">
        <v>7.6429067052102679</v>
      </c>
      <c r="G48" s="234"/>
      <c r="I48" s="377" t="s">
        <v>328</v>
      </c>
      <c r="J48" s="378" t="s">
        <v>432</v>
      </c>
      <c r="K48" s="378" t="s">
        <v>433</v>
      </c>
      <c r="L48" s="378">
        <v>4.3100000000000005</v>
      </c>
      <c r="N48" s="172"/>
    </row>
    <row r="49" spans="2:14" ht="11.25" customHeight="1">
      <c r="B49" s="253"/>
      <c r="C49" s="254" t="s">
        <v>329</v>
      </c>
      <c r="D49" s="246">
        <v>11.571733360564176</v>
      </c>
      <c r="E49" s="247">
        <v>23.445159452802226</v>
      </c>
      <c r="F49" s="248">
        <v>18.86187921541169</v>
      </c>
      <c r="G49" s="234"/>
      <c r="I49" s="377" t="s">
        <v>330</v>
      </c>
      <c r="J49" s="378" t="s">
        <v>434</v>
      </c>
      <c r="K49" s="378" t="s">
        <v>435</v>
      </c>
      <c r="L49" s="378">
        <v>11.53</v>
      </c>
      <c r="N49" s="172"/>
    </row>
    <row r="50" spans="2:14" ht="11.25" customHeight="1">
      <c r="B50" s="253"/>
      <c r="C50" s="254" t="s">
        <v>331</v>
      </c>
      <c r="D50" s="246">
        <v>8.0905782447667285</v>
      </c>
      <c r="E50" s="247">
        <v>18.702553068252158</v>
      </c>
      <c r="F50" s="248">
        <v>17.021406965301978</v>
      </c>
      <c r="G50" s="234"/>
      <c r="I50" s="377" t="s">
        <v>332</v>
      </c>
      <c r="J50" s="378" t="s">
        <v>436</v>
      </c>
      <c r="K50" s="378" t="s">
        <v>437</v>
      </c>
      <c r="L50" s="378">
        <v>10.370000000000001</v>
      </c>
      <c r="N50" s="172"/>
    </row>
    <row r="51" spans="2:14" ht="11.25" customHeight="1">
      <c r="B51" s="253"/>
      <c r="C51" s="254" t="s">
        <v>333</v>
      </c>
      <c r="D51" s="246">
        <v>14.090409095395072</v>
      </c>
      <c r="E51" s="247">
        <v>22.62507255835764</v>
      </c>
      <c r="F51" s="248">
        <v>20.614911466448927</v>
      </c>
      <c r="G51" s="234"/>
      <c r="I51" s="377" t="s">
        <v>334</v>
      </c>
      <c r="J51" s="378" t="s">
        <v>438</v>
      </c>
      <c r="K51" s="378" t="s">
        <v>439</v>
      </c>
      <c r="L51" s="378">
        <v>8.3299999999999983</v>
      </c>
      <c r="N51" s="172"/>
    </row>
    <row r="52" spans="2:14" ht="2.25" customHeight="1" thickBot="1">
      <c r="B52" s="255"/>
      <c r="C52" s="256"/>
      <c r="D52" s="257"/>
      <c r="E52" s="257"/>
      <c r="F52" s="257"/>
      <c r="G52" s="234"/>
      <c r="I52" s="383"/>
      <c r="J52" s="384"/>
      <c r="K52" s="384"/>
      <c r="L52" s="384"/>
    </row>
    <row r="53" spans="2:14" ht="11.25" customHeight="1">
      <c r="B53" s="255"/>
      <c r="C53" s="256"/>
      <c r="D53" s="257"/>
      <c r="E53" s="257"/>
      <c r="F53" s="257"/>
      <c r="G53" s="234"/>
      <c r="I53" s="127" t="s">
        <v>351</v>
      </c>
      <c r="J53" s="258"/>
      <c r="K53" s="258"/>
      <c r="L53" s="258"/>
    </row>
    <row r="54" spans="2:14" ht="11.25" customHeight="1">
      <c r="B54" s="255"/>
      <c r="C54" s="256"/>
      <c r="D54" s="257"/>
      <c r="E54" s="257"/>
      <c r="F54" s="257"/>
      <c r="G54" s="234"/>
      <c r="I54" s="127" t="s">
        <v>352</v>
      </c>
      <c r="J54" s="258"/>
      <c r="K54" s="258"/>
      <c r="L54" s="258"/>
    </row>
    <row r="55" spans="2:14" ht="11.25" customHeight="1">
      <c r="I55" s="259" t="s">
        <v>208</v>
      </c>
    </row>
  </sheetData>
  <mergeCells count="5">
    <mergeCell ref="B3:C6"/>
    <mergeCell ref="D3:F3"/>
    <mergeCell ref="I3:L3"/>
    <mergeCell ref="I4:L4"/>
    <mergeCell ref="I5:L5"/>
  </mergeCells>
  <pageMargins left="0.7" right="0.7" top="0.75" bottom="0.75" header="0.3" footer="0.3"/>
  <pageSetup paperSize="9" orientation="portrait" r:id="rId1"/>
  <ignoredErrors>
    <ignoredError sqref="J7:K5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32</vt:i4>
      </vt:variant>
      <vt:variant>
        <vt:lpstr>Rangos con nombre</vt:lpstr>
      </vt:variant>
      <vt:variant>
        <vt:i4>11</vt:i4>
      </vt:variant>
    </vt:vector>
  </HeadingPairs>
  <TitlesOfParts>
    <vt:vector size="43" baseType="lpstr">
      <vt:lpstr> RECUADRO FISICA</vt:lpstr>
      <vt:lpstr>Gráfico 2.1</vt:lpstr>
      <vt:lpstr>Gráfico 2.2 </vt:lpstr>
      <vt:lpstr>Gráfico 2.3 </vt:lpstr>
      <vt:lpstr>Gráfico 2.4</vt:lpstr>
      <vt:lpstr>Gráfico 2.5</vt:lpstr>
      <vt:lpstr>serie-partos por personal salud</vt:lpstr>
      <vt:lpstr>Gráfico 2.6</vt:lpstr>
      <vt:lpstr>Gráfico 2.7</vt:lpstr>
      <vt:lpstr>Gráfico 2.8</vt:lpstr>
      <vt:lpstr>Gráfico 2.9</vt:lpstr>
      <vt:lpstr>Cuadro 2.1</vt:lpstr>
      <vt:lpstr>Gráfico 2.10</vt:lpstr>
      <vt:lpstr>RECUADRO 2</vt:lpstr>
      <vt:lpstr>Gráfico 2.11</vt:lpstr>
      <vt:lpstr>Gráfico 2.12</vt:lpstr>
      <vt:lpstr>Cuadro 2.2</vt:lpstr>
      <vt:lpstr>Gráfico 2.13</vt:lpstr>
      <vt:lpstr>Gráfico 2.14</vt:lpstr>
      <vt:lpstr>RECUADRO 3</vt:lpstr>
      <vt:lpstr>Gráfico 2.15</vt:lpstr>
      <vt:lpstr>Gráfico 2.16</vt:lpstr>
      <vt:lpstr>Cuadro 2.3</vt:lpstr>
      <vt:lpstr>Gráfico 2.17</vt:lpstr>
      <vt:lpstr>Gráfico 2.18</vt:lpstr>
      <vt:lpstr>Gráfico 2.19</vt:lpstr>
      <vt:lpstr>Cuadro 2.4</vt:lpstr>
      <vt:lpstr>Gráfico 2.20</vt:lpstr>
      <vt:lpstr>Gráfico 2.21</vt:lpstr>
      <vt:lpstr>Cuadro  2.5</vt:lpstr>
      <vt:lpstr>Cuadro 2.6</vt:lpstr>
      <vt:lpstr>Cuadro 2.7</vt:lpstr>
      <vt:lpstr>'Cuadro 2.1'!Área_de_impresión</vt:lpstr>
      <vt:lpstr>'Cuadro 2.2'!Área_de_impresión</vt:lpstr>
      <vt:lpstr>'Gráfico 2.1'!Área_de_impresión</vt:lpstr>
      <vt:lpstr>'Gráfico 2.12'!Área_de_impresión</vt:lpstr>
      <vt:lpstr>'Gráfico 2.13'!Área_de_impresión</vt:lpstr>
      <vt:lpstr>'Gráfico 2.14'!Área_de_impresión</vt:lpstr>
      <vt:lpstr>'Gráfico 2.16'!Área_de_impresión</vt:lpstr>
      <vt:lpstr>'Gráfico 2.4'!Área_de_impresión</vt:lpstr>
      <vt:lpstr>'Gráfico 2.8'!Área_de_impresión</vt:lpstr>
      <vt:lpstr>'Gráfico 2.9'!Área_de_impresión</vt:lpstr>
      <vt:lpstr>'serie-partos por personal salud'!Área_de_impresión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Julissa Castillo</dc:creator>
  <cp:lastModifiedBy>Roxana Palomares Cristobal</cp:lastModifiedBy>
  <cp:lastPrinted>2016-08-26T15:17:38Z</cp:lastPrinted>
  <dcterms:created xsi:type="dcterms:W3CDTF">2014-11-24T15:13:26Z</dcterms:created>
  <dcterms:modified xsi:type="dcterms:W3CDTF">2024-12-19T19:46:03Z</dcterms:modified>
</cp:coreProperties>
</file>